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68" windowHeight="9252" activeTab="2"/>
  </bookViews>
  <sheets>
    <sheet name="Preface" sheetId="4" r:id="rId1"/>
    <sheet name="Model-OneVariable" sheetId="5" r:id="rId2"/>
    <sheet name="Shannxi" sheetId="6" r:id="rId3"/>
    <sheet name="Shandong" sheetId="7" r:id="rId4"/>
    <sheet name="Shanghai" sheetId="8" r:id="rId5"/>
    <sheet name="Shanxi" sheetId="9" r:id="rId6"/>
    <sheet name="Sichuan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80AU80">[1]Gansu!$A$80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4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comments5.xml><?xml version="1.0" encoding="utf-8"?>
<comments xmlns="http://schemas.openxmlformats.org/spreadsheetml/2006/main">
  <authors>
    <author>作者</author>
  </authors>
  <commentList>
    <comment ref="W7" authorId="0">
      <text>
        <r>
          <rPr>
            <b/>
            <sz val="9"/>
            <rFont val="Tahoma"/>
            <charset val="134"/>
          </rPr>
          <t>作者:</t>
        </r>
        <r>
          <rPr>
            <sz val="9"/>
            <rFont val="Tahoma"/>
            <charset val="134"/>
          </rPr>
          <t xml:space="preserve">
This is the a double ratio, less 1. 
-- In the nominator: price index of asset age 0 in asset category "i" at time t divided by price index of asset age 0 in same asset category "i" at time t-1.
-- In the denominator: 1 + 'CPI in %' at time t.
-- I.e., this is 1.X / 1.Y (less 1) where X is the percentage change in the price of the asset, and Y is the percentage change in the CPI.</t>
        </r>
      </text>
    </comment>
  </commentList>
</comments>
</file>

<file path=xl/sharedStrings.xml><?xml version="1.0" encoding="utf-8"?>
<sst xmlns="http://schemas.openxmlformats.org/spreadsheetml/2006/main" count="1430" uniqueCount="146">
  <si>
    <t>20July2021</t>
  </si>
  <si>
    <t>This spreadsheets contains the results of all calculations of capital measures (and more, as explained in the accompanying paper).</t>
  </si>
  <si>
    <t>It contains one worksheet for each province (and nationwide), in alphabetical order (nationwide at the end). The setup of these worksheets is identical.</t>
  </si>
  <si>
    <t>Furthermore, the next worksheet, titled 'Model-OneVariable' contains the results of all provinces for the variable listed in column B (in each provincial [or national] worksheet).</t>
  </si>
  <si>
    <t xml:space="preserve">By copying these results reported in the worksheet 'Model-OneVariable' and pasting them one column to the right in the same worksheet, </t>
  </si>
  <si>
    <t>one can have the results of all provinces for the variable listed in column C (in each provincial [or national] worksheet).</t>
  </si>
  <si>
    <t>Don't copy/paste the first column, the year column.</t>
  </si>
  <si>
    <t>Because the provincial (and national) results are linked into the worksheet 'Model-OneVariable', an empty cell in the provincial (national) worksheet turns into a '0' in 'Model-OneVariable.'</t>
  </si>
  <si>
    <t>Cells with '0' in the title rows should not be an issue.</t>
  </si>
  <si>
    <t>For some variables, no 1952 value is available, and the '0' that then appears for 1952 in 'Model-OneVariable' is misleading (erroneous).</t>
  </si>
  <si>
    <t>For the Tornqvist index of capital services following the OECD method, with annual growth rates in form of 1.X, no 1952 and 1953 values are available.</t>
  </si>
  <si>
    <t>To see the beginning year of each time series, consult any one provincial (or the national) worksheet.</t>
  </si>
  <si>
    <t>Anhui</t>
  </si>
  <si>
    <t>Beijing</t>
  </si>
  <si>
    <t>Chongqing</t>
  </si>
  <si>
    <t>Fujian</t>
  </si>
  <si>
    <t>Gansu</t>
  </si>
  <si>
    <t>Guangdong</t>
  </si>
  <si>
    <t>Guangxi</t>
  </si>
  <si>
    <t>Guizhou</t>
  </si>
  <si>
    <t>Hainan</t>
  </si>
  <si>
    <t>Hebei</t>
  </si>
  <si>
    <t>Heilongjiang</t>
  </si>
  <si>
    <t>Henan</t>
  </si>
  <si>
    <t>Hubei</t>
  </si>
  <si>
    <t>Hunan</t>
  </si>
  <si>
    <t>Inner Mongolia</t>
  </si>
  <si>
    <t>Jiangsu</t>
  </si>
  <si>
    <t>Jiangxi</t>
  </si>
  <si>
    <t>Jilin</t>
  </si>
  <si>
    <t>Liaoning</t>
  </si>
  <si>
    <t>Ningxia</t>
  </si>
  <si>
    <t>Qinghai</t>
  </si>
  <si>
    <t>Shaanxi</t>
  </si>
  <si>
    <t>Shandong</t>
  </si>
  <si>
    <t>Shanghai</t>
  </si>
  <si>
    <t>Shanxi</t>
  </si>
  <si>
    <t>Sichuan</t>
  </si>
  <si>
    <t>Tianjin</t>
  </si>
  <si>
    <t>Tibet</t>
  </si>
  <si>
    <t>Xinjiang</t>
  </si>
  <si>
    <t>Yunnan</t>
  </si>
  <si>
    <t>Zhejiang</t>
  </si>
  <si>
    <t>National</t>
  </si>
  <si>
    <r>
      <rPr>
        <sz val="11"/>
        <color theme="1"/>
        <rFont val="等线"/>
        <charset val="134"/>
      </rPr>
      <t>安徽</t>
    </r>
  </si>
  <si>
    <r>
      <rPr>
        <sz val="11"/>
        <color theme="1"/>
        <rFont val="等线"/>
        <charset val="134"/>
      </rPr>
      <t>北京</t>
    </r>
  </si>
  <si>
    <r>
      <rPr>
        <sz val="11"/>
        <color theme="1"/>
        <rFont val="等线"/>
        <charset val="134"/>
      </rPr>
      <t>重庆</t>
    </r>
  </si>
  <si>
    <r>
      <rPr>
        <sz val="11"/>
        <color theme="1"/>
        <rFont val="等线"/>
        <charset val="134"/>
      </rPr>
      <t>福建</t>
    </r>
  </si>
  <si>
    <r>
      <rPr>
        <sz val="11"/>
        <color theme="1"/>
        <rFont val="等线"/>
        <charset val="134"/>
      </rPr>
      <t>甘肃</t>
    </r>
  </si>
  <si>
    <r>
      <rPr>
        <sz val="11"/>
        <color theme="1"/>
        <rFont val="等线"/>
        <charset val="134"/>
      </rPr>
      <t>广东</t>
    </r>
  </si>
  <si>
    <r>
      <rPr>
        <sz val="11"/>
        <color theme="1"/>
        <rFont val="等线"/>
        <charset val="134"/>
      </rPr>
      <t>广西</t>
    </r>
  </si>
  <si>
    <r>
      <rPr>
        <sz val="11"/>
        <color theme="1"/>
        <rFont val="等线"/>
        <charset val="134"/>
      </rPr>
      <t>贵州</t>
    </r>
  </si>
  <si>
    <r>
      <rPr>
        <sz val="11"/>
        <color theme="1"/>
        <rFont val="等线"/>
        <charset val="134"/>
      </rPr>
      <t>海南</t>
    </r>
  </si>
  <si>
    <r>
      <rPr>
        <sz val="11"/>
        <color theme="1"/>
        <rFont val="等线"/>
        <charset val="134"/>
      </rPr>
      <t>河北</t>
    </r>
  </si>
  <si>
    <r>
      <rPr>
        <sz val="11"/>
        <color theme="1"/>
        <rFont val="等线"/>
        <charset val="134"/>
      </rPr>
      <t>黑龙江</t>
    </r>
  </si>
  <si>
    <r>
      <rPr>
        <sz val="11"/>
        <color theme="1"/>
        <rFont val="等线"/>
        <charset val="134"/>
      </rPr>
      <t>河南</t>
    </r>
  </si>
  <si>
    <r>
      <rPr>
        <sz val="11"/>
        <color theme="1"/>
        <rFont val="等线"/>
        <charset val="134"/>
      </rPr>
      <t>湖北</t>
    </r>
  </si>
  <si>
    <r>
      <rPr>
        <sz val="11"/>
        <color theme="1"/>
        <rFont val="等线"/>
        <charset val="134"/>
      </rPr>
      <t>湖南</t>
    </r>
  </si>
  <si>
    <r>
      <rPr>
        <sz val="11"/>
        <color theme="1"/>
        <rFont val="等线"/>
        <charset val="134"/>
      </rPr>
      <t>内蒙古</t>
    </r>
  </si>
  <si>
    <r>
      <rPr>
        <sz val="11"/>
        <color theme="1"/>
        <rFont val="等线"/>
        <charset val="134"/>
      </rPr>
      <t>江苏</t>
    </r>
  </si>
  <si>
    <r>
      <rPr>
        <sz val="11"/>
        <color theme="1"/>
        <rFont val="等线"/>
        <charset val="134"/>
      </rPr>
      <t>江西</t>
    </r>
  </si>
  <si>
    <r>
      <rPr>
        <sz val="11"/>
        <color theme="1"/>
        <rFont val="等线"/>
        <charset val="134"/>
      </rPr>
      <t>吉林</t>
    </r>
  </si>
  <si>
    <r>
      <rPr>
        <sz val="11"/>
        <color theme="1"/>
        <rFont val="等线"/>
        <charset val="134"/>
      </rPr>
      <t>辽宁</t>
    </r>
  </si>
  <si>
    <r>
      <rPr>
        <sz val="11"/>
        <color theme="1"/>
        <rFont val="等线"/>
        <charset val="134"/>
      </rPr>
      <t>宁夏</t>
    </r>
  </si>
  <si>
    <r>
      <rPr>
        <sz val="11"/>
        <color theme="1"/>
        <rFont val="等线"/>
        <charset val="134"/>
      </rPr>
      <t>青海</t>
    </r>
  </si>
  <si>
    <r>
      <rPr>
        <sz val="11"/>
        <color theme="1"/>
        <rFont val="等线"/>
        <charset val="134"/>
      </rPr>
      <t>陕西</t>
    </r>
  </si>
  <si>
    <r>
      <rPr>
        <sz val="11"/>
        <color theme="1"/>
        <rFont val="等线"/>
        <charset val="134"/>
      </rPr>
      <t>上冻</t>
    </r>
  </si>
  <si>
    <r>
      <rPr>
        <sz val="11"/>
        <color theme="1"/>
        <rFont val="等线"/>
        <charset val="134"/>
      </rPr>
      <t>上海</t>
    </r>
  </si>
  <si>
    <r>
      <rPr>
        <sz val="11"/>
        <color theme="1"/>
        <rFont val="等线"/>
        <charset val="134"/>
      </rPr>
      <t>山西</t>
    </r>
  </si>
  <si>
    <r>
      <rPr>
        <sz val="11"/>
        <color theme="1"/>
        <rFont val="等线"/>
        <charset val="134"/>
      </rPr>
      <t>四川</t>
    </r>
  </si>
  <si>
    <r>
      <rPr>
        <sz val="11"/>
        <color theme="1"/>
        <rFont val="等线"/>
        <charset val="134"/>
      </rPr>
      <t>天津</t>
    </r>
  </si>
  <si>
    <r>
      <rPr>
        <sz val="11"/>
        <color theme="1"/>
        <rFont val="等线"/>
        <charset val="134"/>
      </rPr>
      <t>西藏</t>
    </r>
  </si>
  <si>
    <r>
      <rPr>
        <sz val="11"/>
        <color theme="1"/>
        <rFont val="等线"/>
        <charset val="134"/>
      </rPr>
      <t>新疆</t>
    </r>
  </si>
  <si>
    <r>
      <rPr>
        <sz val="11"/>
        <color theme="1"/>
        <rFont val="等线"/>
        <charset val="134"/>
      </rPr>
      <t>云南</t>
    </r>
  </si>
  <si>
    <r>
      <rPr>
        <sz val="11"/>
        <color theme="1"/>
        <rFont val="等线"/>
        <charset val="134"/>
      </rPr>
      <t>浙江</t>
    </r>
  </si>
  <si>
    <r>
      <rPr>
        <sz val="11"/>
        <color theme="1"/>
        <rFont val="等线"/>
        <charset val="134"/>
      </rPr>
      <t>全国</t>
    </r>
  </si>
  <si>
    <t>Key</t>
  </si>
  <si>
    <t>A. OECD (geometric)</t>
  </si>
  <si>
    <t>Wealth stock, end-year</t>
  </si>
  <si>
    <t>Constant</t>
  </si>
  <si>
    <t>average</t>
  </si>
  <si>
    <t>1985 prices</t>
  </si>
  <si>
    <t>billion yuan</t>
  </si>
  <si>
    <r>
      <rPr>
        <b/>
        <sz val="10"/>
        <color rgb="FF0070C0"/>
        <rFont val="Arial"/>
        <charset val="134"/>
      </rPr>
      <t xml:space="preserve">*All* results are good for use. </t>
    </r>
    <r>
      <rPr>
        <sz val="10"/>
        <color rgb="FF0070C0"/>
        <rFont val="Arial"/>
        <charset val="134"/>
      </rPr>
      <t>Linked in from 'Data,' 'OECD,' and 'Final'</t>
    </r>
  </si>
  <si>
    <t>Charts</t>
  </si>
  <si>
    <t>Revised</t>
  </si>
  <si>
    <t>Newly included</t>
  </si>
  <si>
    <t>Revised to Laspeyres</t>
  </si>
  <si>
    <t>A. OECD</t>
  </si>
  <si>
    <t>B. Hyperbolic age-efficiency</t>
  </si>
  <si>
    <t>C. Geometric double-declining balance efficiency</t>
  </si>
  <si>
    <t>Data</t>
  </si>
  <si>
    <t xml:space="preserve">Aggregate </t>
  </si>
  <si>
    <t>User</t>
  </si>
  <si>
    <t>Investm.</t>
  </si>
  <si>
    <t>CPI</t>
  </si>
  <si>
    <t>Capital services</t>
  </si>
  <si>
    <t>Additional information</t>
  </si>
  <si>
    <r>
      <rPr>
        <sz val="10"/>
        <color theme="1"/>
        <rFont val="Arial"/>
        <charset val="134"/>
      </rPr>
      <t xml:space="preserve">where </t>
    </r>
    <r>
      <rPr>
        <sz val="10"/>
        <color theme="1"/>
        <rFont val="Arial"/>
        <charset val="134"/>
      </rPr>
      <t>ρ is CPI in %</t>
    </r>
  </si>
  <si>
    <t>expenditures</t>
  </si>
  <si>
    <t>costs</t>
  </si>
  <si>
    <t>in fixed</t>
  </si>
  <si>
    <t>Also see comment to this cell</t>
  </si>
  <si>
    <t xml:space="preserve">= </t>
  </si>
  <si>
    <t xml:space="preserve">assets </t>
  </si>
  <si>
    <t>Previous</t>
  </si>
  <si>
    <t>Current</t>
  </si>
  <si>
    <t>Real growth (Laspeyres)</t>
  </si>
  <si>
    <t xml:space="preserve">Tornqvist </t>
  </si>
  <si>
    <t xml:space="preserve">Alternative: </t>
  </si>
  <si>
    <t>Wealth capital stock (end-year)</t>
  </si>
  <si>
    <t>Productive capital stock (mid-year)</t>
  </si>
  <si>
    <t>User cost shares by asset types</t>
  </si>
  <si>
    <t>Real rate</t>
  </si>
  <si>
    <t>Depreciation rate by type of assets</t>
  </si>
  <si>
    <r>
      <rPr>
        <sz val="10"/>
        <color theme="1"/>
        <rFont val="Arial"/>
        <charset val="134"/>
      </rPr>
      <t>Real price index of GFCF, i</t>
    </r>
    <r>
      <rPr>
        <vertAlign val="superscript"/>
        <sz val="10"/>
        <color theme="1"/>
        <rFont val="Arial"/>
        <charset val="134"/>
      </rPr>
      <t>t*</t>
    </r>
  </si>
  <si>
    <t>Total</t>
  </si>
  <si>
    <t>GFCF</t>
  </si>
  <si>
    <t xml:space="preserve">Gross </t>
  </si>
  <si>
    <t>price index</t>
  </si>
  <si>
    <t>year=100</t>
  </si>
  <si>
    <t>prices</t>
  </si>
  <si>
    <t>Based on 1985</t>
  </si>
  <si>
    <t>in average 1985 prices</t>
  </si>
  <si>
    <t>in average prices of each period</t>
  </si>
  <si>
    <t>of return</t>
  </si>
  <si>
    <t xml:space="preserve">in ave.prices of each period, </t>
  </si>
  <si>
    <t>operating</t>
  </si>
  <si>
    <t>1985 = 1</t>
  </si>
  <si>
    <t>Annual</t>
  </si>
  <si>
    <t>Index:</t>
  </si>
  <si>
    <t xml:space="preserve">   user cost value, in</t>
  </si>
  <si>
    <t>Structures</t>
  </si>
  <si>
    <t>Equipment</t>
  </si>
  <si>
    <t>Others</t>
  </si>
  <si>
    <t>% change</t>
  </si>
  <si>
    <t>surplus</t>
  </si>
  <si>
    <t>growth</t>
  </si>
  <si>
    <t>cumulative,</t>
  </si>
  <si>
    <t>current prices</t>
  </si>
  <si>
    <t>Ex.: 0.05=5%</t>
  </si>
  <si>
    <t>curr. pri.</t>
  </si>
  <si>
    <t>rate 1.X</t>
  </si>
  <si>
    <t>1985=1</t>
  </si>
  <si>
    <t>1985-2030</t>
  </si>
  <si>
    <t>1985-2015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</si>
</sst>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  <numFmt numFmtId="178" formatCode="0.0%"/>
    <numFmt numFmtId="179" formatCode="0.0_ "/>
  </numFmts>
  <fonts count="40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0"/>
      <color rgb="FF0070C0"/>
      <name val="Arial"/>
      <charset val="134"/>
    </font>
    <font>
      <sz val="10"/>
      <color theme="5"/>
      <name val="Arial"/>
      <charset val="134"/>
    </font>
    <font>
      <sz val="10"/>
      <color rgb="FFFF0000"/>
      <name val="Arial"/>
      <charset val="134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sz val="10"/>
      <color rgb="FF0070C0"/>
      <name val="Arial"/>
      <charset val="134"/>
    </font>
    <font>
      <sz val="10"/>
      <color theme="0" tint="-0.499984740745262"/>
      <name val="Arial"/>
      <charset val="134"/>
    </font>
    <font>
      <sz val="8"/>
      <color theme="0" tint="-0.499984740745262"/>
      <name val="Arial"/>
      <charset val="134"/>
    </font>
    <font>
      <b/>
      <sz val="10"/>
      <color theme="4"/>
      <name val="Arial"/>
      <charset val="134"/>
    </font>
    <font>
      <sz val="8"/>
      <color theme="1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12"/>
      <color rgb="FF0070C0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theme="1"/>
      <name val="Arial"/>
      <charset val="134"/>
    </font>
    <font>
      <sz val="11"/>
      <color theme="1"/>
      <name val="等线"/>
      <charset val="134"/>
    </font>
    <font>
      <sz val="9"/>
      <name val="Tahoma"/>
      <charset val="134"/>
    </font>
    <font>
      <b/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5" applyNumberFormat="0" applyAlignment="0" applyProtection="0">
      <alignment vertical="center"/>
    </xf>
    <xf numFmtId="0" fontId="30" fillId="12" borderId="1" applyNumberFormat="0" applyAlignment="0" applyProtection="0">
      <alignment vertical="center"/>
    </xf>
    <xf numFmtId="0" fontId="31" fillId="13" borderId="6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2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/>
    <xf numFmtId="176" fontId="1" fillId="0" borderId="0" xfId="0" applyNumberFormat="1" applyFont="1" applyFill="1" applyAlignment="1"/>
    <xf numFmtId="177" fontId="1" fillId="0" borderId="0" xfId="0" applyNumberFormat="1" applyFont="1" applyFill="1" applyAlignment="1"/>
    <xf numFmtId="177" fontId="8" fillId="0" borderId="0" xfId="0" applyNumberFormat="1" applyFont="1" applyFill="1" applyAlignment="1"/>
    <xf numFmtId="177" fontId="10" fillId="0" borderId="0" xfId="0" applyNumberFormat="1" applyFont="1" applyFill="1" applyAlignment="1"/>
    <xf numFmtId="2" fontId="1" fillId="0" borderId="0" xfId="0" applyNumberFormat="1" applyFont="1" applyFill="1" applyAlignment="1"/>
    <xf numFmtId="0" fontId="1" fillId="3" borderId="0" xfId="0" applyFont="1" applyFill="1" applyAlignment="1"/>
    <xf numFmtId="178" fontId="1" fillId="0" borderId="0" xfId="0" applyNumberFormat="1" applyFont="1" applyFill="1" applyAlignment="1"/>
    <xf numFmtId="0" fontId="4" fillId="2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13" fillId="0" borderId="0" xfId="0" applyFont="1" applyFill="1" applyAlignment="1"/>
    <xf numFmtId="177" fontId="12" fillId="0" borderId="0" xfId="0" applyNumberFormat="1" applyFont="1" applyFill="1" applyAlignment="1"/>
    <xf numFmtId="176" fontId="12" fillId="0" borderId="0" xfId="0" applyNumberFormat="1" applyFont="1" applyFill="1" applyAlignment="1"/>
    <xf numFmtId="0" fontId="14" fillId="0" borderId="0" xfId="0" applyFont="1" applyFill="1" applyAlignment="1"/>
    <xf numFmtId="0" fontId="15" fillId="0" borderId="0" xfId="0" applyFont="1" applyFill="1" applyAlignment="1"/>
    <xf numFmtId="0" fontId="1" fillId="0" borderId="0" xfId="0" applyFont="1" applyFill="1" applyAlignment="1"/>
    <xf numFmtId="0" fontId="16" fillId="0" borderId="0" xfId="0" applyFont="1" applyFill="1" applyAlignment="1"/>
    <xf numFmtId="0" fontId="2" fillId="0" borderId="0" xfId="0" applyFont="1" applyFill="1" applyAlignment="1"/>
    <xf numFmtId="0" fontId="7" fillId="0" borderId="0" xfId="0" applyFont="1" applyFill="1" applyAlignment="1"/>
    <xf numFmtId="179" fontId="16" fillId="0" borderId="0" xfId="0" applyNumberFormat="1" applyFont="1" applyFill="1" applyAlignment="1"/>
    <xf numFmtId="0" fontId="6" fillId="0" borderId="0" xfId="0" applyFont="1" applyFill="1" applyAlignment="1"/>
    <xf numFmtId="0" fontId="1" fillId="0" borderId="0" xfId="0" applyFont="1" applyFill="1" applyAlignment="1" quotePrefix="1"/>
    <xf numFmtId="0" fontId="16" fillId="0" borderId="0" xfId="0" applyFont="1" applyFill="1" applyAlignment="1" quotePrefix="1"/>
    <xf numFmtId="0" fontId="13" fillId="0" borderId="0" xfId="0" applyFont="1" applyFill="1" applyAlignment="1" quotePrefix="1"/>
    <xf numFmtId="0" fontId="12" fillId="0" borderId="0" xfId="0" applyFont="1" applyFill="1" applyAlignment="1" quotePrefix="1"/>
    <xf numFmtId="0" fontId="1" fillId="0" borderId="0" xfId="0" applyFont="1" applyFill="1" applyAlignment="1" quotePrefix="1"/>
    <xf numFmtId="0" fontId="8" fillId="0" borderId="0" xfId="0" applyFont="1" applyFill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6.xml"/><Relationship Id="rId12" Type="http://schemas.openxmlformats.org/officeDocument/2006/relationships/externalLink" Target="externalLinks/externalLink5.xml"/><Relationship Id="rId11" Type="http://schemas.openxmlformats.org/officeDocument/2006/relationships/externalLink" Target="externalLinks/externalLink4.xml"/><Relationship Id="rId10" Type="http://schemas.openxmlformats.org/officeDocument/2006/relationships/externalLink" Target="externalLinks/externalLink3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Shannxi!$B$15:$B$93</c:f>
              <c:numCache>
                <c:formatCode>0.0</c:formatCode>
                <c:ptCount val="79"/>
                <c:pt idx="0">
                  <c:v>0.328761845222964</c:v>
                </c:pt>
                <c:pt idx="1">
                  <c:v>0.471727737766098</c:v>
                </c:pt>
                <c:pt idx="2">
                  <c:v>0.619012172797168</c:v>
                </c:pt>
                <c:pt idx="3">
                  <c:v>0.831466767941778</c:v>
                </c:pt>
                <c:pt idx="4">
                  <c:v>1.35641294344576</c:v>
                </c:pt>
                <c:pt idx="5">
                  <c:v>1.70327117584523</c:v>
                </c:pt>
                <c:pt idx="6">
                  <c:v>2.25167448929065</c:v>
                </c:pt>
                <c:pt idx="7">
                  <c:v>3.08323779463548</c:v>
                </c:pt>
                <c:pt idx="8">
                  <c:v>3.98816701743154</c:v>
                </c:pt>
                <c:pt idx="9">
                  <c:v>3.90565163930152</c:v>
                </c:pt>
                <c:pt idx="10">
                  <c:v>3.71256936767739</c:v>
                </c:pt>
                <c:pt idx="11">
                  <c:v>3.61884874632715</c:v>
                </c:pt>
                <c:pt idx="12">
                  <c:v>3.76289501672181</c:v>
                </c:pt>
                <c:pt idx="13">
                  <c:v>4.15295732919218</c:v>
                </c:pt>
                <c:pt idx="14">
                  <c:v>4.83128401091323</c:v>
                </c:pt>
                <c:pt idx="15">
                  <c:v>5.08294724412886</c:v>
                </c:pt>
                <c:pt idx="16">
                  <c:v>5.08604782392405</c:v>
                </c:pt>
                <c:pt idx="17">
                  <c:v>5.70406270559911</c:v>
                </c:pt>
                <c:pt idx="18">
                  <c:v>7.35446872918111</c:v>
                </c:pt>
                <c:pt idx="19">
                  <c:v>9.49447830523059</c:v>
                </c:pt>
                <c:pt idx="20">
                  <c:v>11.3687429283533</c:v>
                </c:pt>
                <c:pt idx="21">
                  <c:v>12.965422151052</c:v>
                </c:pt>
                <c:pt idx="22">
                  <c:v>14.1937418786484</c:v>
                </c:pt>
                <c:pt idx="23">
                  <c:v>15.4003193377461</c:v>
                </c:pt>
                <c:pt idx="24">
                  <c:v>16.2126805920531</c:v>
                </c:pt>
                <c:pt idx="25">
                  <c:v>17.2039401904205</c:v>
                </c:pt>
                <c:pt idx="26">
                  <c:v>18.4969690121051</c:v>
                </c:pt>
                <c:pt idx="27">
                  <c:v>19.9996380046604</c:v>
                </c:pt>
                <c:pt idx="28">
                  <c:v>21.489549012874</c:v>
                </c:pt>
                <c:pt idx="29">
                  <c:v>22.9648878337421</c:v>
                </c:pt>
                <c:pt idx="30">
                  <c:v>24.440349035404</c:v>
                </c:pt>
                <c:pt idx="31">
                  <c:v>25.7278511783855</c:v>
                </c:pt>
                <c:pt idx="32">
                  <c:v>28.4026100842424</c:v>
                </c:pt>
                <c:pt idx="33">
                  <c:v>32.8186605857643</c:v>
                </c:pt>
                <c:pt idx="34">
                  <c:v>39.0321429426582</c:v>
                </c:pt>
                <c:pt idx="35">
                  <c:v>44.1361979983147</c:v>
                </c:pt>
                <c:pt idx="36">
                  <c:v>49.4382263623242</c:v>
                </c:pt>
                <c:pt idx="37">
                  <c:v>53.7053116354656</c:v>
                </c:pt>
                <c:pt idx="38">
                  <c:v>57.407977681396</c:v>
                </c:pt>
                <c:pt idx="39">
                  <c:v>61.1892087217633</c:v>
                </c:pt>
                <c:pt idx="40">
                  <c:v>64.6628353785186</c:v>
                </c:pt>
                <c:pt idx="41">
                  <c:v>69.029635232433</c:v>
                </c:pt>
                <c:pt idx="42">
                  <c:v>73.8351939460111</c:v>
                </c:pt>
                <c:pt idx="43">
                  <c:v>79.3188143691318</c:v>
                </c:pt>
                <c:pt idx="44">
                  <c:v>84.9114651055868</c:v>
                </c:pt>
                <c:pt idx="45">
                  <c:v>90.977042760381</c:v>
                </c:pt>
                <c:pt idx="46">
                  <c:v>99.034646872761</c:v>
                </c:pt>
                <c:pt idx="47">
                  <c:v>108.258286810991</c:v>
                </c:pt>
                <c:pt idx="48">
                  <c:v>119.722122678569</c:v>
                </c:pt>
                <c:pt idx="49">
                  <c:v>132.031437393941</c:v>
                </c:pt>
                <c:pt idx="50">
                  <c:v>145.994376202157</c:v>
                </c:pt>
                <c:pt idx="51">
                  <c:v>163.183501395894</c:v>
                </c:pt>
                <c:pt idx="52">
                  <c:v>183.54001637858</c:v>
                </c:pt>
                <c:pt idx="53">
                  <c:v>210.737148501309</c:v>
                </c:pt>
                <c:pt idx="54">
                  <c:v>244.998613290514</c:v>
                </c:pt>
                <c:pt idx="55">
                  <c:v>291.80740323639</c:v>
                </c:pt>
                <c:pt idx="56">
                  <c:v>349.224151377766</c:v>
                </c:pt>
                <c:pt idx="57">
                  <c:v>419.582020439308</c:v>
                </c:pt>
                <c:pt idx="58">
                  <c:v>506.748664758706</c:v>
                </c:pt>
                <c:pt idx="59">
                  <c:v>600.431642079422</c:v>
                </c:pt>
                <c:pt idx="60">
                  <c:v>706.90877443292</c:v>
                </c:pt>
                <c:pt idx="61">
                  <c:v>818.66722587522</c:v>
                </c:pt>
                <c:pt idx="62">
                  <c:v>938.864745028654</c:v>
                </c:pt>
                <c:pt idx="63">
                  <c:v>1048.7847660005</c:v>
                </c:pt>
                <c:pt idx="64">
                  <c:v>1168.79890358375</c:v>
                </c:pt>
                <c:pt idx="65">
                  <c:v>1288.97592892362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Shannxi!$Z$15:$Z$93</c:f>
              <c:numCache>
                <c:formatCode>0.0</c:formatCode>
                <c:ptCount val="79"/>
                <c:pt idx="0">
                  <c:v>0.325005218607203</c:v>
                </c:pt>
                <c:pt idx="1">
                  <c:v>0.484575956510071</c:v>
                </c:pt>
                <c:pt idx="2">
                  <c:v>0.653576795500809</c:v>
                </c:pt>
                <c:pt idx="3">
                  <c:v>0.893906596257034</c:v>
                </c:pt>
                <c:pt idx="4">
                  <c:v>1.46044344259771</c:v>
                </c:pt>
                <c:pt idx="5">
                  <c:v>1.86436184954913</c:v>
                </c:pt>
                <c:pt idx="6">
                  <c:v>2.48448830651927</c:v>
                </c:pt>
                <c:pt idx="7">
                  <c:v>3.41152542221314</c:v>
                </c:pt>
                <c:pt idx="8">
                  <c:v>4.44129279275653</c:v>
                </c:pt>
                <c:pt idx="9">
                  <c:v>4.4908514212524</c:v>
                </c:pt>
                <c:pt idx="10">
                  <c:v>4.41254966457295</c:v>
                </c:pt>
                <c:pt idx="11">
                  <c:v>4.41689793649103</c:v>
                </c:pt>
                <c:pt idx="12">
                  <c:v>4.6504040472515</c:v>
                </c:pt>
                <c:pt idx="13">
                  <c:v>5.13208444534825</c:v>
                </c:pt>
                <c:pt idx="14">
                  <c:v>5.91535586585205</c:v>
                </c:pt>
                <c:pt idx="15">
                  <c:v>6.28129816479297</c:v>
                </c:pt>
                <c:pt idx="16">
                  <c:v>6.3928499584132</c:v>
                </c:pt>
                <c:pt idx="17">
                  <c:v>7.12182357683894</c:v>
                </c:pt>
                <c:pt idx="18">
                  <c:v>8.92095341899967</c:v>
                </c:pt>
                <c:pt idx="19">
                  <c:v>11.2774254990228</c:v>
                </c:pt>
                <c:pt idx="20">
                  <c:v>13.4356465442766</c:v>
                </c:pt>
                <c:pt idx="21">
                  <c:v>15.3667565658725</c:v>
                </c:pt>
                <c:pt idx="22">
                  <c:v>16.9616178158818</c:v>
                </c:pt>
                <c:pt idx="23">
                  <c:v>18.5549591080736</c:v>
                </c:pt>
                <c:pt idx="24">
                  <c:v>19.7624588323506</c:v>
                </c:pt>
                <c:pt idx="25">
                  <c:v>21.1503808184646</c:v>
                </c:pt>
                <c:pt idx="26">
                  <c:v>22.8501335632409</c:v>
                </c:pt>
                <c:pt idx="27">
                  <c:v>24.7782545235726</c:v>
                </c:pt>
                <c:pt idx="28">
                  <c:v>26.7138037336418</c:v>
                </c:pt>
                <c:pt idx="29">
                  <c:v>28.6517293296355</c:v>
                </c:pt>
                <c:pt idx="30">
                  <c:v>30.6042514706964</c:v>
                </c:pt>
                <c:pt idx="31">
                  <c:v>32.3775266659754</c:v>
                </c:pt>
                <c:pt idx="32">
                  <c:v>35.5713754873317</c:v>
                </c:pt>
                <c:pt idx="33">
                  <c:v>40.6041360266355</c:v>
                </c:pt>
                <c:pt idx="34">
                  <c:v>47.600273358431</c:v>
                </c:pt>
                <c:pt idx="35">
                  <c:v>53.6547036170381</c:v>
                </c:pt>
                <c:pt idx="36">
                  <c:v>60.0413789330839</c:v>
                </c:pt>
                <c:pt idx="37">
                  <c:v>65.4970831779949</c:v>
                </c:pt>
                <c:pt idx="38">
                  <c:v>70.447110501207</c:v>
                </c:pt>
                <c:pt idx="39">
                  <c:v>75.5143239652389</c:v>
                </c:pt>
                <c:pt idx="40">
                  <c:v>80.2992774910249</c:v>
                </c:pt>
                <c:pt idx="41">
                  <c:v>86.0100087930003</c:v>
                </c:pt>
                <c:pt idx="42">
                  <c:v>92.2155637566408</c:v>
                </c:pt>
                <c:pt idx="43">
                  <c:v>99.1719710066493</c:v>
                </c:pt>
                <c:pt idx="44">
                  <c:v>106.320912979673</c:v>
                </c:pt>
                <c:pt idx="45">
                  <c:v>114.034693372495</c:v>
                </c:pt>
                <c:pt idx="46">
                  <c:v>123.881394652531</c:v>
                </c:pt>
                <c:pt idx="47">
                  <c:v>135.093789787115</c:v>
                </c:pt>
                <c:pt idx="48">
                  <c:v>148.805466797742</c:v>
                </c:pt>
                <c:pt idx="49">
                  <c:v>163.667573877762</c:v>
                </c:pt>
                <c:pt idx="50">
                  <c:v>180.513331590793</c:v>
                </c:pt>
                <c:pt idx="51">
                  <c:v>200.983897500582</c:v>
                </c:pt>
                <c:pt idx="52">
                  <c:v>225.130880705676</c:v>
                </c:pt>
                <c:pt idx="53">
                  <c:v>256.809995852703</c:v>
                </c:pt>
                <c:pt idx="54">
                  <c:v>296.488541126375</c:v>
                </c:pt>
                <c:pt idx="55">
                  <c:v>350.016649605833</c:v>
                </c:pt>
                <c:pt idx="56">
                  <c:v>415.85736602958</c:v>
                </c:pt>
                <c:pt idx="57">
                  <c:v>496.732294636163</c:v>
                </c:pt>
                <c:pt idx="58">
                  <c:v>596.954696917238</c:v>
                </c:pt>
                <c:pt idx="59">
                  <c:v>706.414682943332</c:v>
                </c:pt>
                <c:pt idx="60">
                  <c:v>831.500270457814</c:v>
                </c:pt>
                <c:pt idx="61">
                  <c:v>964.787020637118</c:v>
                </c:pt>
                <c:pt idx="62">
                  <c:v>1109.46699115673</c:v>
                </c:pt>
                <c:pt idx="63">
                  <c:v>1246.42583012089</c:v>
                </c:pt>
                <c:pt idx="64">
                  <c:v>1395.69832625201</c:v>
                </c:pt>
                <c:pt idx="65">
                  <c:v>1547.26202988037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Shannxi!$AU$15:$AU$93</c:f>
              <c:numCache>
                <c:formatCode>0.0</c:formatCode>
                <c:ptCount val="79"/>
                <c:pt idx="0">
                  <c:v>0.318388643451555</c:v>
                </c:pt>
                <c:pt idx="1">
                  <c:v>0.462053607031727</c:v>
                </c:pt>
                <c:pt idx="2">
                  <c:v>0.609934911367848</c:v>
                </c:pt>
                <c:pt idx="3">
                  <c:v>0.822883731097062</c:v>
                </c:pt>
                <c:pt idx="4">
                  <c:v>1.3481869755676</c:v>
                </c:pt>
                <c:pt idx="5">
                  <c:v>1.69525572835206</c:v>
                </c:pt>
                <c:pt idx="6">
                  <c:v>2.24372454204951</c:v>
                </c:pt>
                <c:pt idx="7">
                  <c:v>3.07515942307934</c:v>
                </c:pt>
                <c:pt idx="8">
                  <c:v>3.97973014843363</c:v>
                </c:pt>
                <c:pt idx="9">
                  <c:v>3.89672523128962</c:v>
                </c:pt>
                <c:pt idx="10">
                  <c:v>3.70314038099793</c:v>
                </c:pt>
                <c:pt idx="11">
                  <c:v>3.6089053846306</c:v>
                </c:pt>
                <c:pt idx="12">
                  <c:v>3.752389345352</c:v>
                </c:pt>
                <c:pt idx="13">
                  <c:v>4.14178940591539</c:v>
                </c:pt>
                <c:pt idx="14">
                  <c:v>4.81929612382604</c:v>
                </c:pt>
                <c:pt idx="15">
                  <c:v>5.06999539140678</c:v>
                </c:pt>
                <c:pt idx="16">
                  <c:v>5.07205868650975</c:v>
                </c:pt>
                <c:pt idx="17">
                  <c:v>5.68892187975493</c:v>
                </c:pt>
                <c:pt idx="18">
                  <c:v>7.33788325252984</c:v>
                </c:pt>
                <c:pt idx="19">
                  <c:v>9.4759890542104</c:v>
                </c:pt>
                <c:pt idx="20">
                  <c:v>11.3478618696049</c:v>
                </c:pt>
                <c:pt idx="21">
                  <c:v>12.9417126957771</c:v>
                </c:pt>
                <c:pt idx="22">
                  <c:v>14.16682843994</c:v>
                </c:pt>
                <c:pt idx="23">
                  <c:v>15.3698589244913</c:v>
                </c:pt>
                <c:pt idx="24">
                  <c:v>16.1783647429807</c:v>
                </c:pt>
                <c:pt idx="25">
                  <c:v>17.1654729274687</c:v>
                </c:pt>
                <c:pt idx="26">
                  <c:v>18.4539919271435</c:v>
                </c:pt>
                <c:pt idx="27">
                  <c:v>19.9517262086805</c:v>
                </c:pt>
                <c:pt idx="28">
                  <c:v>21.4362437385172</c:v>
                </c:pt>
                <c:pt idx="29">
                  <c:v>22.9057193220213</c:v>
                </c:pt>
                <c:pt idx="30">
                  <c:v>24.3748341313388</c:v>
                </c:pt>
                <c:pt idx="31">
                  <c:v>25.6555422228386</c:v>
                </c:pt>
                <c:pt idx="32">
                  <c:v>28.3229638982914</c:v>
                </c:pt>
                <c:pt idx="33">
                  <c:v>32.7307863606069</c:v>
                </c:pt>
                <c:pt idx="34">
                  <c:v>38.934745480749</c:v>
                </c:pt>
                <c:pt idx="35">
                  <c:v>44.0279368429074</c:v>
                </c:pt>
                <c:pt idx="36">
                  <c:v>49.3178891685882</c:v>
                </c:pt>
                <c:pt idx="37">
                  <c:v>53.5717573312409</c:v>
                </c:pt>
                <c:pt idx="38">
                  <c:v>57.2602581371105</c:v>
                </c:pt>
                <c:pt idx="39">
                  <c:v>61.0265170631632</c:v>
                </c:pt>
                <c:pt idx="40">
                  <c:v>64.4843049174724</c:v>
                </c:pt>
                <c:pt idx="41">
                  <c:v>68.8340373447381</c:v>
                </c:pt>
                <c:pt idx="42">
                  <c:v>73.6209590618702</c:v>
                </c:pt>
                <c:pt idx="43">
                  <c:v>79.0842397239176</c:v>
                </c:pt>
                <c:pt idx="44">
                  <c:v>84.6547616283774</c:v>
                </c:pt>
                <c:pt idx="45">
                  <c:v>90.6963111097861</c:v>
                </c:pt>
                <c:pt idx="46">
                  <c:v>98.7275618049337</c:v>
                </c:pt>
                <c:pt idx="47">
                  <c:v>107.921876867492</c:v>
                </c:pt>
                <c:pt idx="48">
                  <c:v>119.352772744141</c:v>
                </c:pt>
                <c:pt idx="49">
                  <c:v>131.625198219</c:v>
                </c:pt>
                <c:pt idx="50">
                  <c:v>145.547193326853</c:v>
                </c:pt>
                <c:pt idx="51">
                  <c:v>162.69082214755</c:v>
                </c:pt>
                <c:pt idx="52">
                  <c:v>182.996008943303</c:v>
                </c:pt>
                <c:pt idx="53">
                  <c:v>210.134040729075</c:v>
                </c:pt>
                <c:pt idx="54">
                  <c:v>244.32631087136</c:v>
                </c:pt>
                <c:pt idx="55">
                  <c:v>291.052295628242</c:v>
                </c:pt>
                <c:pt idx="56">
                  <c:v>348.36874630703</c:v>
                </c:pt>
                <c:pt idx="57">
                  <c:v>418.604513046327</c:v>
                </c:pt>
                <c:pt idx="58">
                  <c:v>505.622837036486</c:v>
                </c:pt>
                <c:pt idx="59">
                  <c:v>599.128967921082</c:v>
                </c:pt>
                <c:pt idx="60">
                  <c:v>705.398037226909</c:v>
                </c:pt>
                <c:pt idx="61">
                  <c:v>816.914138544551</c:v>
                </c:pt>
                <c:pt idx="62">
                  <c:v>936.831109106182</c:v>
                </c:pt>
                <c:pt idx="63">
                  <c:v>1046.43175660268</c:v>
                </c:pt>
                <c:pt idx="64">
                  <c:v>1166.08715519749</c:v>
                </c:pt>
                <c:pt idx="65">
                  <c:v>1285.86461115236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0948848"/>
        <c:axId val="-2048096720"/>
      </c:scatterChart>
      <c:valAx>
        <c:axId val="-205094884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48096720"/>
        <c:crosses val="autoZero"/>
        <c:crossBetween val="midCat"/>
      </c:valAx>
      <c:valAx>
        <c:axId val="-204809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50948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Shannxi!$C$15:$C$93</c:f>
              <c:numCache>
                <c:formatCode>0.0</c:formatCode>
                <c:ptCount val="79"/>
                <c:pt idx="0">
                  <c:v>0.407858179618777</c:v>
                </c:pt>
                <c:pt idx="1">
                  <c:v>0.568466972341121</c:v>
                </c:pt>
                <c:pt idx="2">
                  <c:v>0.877865005795372</c:v>
                </c:pt>
                <c:pt idx="3">
                  <c:v>1.00215677284912</c:v>
                </c:pt>
                <c:pt idx="4">
                  <c:v>1.57218479534564</c:v>
                </c:pt>
                <c:pt idx="5">
                  <c:v>1.96874582325037</c:v>
                </c:pt>
                <c:pt idx="6">
                  <c:v>2.65133121908236</c:v>
                </c:pt>
                <c:pt idx="7">
                  <c:v>3.9246606392928</c:v>
                </c:pt>
                <c:pt idx="8">
                  <c:v>4.79318630690269</c:v>
                </c:pt>
                <c:pt idx="9">
                  <c:v>6.34600424762274</c:v>
                </c:pt>
                <c:pt idx="10">
                  <c:v>7.89694538588768</c:v>
                </c:pt>
                <c:pt idx="11">
                  <c:v>5.79258791943878</c:v>
                </c:pt>
                <c:pt idx="12">
                  <c:v>5.39737851745405</c:v>
                </c:pt>
                <c:pt idx="13">
                  <c:v>4.59072482080017</c:v>
                </c:pt>
                <c:pt idx="14">
                  <c:v>5.67302589174185</c:v>
                </c:pt>
                <c:pt idx="15">
                  <c:v>5.51223983542858</c:v>
                </c:pt>
                <c:pt idx="16">
                  <c:v>7.53370779321133</c:v>
                </c:pt>
                <c:pt idx="17">
                  <c:v>6.37347903314554</c:v>
                </c:pt>
                <c:pt idx="18">
                  <c:v>6.54004174103459</c:v>
                </c:pt>
                <c:pt idx="19">
                  <c:v>8.58108642862792</c:v>
                </c:pt>
                <c:pt idx="20">
                  <c:v>10.2442295205065</c:v>
                </c:pt>
                <c:pt idx="21">
                  <c:v>11.2412160129881</c:v>
                </c:pt>
                <c:pt idx="22">
                  <c:v>12.5658232274953</c:v>
                </c:pt>
                <c:pt idx="23">
                  <c:v>13.9057591284913</c:v>
                </c:pt>
                <c:pt idx="24">
                  <c:v>14.4442241212383</c:v>
                </c:pt>
                <c:pt idx="25">
                  <c:v>15.850224969672</c:v>
                </c:pt>
                <c:pt idx="26">
                  <c:v>17.5361225398687</c:v>
                </c:pt>
                <c:pt idx="27">
                  <c:v>18.9549305268408</c:v>
                </c:pt>
                <c:pt idx="28">
                  <c:v>20.039985835959</c:v>
                </c:pt>
                <c:pt idx="29">
                  <c:v>21.6468220529044</c:v>
                </c:pt>
                <c:pt idx="30">
                  <c:v>27.3048143960233</c:v>
                </c:pt>
                <c:pt idx="31">
                  <c:v>35.4499773143192</c:v>
                </c:pt>
                <c:pt idx="32">
                  <c:v>29.7343037737168</c:v>
                </c:pt>
                <c:pt idx="33">
                  <c:v>32.8186605857643</c:v>
                </c:pt>
                <c:pt idx="34">
                  <c:v>32.9196254299364</c:v>
                </c:pt>
                <c:pt idx="35">
                  <c:v>50.6922768970188</c:v>
                </c:pt>
                <c:pt idx="36">
                  <c:v>60.8861089765679</c:v>
                </c:pt>
                <c:pt idx="37">
                  <c:v>75.1938596548971</c:v>
                </c:pt>
                <c:pt idx="38">
                  <c:v>94.9750121258267</c:v>
                </c:pt>
                <c:pt idx="39">
                  <c:v>112.61162902589</c:v>
                </c:pt>
                <c:pt idx="40">
                  <c:v>141.2300963944</c:v>
                </c:pt>
                <c:pt idx="41">
                  <c:v>196.366618399686</c:v>
                </c:pt>
                <c:pt idx="42">
                  <c:v>235.601114198742</c:v>
                </c:pt>
                <c:pt idx="43">
                  <c:v>273.35203518445</c:v>
                </c:pt>
                <c:pt idx="44">
                  <c:v>320.041276965279</c:v>
                </c:pt>
                <c:pt idx="45">
                  <c:v>365.857702223042</c:v>
                </c:pt>
                <c:pt idx="46">
                  <c:v>409.326687153384</c:v>
                </c:pt>
                <c:pt idx="47">
                  <c:v>453.729862633374</c:v>
                </c:pt>
                <c:pt idx="48">
                  <c:v>521.066434497008</c:v>
                </c:pt>
                <c:pt idx="49">
                  <c:v>589.38795676157</c:v>
                </c:pt>
                <c:pt idx="50">
                  <c:v>664.365538926155</c:v>
                </c:pt>
                <c:pt idx="51">
                  <c:v>754.844301392857</c:v>
                </c:pt>
                <c:pt idx="52">
                  <c:v>885.728073511003</c:v>
                </c:pt>
                <c:pt idx="53">
                  <c:v>1047.68811579319</c:v>
                </c:pt>
                <c:pt idx="54">
                  <c:v>1246.40912995106</c:v>
                </c:pt>
                <c:pt idx="55">
                  <c:v>1539.3517957837</c:v>
                </c:pt>
                <c:pt idx="56">
                  <c:v>2022.51314351403</c:v>
                </c:pt>
                <c:pt idx="57">
                  <c:v>2393.23750110511</c:v>
                </c:pt>
                <c:pt idx="58">
                  <c:v>3001.2780748258</c:v>
                </c:pt>
                <c:pt idx="59">
                  <c:v>3791.36387452857</c:v>
                </c:pt>
                <c:pt idx="60">
                  <c:v>4600.55626272792</c:v>
                </c:pt>
                <c:pt idx="61">
                  <c:v>5458.34380787946</c:v>
                </c:pt>
                <c:pt idx="62">
                  <c:v>6326.80624321421</c:v>
                </c:pt>
                <c:pt idx="63">
                  <c:v>6990.80216659739</c:v>
                </c:pt>
                <c:pt idx="64">
                  <c:v>7777.35866997205</c:v>
                </c:pt>
                <c:pt idx="65">
                  <c:v>9133.1889292649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Shannxi!$AA$15:$AA$93</c:f>
              <c:numCache>
                <c:formatCode>0.0</c:formatCode>
                <c:ptCount val="79"/>
                <c:pt idx="0">
                  <c:v>0.403197751666828</c:v>
                </c:pt>
                <c:pt idx="1">
                  <c:v>0.583950030521991</c:v>
                </c:pt>
                <c:pt idx="2">
                  <c:v>0.926883545403298</c:v>
                </c:pt>
                <c:pt idx="3">
                  <c:v>1.0774147377544</c:v>
                </c:pt>
                <c:pt idx="4">
                  <c:v>1.69276398165408</c:v>
                </c:pt>
                <c:pt idx="5">
                  <c:v>2.15494435435729</c:v>
                </c:pt>
                <c:pt idx="6">
                  <c:v>2.92546788705449</c:v>
                </c:pt>
                <c:pt idx="7">
                  <c:v>4.34253873243326</c:v>
                </c:pt>
                <c:pt idx="8">
                  <c:v>5.33777640358103</c:v>
                </c:pt>
                <c:pt idx="9">
                  <c:v>7.29685205611605</c:v>
                </c:pt>
                <c:pt idx="10">
                  <c:v>9.38586199008836</c:v>
                </c:pt>
                <c:pt idx="11">
                  <c:v>7.07000248470707</c:v>
                </c:pt>
                <c:pt idx="12">
                  <c:v>6.67039361730146</c:v>
                </c:pt>
                <c:pt idx="13">
                  <c:v>5.67306273052545</c:v>
                </c:pt>
                <c:pt idx="14">
                  <c:v>6.94597272899766</c:v>
                </c:pt>
                <c:pt idx="15">
                  <c:v>6.81180037864238</c:v>
                </c:pt>
                <c:pt idx="16">
                  <c:v>9.46940831464102</c:v>
                </c:pt>
                <c:pt idx="17">
                  <c:v>7.95762522038702</c:v>
                </c:pt>
                <c:pt idx="18">
                  <c:v>7.93305538149719</c:v>
                </c:pt>
                <c:pt idx="19">
                  <c:v>10.1925097713072</c:v>
                </c:pt>
                <c:pt idx="20">
                  <c:v>12.1066900556529</c:v>
                </c:pt>
                <c:pt idx="21">
                  <c:v>13.3232090682029</c:v>
                </c:pt>
                <c:pt idx="22">
                  <c:v>15.0162439861842</c:v>
                </c:pt>
                <c:pt idx="23">
                  <c:v>16.754249463092</c:v>
                </c:pt>
                <c:pt idx="24">
                  <c:v>17.6067975274327</c:v>
                </c:pt>
                <c:pt idx="25">
                  <c:v>19.4861345980247</c:v>
                </c:pt>
                <c:pt idx="26">
                  <c:v>21.6631569180402</c:v>
                </c:pt>
                <c:pt idx="27">
                  <c:v>23.4839297071905</c:v>
                </c:pt>
                <c:pt idx="28">
                  <c:v>24.9118419435445</c:v>
                </c:pt>
                <c:pt idx="29">
                  <c:v>27.0072682608673</c:v>
                </c:pt>
                <c:pt idx="30">
                  <c:v>34.1911404344548</c:v>
                </c:pt>
                <c:pt idx="31">
                  <c:v>44.6124543338026</c:v>
                </c:pt>
                <c:pt idx="32">
                  <c:v>37.2391861611361</c:v>
                </c:pt>
                <c:pt idx="33">
                  <c:v>40.6041360266355</c:v>
                </c:pt>
                <c:pt idx="34">
                  <c:v>40.1459681991882</c:v>
                </c:pt>
                <c:pt idx="35">
                  <c:v>61.6246803289722</c:v>
                </c:pt>
                <c:pt idx="36">
                  <c:v>73.9445204613786</c:v>
                </c:pt>
                <c:pt idx="37">
                  <c:v>91.7037501564173</c:v>
                </c:pt>
                <c:pt idx="38">
                  <c:v>116.546783989045</c:v>
                </c:pt>
                <c:pt idx="39">
                  <c:v>138.857306620079</c:v>
                </c:pt>
                <c:pt idx="40">
                  <c:v>175.258413251886</c:v>
                </c:pt>
                <c:pt idx="41">
                  <c:v>244.559468743255</c:v>
                </c:pt>
                <c:pt idx="42">
                  <c:v>294.123532854182</c:v>
                </c:pt>
                <c:pt idx="43">
                  <c:v>341.585672891569</c:v>
                </c:pt>
                <c:pt idx="44">
                  <c:v>400.742312133013</c:v>
                </c:pt>
                <c:pt idx="45">
                  <c:v>458.958332800698</c:v>
                </c:pt>
                <c:pt idx="46">
                  <c:v>512.923184667367</c:v>
                </c:pt>
                <c:pt idx="47">
                  <c:v>567.533169433252</c:v>
                </c:pt>
                <c:pt idx="48">
                  <c:v>649.727169276698</c:v>
                </c:pt>
                <c:pt idx="49">
                  <c:v>733.328001709168</c:v>
                </c:pt>
                <c:pt idx="50">
                  <c:v>824.679862287681</c:v>
                </c:pt>
                <c:pt idx="51">
                  <c:v>933.257850790746</c:v>
                </c:pt>
                <c:pt idx="52">
                  <c:v>1091.27822481247</c:v>
                </c:pt>
                <c:pt idx="53">
                  <c:v>1282.24453419824</c:v>
                </c:pt>
                <c:pt idx="54">
                  <c:v>1514.88182459524</c:v>
                </c:pt>
                <c:pt idx="55">
                  <c:v>1854.74047892683</c:v>
                </c:pt>
                <c:pt idx="56">
                  <c:v>2419.72749955402</c:v>
                </c:pt>
                <c:pt idx="57">
                  <c:v>2844.82378891175</c:v>
                </c:pt>
                <c:pt idx="58">
                  <c:v>3546.34648420463</c:v>
                </c:pt>
                <c:pt idx="59">
                  <c:v>4467.93896478867</c:v>
                </c:pt>
                <c:pt idx="60">
                  <c:v>5413.16911900954</c:v>
                </c:pt>
                <c:pt idx="61">
                  <c:v>6427.63455216534</c:v>
                </c:pt>
                <c:pt idx="62">
                  <c:v>7468.37466144802</c:v>
                </c:pt>
                <c:pt idx="63">
                  <c:v>8294.45884807934</c:v>
                </c:pt>
                <c:pt idx="64">
                  <c:v>9273.54550371171</c:v>
                </c:pt>
                <c:pt idx="65">
                  <c:v>10944.9064498169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Shannxi!$AV$15:$AV$93</c:f>
              <c:numCache>
                <c:formatCode>0.0</c:formatCode>
                <c:ptCount val="79"/>
                <c:pt idx="0">
                  <c:v>0.394989304313506</c:v>
                </c:pt>
                <c:pt idx="1">
                  <c:v>0.556808926039576</c:v>
                </c:pt>
                <c:pt idx="2">
                  <c:v>0.864991898435871</c:v>
                </c:pt>
                <c:pt idx="3">
                  <c:v>0.99181174303291</c:v>
                </c:pt>
                <c:pt idx="4">
                  <c:v>1.56265027881988</c:v>
                </c:pt>
                <c:pt idx="5">
                  <c:v>1.95948107492523</c:v>
                </c:pt>
                <c:pt idx="6">
                  <c:v>2.64197021090346</c:v>
                </c:pt>
                <c:pt idx="7">
                  <c:v>3.914377661142</c:v>
                </c:pt>
                <c:pt idx="8">
                  <c:v>4.7830464394455</c:v>
                </c:pt>
                <c:pt idx="9">
                  <c:v>6.33150038798775</c:v>
                </c:pt>
                <c:pt idx="10">
                  <c:v>7.87688914303327</c:v>
                </c:pt>
                <c:pt idx="11">
                  <c:v>5.77667186411856</c:v>
                </c:pt>
                <c:pt idx="12">
                  <c:v>5.38230951215072</c:v>
                </c:pt>
                <c:pt idx="13">
                  <c:v>4.57837967527624</c:v>
                </c:pt>
                <c:pt idx="14">
                  <c:v>5.65894938668041</c:v>
                </c:pt>
                <c:pt idx="15">
                  <c:v>5.49819410268962</c:v>
                </c:pt>
                <c:pt idx="16">
                  <c:v>7.5129863849181</c:v>
                </c:pt>
                <c:pt idx="17">
                  <c:v>6.35656131308477</c:v>
                </c:pt>
                <c:pt idx="18">
                  <c:v>6.52529292455463</c:v>
                </c:pt>
                <c:pt idx="19">
                  <c:v>8.56437588846929</c:v>
                </c:pt>
                <c:pt idx="20">
                  <c:v>10.2254138642991</c:v>
                </c:pt>
                <c:pt idx="21">
                  <c:v>11.2206595586597</c:v>
                </c:pt>
                <c:pt idx="22">
                  <c:v>12.5419965638751</c:v>
                </c:pt>
                <c:pt idx="23">
                  <c:v>13.8782548176789</c:v>
                </c:pt>
                <c:pt idx="24">
                  <c:v>14.4136513968762</c:v>
                </c:pt>
                <c:pt idx="25">
                  <c:v>15.8147845551504</c:v>
                </c:pt>
                <c:pt idx="26">
                  <c:v>17.4953779493469</c:v>
                </c:pt>
                <c:pt idx="27">
                  <c:v>18.9095214667367</c:v>
                </c:pt>
                <c:pt idx="28">
                  <c:v>19.9902762332841</c:v>
                </c:pt>
                <c:pt idx="29">
                  <c:v>21.5910495077203</c:v>
                </c:pt>
                <c:pt idx="30">
                  <c:v>27.2316209938718</c:v>
                </c:pt>
                <c:pt idx="31">
                  <c:v>35.3503440096959</c:v>
                </c:pt>
                <c:pt idx="32">
                  <c:v>29.6509232716974</c:v>
                </c:pt>
                <c:pt idx="33">
                  <c:v>32.7307863606069</c:v>
                </c:pt>
                <c:pt idx="34">
                  <c:v>32.8374806199886</c:v>
                </c:pt>
                <c:pt idx="35">
                  <c:v>50.5679344136153</c:v>
                </c:pt>
                <c:pt idx="36">
                  <c:v>60.7379065827754</c:v>
                </c:pt>
                <c:pt idx="37">
                  <c:v>75.0068676553654</c:v>
                </c:pt>
                <c:pt idx="38">
                  <c:v>94.73062683172</c:v>
                </c:pt>
                <c:pt idx="39">
                  <c:v>112.301440414147</c:v>
                </c:pt>
                <c:pt idx="40">
                  <c:v>140.824425133792</c:v>
                </c:pt>
                <c:pt idx="41">
                  <c:v>195.795807222496</c:v>
                </c:pt>
                <c:pt idx="42">
                  <c:v>234.908787165626</c:v>
                </c:pt>
                <c:pt idx="43">
                  <c:v>272.53240511398</c:v>
                </c:pt>
                <c:pt idx="44">
                  <c:v>319.099622691281</c:v>
                </c:pt>
                <c:pt idx="45">
                  <c:v>364.803728964438</c:v>
                </c:pt>
                <c:pt idx="46">
                  <c:v>408.185276748304</c:v>
                </c:pt>
                <c:pt idx="47">
                  <c:v>452.483841426174</c:v>
                </c:pt>
                <c:pt idx="48">
                  <c:v>519.682461580482</c:v>
                </c:pt>
                <c:pt idx="49">
                  <c:v>587.847898494917</c:v>
                </c:pt>
                <c:pt idx="50">
                  <c:v>662.651424997818</c:v>
                </c:pt>
                <c:pt idx="51">
                  <c:v>752.939873786783</c:v>
                </c:pt>
                <c:pt idx="52">
                  <c:v>883.571885214298</c:v>
                </c:pt>
                <c:pt idx="53">
                  <c:v>1045.2145200014</c:v>
                </c:pt>
                <c:pt idx="54">
                  <c:v>1243.60523034077</c:v>
                </c:pt>
                <c:pt idx="55">
                  <c:v>1536.13053938271</c:v>
                </c:pt>
                <c:pt idx="56">
                  <c:v>2018.65419914797</c:v>
                </c:pt>
                <c:pt idx="57">
                  <c:v>2388.88882500678</c:v>
                </c:pt>
                <c:pt idx="58">
                  <c:v>2996.18411916756</c:v>
                </c:pt>
                <c:pt idx="59">
                  <c:v>3785.27318695809</c:v>
                </c:pt>
                <c:pt idx="60">
                  <c:v>4593.43745985982</c:v>
                </c:pt>
                <c:pt idx="61">
                  <c:v>5450.02668936823</c:v>
                </c:pt>
                <c:pt idx="62">
                  <c:v>6317.15645335154</c:v>
                </c:pt>
                <c:pt idx="63">
                  <c:v>6979.82171664542</c:v>
                </c:pt>
                <c:pt idx="64">
                  <c:v>7764.81984405223</c:v>
                </c:pt>
                <c:pt idx="65">
                  <c:v>9118.39360817608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9814976"/>
        <c:axId val="-2060236736"/>
      </c:scatterChart>
      <c:valAx>
        <c:axId val="-205981497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60236736"/>
        <c:crosses val="autoZero"/>
        <c:crossBetween val="midCat"/>
      </c:valAx>
      <c:valAx>
        <c:axId val="-206023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59814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Shannxi!$E$15:$E$93</c:f>
              <c:numCache>
                <c:formatCode>0.000</c:formatCode>
                <c:ptCount val="79"/>
                <c:pt idx="0">
                  <c:v>0.0100381678800138</c:v>
                </c:pt>
                <c:pt idx="1">
                  <c:v>0.0144033813356407</c:v>
                </c:pt>
                <c:pt idx="2">
                  <c:v>0.018898335246772</c:v>
                </c:pt>
                <c:pt idx="3">
                  <c:v>0.0253831534225983</c:v>
                </c:pt>
                <c:pt idx="4">
                  <c:v>0.0414041534221348</c:v>
                </c:pt>
                <c:pt idx="5">
                  <c:v>0.0519923618803975</c:v>
                </c:pt>
                <c:pt idx="6">
                  <c:v>0.0687306460862306</c:v>
                </c:pt>
                <c:pt idx="7">
                  <c:v>0.0941108473839272</c:v>
                </c:pt>
                <c:pt idx="8">
                  <c:v>0.12172964200468</c:v>
                </c:pt>
                <c:pt idx="9">
                  <c:v>0.119207364489123</c:v>
                </c:pt>
                <c:pt idx="10">
                  <c:v>0.113279956346161</c:v>
                </c:pt>
                <c:pt idx="11">
                  <c:v>0.110389709938274</c:v>
                </c:pt>
                <c:pt idx="12">
                  <c:v>0.114768559599577</c:v>
                </c:pt>
                <c:pt idx="13">
                  <c:v>0.126664693939899</c:v>
                </c:pt>
                <c:pt idx="14">
                  <c:v>0.147347228679087</c:v>
                </c:pt>
                <c:pt idx="15">
                  <c:v>0.15502508875482</c:v>
                </c:pt>
                <c:pt idx="16">
                  <c:v>0.155109026779227</c:v>
                </c:pt>
                <c:pt idx="17">
                  <c:v>0.173963298945329</c:v>
                </c:pt>
                <c:pt idx="18">
                  <c:v>0.224260193070188</c:v>
                </c:pt>
                <c:pt idx="19">
                  <c:v>0.289418844880518</c:v>
                </c:pt>
                <c:pt idx="20">
                  <c:v>0.346524484102846</c:v>
                </c:pt>
                <c:pt idx="21">
                  <c:v>0.395184657808384</c:v>
                </c:pt>
                <c:pt idx="22">
                  <c:v>0.432614296945237</c:v>
                </c:pt>
                <c:pt idx="23">
                  <c:v>0.469374556041279</c:v>
                </c:pt>
                <c:pt idx="24">
                  <c:v>0.494114121129472</c:v>
                </c:pt>
                <c:pt idx="25">
                  <c:v>0.524302269955824</c:v>
                </c:pt>
                <c:pt idx="26">
                  <c:v>0.563694835255015</c:v>
                </c:pt>
                <c:pt idx="27">
                  <c:v>0.609478279414974</c:v>
                </c:pt>
                <c:pt idx="28">
                  <c:v>0.654871781785363</c:v>
                </c:pt>
                <c:pt idx="29">
                  <c:v>0.699819272179776</c:v>
                </c:pt>
                <c:pt idx="30">
                  <c:v>0.744768943434423</c:v>
                </c:pt>
                <c:pt idx="31">
                  <c:v>0.783989695157654</c:v>
                </c:pt>
                <c:pt idx="32">
                  <c:v>0.865492794765261</c:v>
                </c:pt>
                <c:pt idx="33">
                  <c:v>1</c:v>
                </c:pt>
                <c:pt idx="34">
                  <c:v>1.18919774010787</c:v>
                </c:pt>
                <c:pt idx="35">
                  <c:v>1.34463705429779</c:v>
                </c:pt>
                <c:pt idx="36">
                  <c:v>1.50614039528528</c:v>
                </c:pt>
                <c:pt idx="37">
                  <c:v>1.63611745049002</c:v>
                </c:pt>
                <c:pt idx="38">
                  <c:v>1.74888594260779</c:v>
                </c:pt>
                <c:pt idx="39">
                  <c:v>1.86405291200862</c:v>
                </c:pt>
                <c:pt idx="40">
                  <c:v>1.96934791563184</c:v>
                </c:pt>
                <c:pt idx="41">
                  <c:v>2.10222526726592</c:v>
                </c:pt>
                <c:pt idx="42">
                  <c:v>2.24839458643209</c:v>
                </c:pt>
                <c:pt idx="43">
                  <c:v>2.41504021811302</c:v>
                </c:pt>
                <c:pt idx="44">
                  <c:v>2.58475101614524</c:v>
                </c:pt>
                <c:pt idx="45">
                  <c:v>2.76877827411008</c:v>
                </c:pt>
                <c:pt idx="46">
                  <c:v>3.01202165813643</c:v>
                </c:pt>
                <c:pt idx="47">
                  <c:v>3.28818820552316</c:v>
                </c:pt>
                <c:pt idx="48">
                  <c:v>3.62849792855738</c:v>
                </c:pt>
                <c:pt idx="49">
                  <c:v>3.992406322778</c:v>
                </c:pt>
                <c:pt idx="50">
                  <c:v>4.40333966169204</c:v>
                </c:pt>
                <c:pt idx="51">
                  <c:v>4.91158226699913</c:v>
                </c:pt>
                <c:pt idx="52">
                  <c:v>5.49951141711862</c:v>
                </c:pt>
                <c:pt idx="53">
                  <c:v>6.28720726995003</c:v>
                </c:pt>
                <c:pt idx="54">
                  <c:v>7.27113301869085</c:v>
                </c:pt>
                <c:pt idx="55">
                  <c:v>8.60178396927939</c:v>
                </c:pt>
                <c:pt idx="56">
                  <c:v>10.2379460432637</c:v>
                </c:pt>
                <c:pt idx="57">
                  <c:v>12.2050739614956</c:v>
                </c:pt>
                <c:pt idx="58">
                  <c:v>14.6949194362976</c:v>
                </c:pt>
                <c:pt idx="59">
                  <c:v>17.433474641773</c:v>
                </c:pt>
                <c:pt idx="60">
                  <c:v>20.561085919606</c:v>
                </c:pt>
                <c:pt idx="61">
                  <c:v>23.8738169444514</c:v>
                </c:pt>
                <c:pt idx="62">
                  <c:v>27.3597714979622</c:v>
                </c:pt>
                <c:pt idx="63">
                  <c:v>30.6541156967691</c:v>
                </c:pt>
                <c:pt idx="64">
                  <c:v>34.1536696448072</c:v>
                </c:pt>
                <c:pt idx="65">
                  <c:v>37.7738913643377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Shannxi!$AC$15:$AC$93</c:f>
              <c:numCache>
                <c:formatCode>0.000</c:formatCode>
                <c:ptCount val="79"/>
                <c:pt idx="1">
                  <c:v>0.0119341526240627</c:v>
                </c:pt>
                <c:pt idx="2">
                  <c:v>0.016096310855428</c:v>
                </c:pt>
                <c:pt idx="3">
                  <c:v>0.0220151611074953</c:v>
                </c:pt>
                <c:pt idx="4">
                  <c:v>0.0359678492269775</c:v>
                </c:pt>
                <c:pt idx="5">
                  <c:v>0.0459155650627844</c:v>
                </c:pt>
                <c:pt idx="6">
                  <c:v>0.061188059878666</c:v>
                </c:pt>
                <c:pt idx="7">
                  <c:v>0.0840191605105265</c:v>
                </c:pt>
                <c:pt idx="8">
                  <c:v>0.109380305243858</c:v>
                </c:pt>
                <c:pt idx="9">
                  <c:v>0.110600836779448</c:v>
                </c:pt>
                <c:pt idx="10">
                  <c:v>0.108672418535846</c:v>
                </c:pt>
                <c:pt idx="11">
                  <c:v>0.108779507919923</c:v>
                </c:pt>
                <c:pt idx="12">
                  <c:v>0.114530304109929</c:v>
                </c:pt>
                <c:pt idx="13">
                  <c:v>0.126393144825978</c:v>
                </c:pt>
                <c:pt idx="14">
                  <c:v>0.145683579179512</c:v>
                </c:pt>
                <c:pt idx="15">
                  <c:v>0.154696018175896</c:v>
                </c:pt>
                <c:pt idx="16">
                  <c:v>0.157443319424889</c:v>
                </c:pt>
                <c:pt idx="17">
                  <c:v>0.175396505719692</c:v>
                </c:pt>
                <c:pt idx="18">
                  <c:v>0.219705534755073</c:v>
                </c:pt>
                <c:pt idx="19">
                  <c:v>0.277740806789364</c:v>
                </c:pt>
                <c:pt idx="20">
                  <c:v>0.330893545806838</c:v>
                </c:pt>
                <c:pt idx="21">
                  <c:v>0.378452987050191</c:v>
                </c:pt>
                <c:pt idx="22">
                  <c:v>0.417731282467268</c:v>
                </c:pt>
                <c:pt idx="23">
                  <c:v>0.45697214431313</c:v>
                </c:pt>
                <c:pt idx="24">
                  <c:v>0.486710487310624</c:v>
                </c:pt>
                <c:pt idx="25">
                  <c:v>0.520892275717686</c:v>
                </c:pt>
                <c:pt idx="26">
                  <c:v>0.562753842324135</c:v>
                </c:pt>
                <c:pt idx="27">
                  <c:v>0.610239668868182</c:v>
                </c:pt>
                <c:pt idx="28">
                  <c:v>0.657908438591529</c:v>
                </c:pt>
                <c:pt idx="29">
                  <c:v>0.705635734025729</c:v>
                </c:pt>
                <c:pt idx="30">
                  <c:v>0.753722513652813</c:v>
                </c:pt>
                <c:pt idx="31">
                  <c:v>0.797394793592861</c:v>
                </c:pt>
                <c:pt idx="32">
                  <c:v>0.87605300760488</c:v>
                </c:pt>
                <c:pt idx="33">
                  <c:v>1</c:v>
                </c:pt>
                <c:pt idx="34">
                  <c:v>1.17230110073531</c:v>
                </c:pt>
                <c:pt idx="35">
                  <c:v>1.3214098086422</c:v>
                </c:pt>
                <c:pt idx="36">
                  <c:v>1.4787010587714</c:v>
                </c:pt>
                <c:pt idx="37">
                  <c:v>1.61306432268452</c:v>
                </c:pt>
                <c:pt idx="38">
                  <c:v>1.73497375870761</c:v>
                </c:pt>
                <c:pt idx="39">
                  <c:v>1.85976925886819</c:v>
                </c:pt>
                <c:pt idx="40">
                  <c:v>1.97693205961099</c:v>
                </c:pt>
                <c:pt idx="41">
                  <c:v>2.11735806317552</c:v>
                </c:pt>
                <c:pt idx="42">
                  <c:v>2.26994928025789</c:v>
                </c:pt>
                <c:pt idx="43">
                  <c:v>2.44083356368785</c:v>
                </c:pt>
                <c:pt idx="44">
                  <c:v>2.61615537562889</c:v>
                </c:pt>
                <c:pt idx="45">
                  <c:v>2.80513256360949</c:v>
                </c:pt>
                <c:pt idx="46">
                  <c:v>3.04513072703471</c:v>
                </c:pt>
                <c:pt idx="47">
                  <c:v>3.3164324274715</c:v>
                </c:pt>
                <c:pt idx="48">
                  <c:v>3.64575026697799</c:v>
                </c:pt>
                <c:pt idx="49">
                  <c:v>4.0006944782863</c:v>
                </c:pt>
                <c:pt idx="50">
                  <c:v>4.40110919226593</c:v>
                </c:pt>
                <c:pt idx="51">
                  <c:v>4.88913008519614</c:v>
                </c:pt>
                <c:pt idx="52">
                  <c:v>5.45276508133749</c:v>
                </c:pt>
                <c:pt idx="53">
                  <c:v>6.19192323402315</c:v>
                </c:pt>
                <c:pt idx="54">
                  <c:v>7.11140782658339</c:v>
                </c:pt>
                <c:pt idx="55">
                  <c:v>8.33804824145788</c:v>
                </c:pt>
                <c:pt idx="56">
                  <c:v>9.84624049146382</c:v>
                </c:pt>
                <c:pt idx="57">
                  <c:v>11.6603634007301</c:v>
                </c:pt>
                <c:pt idx="58">
                  <c:v>13.9549134464274</c:v>
                </c:pt>
                <c:pt idx="59">
                  <c:v>16.5084898679798</c:v>
                </c:pt>
                <c:pt idx="60">
                  <c:v>19.4441615129777</c:v>
                </c:pt>
                <c:pt idx="61">
                  <c:v>22.6010206691567</c:v>
                </c:pt>
                <c:pt idx="62">
                  <c:v>25.9681322928496</c:v>
                </c:pt>
                <c:pt idx="63">
                  <c:v>29.2476218697148</c:v>
                </c:pt>
                <c:pt idx="64">
                  <c:v>32.7488667133857</c:v>
                </c:pt>
                <c:pt idx="65">
                  <c:v>36.4064397180711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Shannxi!$AX$15:$AX$93</c:f>
              <c:numCache>
                <c:formatCode>General</c:formatCode>
                <c:ptCount val="79"/>
                <c:pt idx="1" c:formatCode="0.000">
                  <c:v>0.01411678906645</c:v>
                </c:pt>
                <c:pt idx="2" c:formatCode="0.000">
                  <c:v>0.0186348994077922</c:v>
                </c:pt>
                <c:pt idx="3" c:formatCode="0.000">
                  <c:v>0.0251409704011096</c:v>
                </c:pt>
                <c:pt idx="4" c:formatCode="0.000">
                  <c:v>0.0411901798115736</c:v>
                </c:pt>
                <c:pt idx="5" c:formatCode="0.000">
                  <c:v>0.0517939199405359</c:v>
                </c:pt>
                <c:pt idx="6" c:formatCode="0.000">
                  <c:v>0.0685508902025631</c:v>
                </c:pt>
                <c:pt idx="7" c:formatCode="0.000">
                  <c:v>0.0939531176916801</c:v>
                </c:pt>
                <c:pt idx="8" c:formatCode="0.000">
                  <c:v>0.121589811640561</c:v>
                </c:pt>
                <c:pt idx="9" c:formatCode="0.000">
                  <c:v>0.119053822549754</c:v>
                </c:pt>
                <c:pt idx="10" c:formatCode="0.000">
                  <c:v>0.113139364884152</c:v>
                </c:pt>
                <c:pt idx="11" c:formatCode="0.000">
                  <c:v>0.11026027131979</c:v>
                </c:pt>
                <c:pt idx="12" c:formatCode="0.000">
                  <c:v>0.114644032807845</c:v>
                </c:pt>
                <c:pt idx="13" c:formatCode="0.000">
                  <c:v>0.126541090711473</c:v>
                </c:pt>
                <c:pt idx="14" c:formatCode="0.000">
                  <c:v>0.147240462564208</c:v>
                </c:pt>
                <c:pt idx="15" c:formatCode="0.000">
                  <c:v>0.154899895637972</c:v>
                </c:pt>
                <c:pt idx="16" c:formatCode="0.000">
                  <c:v>0.154962933998256</c:v>
                </c:pt>
                <c:pt idx="17" c:formatCode="0.000">
                  <c:v>0.173809508182236</c:v>
                </c:pt>
                <c:pt idx="18" c:formatCode="0.000">
                  <c:v>0.224189030220225</c:v>
                </c:pt>
                <c:pt idx="19" c:formatCode="0.000">
                  <c:v>0.28951302757624</c:v>
                </c:pt>
                <c:pt idx="20" c:formatCode="0.000">
                  <c:v>0.346703001406118</c:v>
                </c:pt>
                <c:pt idx="21" c:formatCode="0.000">
                  <c:v>0.395398770845085</c:v>
                </c:pt>
                <c:pt idx="22" c:formatCode="0.000">
                  <c:v>0.432828844497009</c:v>
                </c:pt>
                <c:pt idx="23" c:formatCode="0.000">
                  <c:v>0.46958416321429</c:v>
                </c:pt>
                <c:pt idx="24" c:formatCode="0.000">
                  <c:v>0.494285855669272</c:v>
                </c:pt>
                <c:pt idx="25" c:formatCode="0.000">
                  <c:v>0.524444256803074</c:v>
                </c:pt>
                <c:pt idx="26" c:formatCode="0.000">
                  <c:v>0.563811444180693</c:v>
                </c:pt>
                <c:pt idx="27" c:formatCode="0.000">
                  <c:v>0.609570634474377</c:v>
                </c:pt>
                <c:pt idx="28" c:formatCode="0.000">
                  <c:v>0.6549260229298</c:v>
                </c:pt>
                <c:pt idx="29" c:formatCode="0.000">
                  <c:v>0.699821845697831</c:v>
                </c:pt>
                <c:pt idx="30" c:formatCode="0.000">
                  <c:v>0.744706645993544</c:v>
                </c:pt>
                <c:pt idx="31" c:formatCode="0.000">
                  <c:v>0.783835192353224</c:v>
                </c:pt>
                <c:pt idx="32" c:formatCode="0.000">
                  <c:v>0.865330994075335</c:v>
                </c:pt>
                <c:pt idx="33" c:formatCode="0.000">
                  <c:v>1</c:v>
                </c:pt>
                <c:pt idx="34" c:formatCode="0.000">
                  <c:v>1.18954506780836</c:v>
                </c:pt>
                <c:pt idx="35" c:formatCode="0.000">
                  <c:v>1.34515365313365</c:v>
                </c:pt>
                <c:pt idx="36" c:formatCode="0.000">
                  <c:v>1.50677373361077</c:v>
                </c:pt>
                <c:pt idx="37" c:formatCode="0.000">
                  <c:v>1.63673908536817</c:v>
                </c:pt>
                <c:pt idx="38" c:formatCode="0.000">
                  <c:v>1.74943117792079</c:v>
                </c:pt>
                <c:pt idx="39" c:formatCode="0.000">
                  <c:v>1.86449895797834</c:v>
                </c:pt>
                <c:pt idx="40" c:formatCode="0.000">
                  <c:v>1.96931679321681</c:v>
                </c:pt>
                <c:pt idx="41" c:formatCode="0.000">
                  <c:v>2.10202878676822</c:v>
                </c:pt>
                <c:pt idx="42" c:formatCode="0.000">
                  <c:v>2.24806929379495</c:v>
                </c:pt>
                <c:pt idx="43" c:formatCode="0.000">
                  <c:v>2.41449957374142</c:v>
                </c:pt>
                <c:pt idx="44" c:formatCode="0.000">
                  <c:v>2.58388843928678</c:v>
                </c:pt>
                <c:pt idx="45" c:formatCode="0.000">
                  <c:v>2.7673065090371</c:v>
                </c:pt>
                <c:pt idx="46" c:formatCode="0.000">
                  <c:v>3.00972864930827</c:v>
                </c:pt>
                <c:pt idx="47" c:formatCode="0.000">
                  <c:v>3.28517078046278</c:v>
                </c:pt>
                <c:pt idx="48" c:formatCode="0.000">
                  <c:v>3.62525270323501</c:v>
                </c:pt>
                <c:pt idx="49" c:formatCode="0.000">
                  <c:v>3.98866958432142</c:v>
                </c:pt>
                <c:pt idx="50" c:formatCode="0.000">
                  <c:v>4.39935355497215</c:v>
                </c:pt>
                <c:pt idx="51" c:formatCode="0.000">
                  <c:v>4.90763287928402</c:v>
                </c:pt>
                <c:pt idx="52" c:formatCode="0.000">
                  <c:v>5.49568162025269</c:v>
                </c:pt>
                <c:pt idx="53" c:formatCode="0.000">
                  <c:v>6.28343528967032</c:v>
                </c:pt>
                <c:pt idx="54" c:formatCode="0.000">
                  <c:v>7.26947583911323</c:v>
                </c:pt>
                <c:pt idx="55" c:formatCode="0.000">
                  <c:v>8.60253755514431</c:v>
                </c:pt>
                <c:pt idx="56" c:formatCode="0.000">
                  <c:v>10.2405550167459</c:v>
                </c:pt>
                <c:pt idx="57" c:formatCode="0.000">
                  <c:v>12.2063209135456</c:v>
                </c:pt>
                <c:pt idx="58" c:formatCode="0.000">
                  <c:v>14.70082887988</c:v>
                </c:pt>
                <c:pt idx="59" c:formatCode="0.000">
                  <c:v>17.4412792424955</c:v>
                </c:pt>
                <c:pt idx="60" c:formatCode="0.000">
                  <c:v>20.5755202047887</c:v>
                </c:pt>
                <c:pt idx="61" c:formatCode="0.000">
                  <c:v>23.8969739016784</c:v>
                </c:pt>
                <c:pt idx="62" c:formatCode="0.000">
                  <c:v>27.3906204517199</c:v>
                </c:pt>
                <c:pt idx="63" c:formatCode="0.000">
                  <c:v>30.6928039087766</c:v>
                </c:pt>
                <c:pt idx="64" c:formatCode="0.000">
                  <c:v>34.1961969082452</c:v>
                </c:pt>
                <c:pt idx="65" c:formatCode="0.000">
                  <c:v>37.8192039998908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9607760"/>
        <c:axId val="-2109239568"/>
      </c:scatterChart>
      <c:valAx>
        <c:axId val="-2059607760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09239568"/>
        <c:crosses val="autoZero"/>
        <c:crossBetween val="midCat"/>
      </c:valAx>
      <c:valAx>
        <c:axId val="-210923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59607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Shannxi!$G$15:$G$93</c:f>
              <c:numCache>
                <c:formatCode>0.000</c:formatCode>
                <c:ptCount val="79"/>
                <c:pt idx="1">
                  <c:v>0.0133649984107637</c:v>
                </c:pt>
                <c:pt idx="2">
                  <c:v>0.0182207008122774</c:v>
                </c:pt>
                <c:pt idx="3">
                  <c:v>0.0242369830128316</c:v>
                </c:pt>
                <c:pt idx="4">
                  <c:v>0.0365833230320221</c:v>
                </c:pt>
                <c:pt idx="5">
                  <c:v>0.0511711203463088</c:v>
                </c:pt>
                <c:pt idx="6">
                  <c:v>0.0661271460461394</c:v>
                </c:pt>
                <c:pt idx="7">
                  <c:v>0.0892084332315838</c:v>
                </c:pt>
                <c:pt idx="8">
                  <c:v>0.11823967861933</c:v>
                </c:pt>
                <c:pt idx="9">
                  <c:v>0.131670231041307</c:v>
                </c:pt>
                <c:pt idx="10">
                  <c:v>0.126074491226903</c:v>
                </c:pt>
                <c:pt idx="11">
                  <c:v>0.12064526105007</c:v>
                </c:pt>
                <c:pt idx="12">
                  <c:v>0.121233896852795</c:v>
                </c:pt>
                <c:pt idx="13">
                  <c:v>0.129946338760246</c:v>
                </c:pt>
                <c:pt idx="14">
                  <c:v>0.147584470484088</c:v>
                </c:pt>
                <c:pt idx="15">
                  <c:v>0.162873344827729</c:v>
                </c:pt>
                <c:pt idx="16">
                  <c:v>0.16664278431469</c:v>
                </c:pt>
                <c:pt idx="17">
                  <c:v>0.176684563181265</c:v>
                </c:pt>
                <c:pt idx="18">
                  <c:v>0.214187541064909</c:v>
                </c:pt>
                <c:pt idx="19">
                  <c:v>0.277050992271819</c:v>
                </c:pt>
                <c:pt idx="20">
                  <c:v>0.343572734763264</c:v>
                </c:pt>
                <c:pt idx="21">
                  <c:v>0.400796275250091</c:v>
                </c:pt>
                <c:pt idx="22">
                  <c:v>0.446994162121148</c:v>
                </c:pt>
                <c:pt idx="23">
                  <c:v>0.48648227935689</c:v>
                </c:pt>
                <c:pt idx="24">
                  <c:v>0.518864914223498</c:v>
                </c:pt>
                <c:pt idx="25">
                  <c:v>0.547568669974839</c:v>
                </c:pt>
                <c:pt idx="26">
                  <c:v>0.584407039193879</c:v>
                </c:pt>
                <c:pt idx="27">
                  <c:v>0.629855780763572</c:v>
                </c:pt>
                <c:pt idx="28">
                  <c:v>0.678545313669051</c:v>
                </c:pt>
                <c:pt idx="29">
                  <c:v>0.72666623528776</c:v>
                </c:pt>
                <c:pt idx="30">
                  <c:v>0.77437851267242</c:v>
                </c:pt>
                <c:pt idx="31">
                  <c:v>0.818657655377877</c:v>
                </c:pt>
                <c:pt idx="32">
                  <c:v>0.88335988092094</c:v>
                </c:pt>
                <c:pt idx="33">
                  <c:v>1</c:v>
                </c:pt>
                <c:pt idx="34">
                  <c:v>1.17539835936341</c:v>
                </c:pt>
                <c:pt idx="35">
                  <c:v>1.36221830697302</c:v>
                </c:pt>
                <c:pt idx="36">
                  <c:v>1.53326980736079</c:v>
                </c:pt>
                <c:pt idx="37">
                  <c:v>1.68968741589844</c:v>
                </c:pt>
                <c:pt idx="38">
                  <c:v>1.81847740648322</c:v>
                </c:pt>
                <c:pt idx="39">
                  <c:v>1.9395350816356</c:v>
                </c:pt>
                <c:pt idx="40">
                  <c:v>2.05682620730943</c:v>
                </c:pt>
                <c:pt idx="41">
                  <c:v>2.17914977096454</c:v>
                </c:pt>
                <c:pt idx="42">
                  <c:v>2.32609859746743</c:v>
                </c:pt>
                <c:pt idx="43">
                  <c:v>2.49311022539706</c:v>
                </c:pt>
                <c:pt idx="44">
                  <c:v>2.6748561974943</c:v>
                </c:pt>
                <c:pt idx="45">
                  <c:v>2.87124698783392</c:v>
                </c:pt>
                <c:pt idx="46">
                  <c:v>3.11583660225456</c:v>
                </c:pt>
                <c:pt idx="47">
                  <c:v>3.41492324709578</c:v>
                </c:pt>
                <c:pt idx="48">
                  <c:v>3.77316114352073</c:v>
                </c:pt>
                <c:pt idx="49">
                  <c:v>4.18620071651303</c:v>
                </c:pt>
                <c:pt idx="50">
                  <c:v>4.63570491552207</c:v>
                </c:pt>
                <c:pt idx="51">
                  <c:v>5.16100751825778</c:v>
                </c:pt>
                <c:pt idx="52">
                  <c:v>5.79273799963544</c:v>
                </c:pt>
                <c:pt idx="53">
                  <c:v>6.5885549273584</c:v>
                </c:pt>
                <c:pt idx="54">
                  <c:v>7.61012287595927</c:v>
                </c:pt>
                <c:pt idx="55">
                  <c:v>8.95506430977792</c:v>
                </c:pt>
                <c:pt idx="56">
                  <c:v>10.7062713010065</c:v>
                </c:pt>
                <c:pt idx="57">
                  <c:v>12.8360074589033</c:v>
                </c:pt>
                <c:pt idx="58">
                  <c:v>15.4383472110305</c:v>
                </c:pt>
                <c:pt idx="59">
                  <c:v>18.4514812463833</c:v>
                </c:pt>
                <c:pt idx="60">
                  <c:v>21.7884139919735</c:v>
                </c:pt>
                <c:pt idx="61">
                  <c:v>25.4555379683872</c:v>
                </c:pt>
                <c:pt idx="62">
                  <c:v>29.343288228693</c:v>
                </c:pt>
                <c:pt idx="63">
                  <c:v>33.2124683044551</c:v>
                </c:pt>
                <c:pt idx="64">
                  <c:v>37.083653484607</c:v>
                </c:pt>
                <c:pt idx="65">
                  <c:v>41.1151907122611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Shannxi!$AE$15:$AE$93</c:f>
              <c:numCache>
                <c:formatCode>0.000</c:formatCode>
                <c:ptCount val="79"/>
                <c:pt idx="0">
                  <c:v>0.00733071640878497</c:v>
                </c:pt>
                <c:pt idx="1">
                  <c:v>0.00920107907102243</c:v>
                </c:pt>
                <c:pt idx="2">
                  <c:v>0.0130877126797363</c:v>
                </c:pt>
                <c:pt idx="3">
                  <c:v>0.0179228692215616</c:v>
                </c:pt>
                <c:pt idx="4">
                  <c:v>0.0273856638921994</c:v>
                </c:pt>
                <c:pt idx="5">
                  <c:v>0.0388702796719097</c:v>
                </c:pt>
                <c:pt idx="6">
                  <c:v>0.0512055531922138</c:v>
                </c:pt>
                <c:pt idx="7">
                  <c:v>0.0697024963877459</c:v>
                </c:pt>
                <c:pt idx="8">
                  <c:v>0.0931878693459132</c:v>
                </c:pt>
                <c:pt idx="9">
                  <c:v>0.107158001814893</c:v>
                </c:pt>
                <c:pt idx="10">
                  <c:v>0.108802748345559</c:v>
                </c:pt>
                <c:pt idx="11">
                  <c:v>0.10994252791169</c:v>
                </c:pt>
                <c:pt idx="12">
                  <c:v>0.114626875469076</c:v>
                </c:pt>
                <c:pt idx="13">
                  <c:v>0.12470654927892</c:v>
                </c:pt>
                <c:pt idx="14">
                  <c:v>0.141120799630661</c:v>
                </c:pt>
                <c:pt idx="15">
                  <c:v>0.156391401198454</c:v>
                </c:pt>
                <c:pt idx="16">
                  <c:v>0.163995266751726</c:v>
                </c:pt>
                <c:pt idx="17">
                  <c:v>0.175608225157525</c:v>
                </c:pt>
                <c:pt idx="18">
                  <c:v>0.206450400301744</c:v>
                </c:pt>
                <c:pt idx="19">
                  <c:v>0.256052484641218</c:v>
                </c:pt>
                <c:pt idx="20">
                  <c:v>0.31040479723069</c:v>
                </c:pt>
                <c:pt idx="21">
                  <c:v>0.360852138579368</c:v>
                </c:pt>
                <c:pt idx="22">
                  <c:v>0.405787127347856</c:v>
                </c:pt>
                <c:pt idx="23">
                  <c:v>0.447692736673348</c:v>
                </c:pt>
                <c:pt idx="24">
                  <c:v>0.485927409445173</c:v>
                </c:pt>
                <c:pt idx="25">
                  <c:v>0.522521597612869</c:v>
                </c:pt>
                <c:pt idx="26">
                  <c:v>0.565350975007723</c:v>
                </c:pt>
                <c:pt idx="27">
                  <c:v>0.614995520526874</c:v>
                </c:pt>
                <c:pt idx="28">
                  <c:v>0.667993173945271</c:v>
                </c:pt>
                <c:pt idx="29">
                  <c:v>0.721682053398595</c:v>
                </c:pt>
                <c:pt idx="30">
                  <c:v>0.775955505051786</c:v>
                </c:pt>
                <c:pt idx="31">
                  <c:v>0.828471982031421</c:v>
                </c:pt>
                <c:pt idx="32">
                  <c:v>0.895375760257567</c:v>
                </c:pt>
                <c:pt idx="33">
                  <c:v>1</c:v>
                </c:pt>
                <c:pt idx="34">
                  <c:v>1.14881689159677</c:v>
                </c:pt>
                <c:pt idx="35">
                  <c:v>1.31107227352027</c:v>
                </c:pt>
                <c:pt idx="36">
                  <c:v>1.46880967322922</c:v>
                </c:pt>
                <c:pt idx="37">
                  <c:v>1.62214157706871</c:v>
                </c:pt>
                <c:pt idx="38">
                  <c:v>1.7615145718016</c:v>
                </c:pt>
                <c:pt idx="39">
                  <c:v>1.89789114159024</c:v>
                </c:pt>
                <c:pt idx="40">
                  <c:v>2.03484387648463</c:v>
                </c:pt>
                <c:pt idx="41">
                  <c:v>2.1789140794352</c:v>
                </c:pt>
                <c:pt idx="42">
                  <c:v>2.3411020461661</c:v>
                </c:pt>
                <c:pt idx="43">
                  <c:v>2.52033580768674</c:v>
                </c:pt>
                <c:pt idx="44">
                  <c:v>2.71433586590294</c:v>
                </c:pt>
                <c:pt idx="45">
                  <c:v>2.92396331343832</c:v>
                </c:pt>
                <c:pt idx="46">
                  <c:v>3.174582872897</c:v>
                </c:pt>
                <c:pt idx="47">
                  <c:v>3.47137242746671</c:v>
                </c:pt>
                <c:pt idx="48">
                  <c:v>3.81934029588615</c:v>
                </c:pt>
                <c:pt idx="49">
                  <c:v>4.21834027102827</c:v>
                </c:pt>
                <c:pt idx="50">
                  <c:v>4.65426594088729</c:v>
                </c:pt>
                <c:pt idx="51">
                  <c:v>5.15520958386113</c:v>
                </c:pt>
                <c:pt idx="52">
                  <c:v>5.74889107766579</c:v>
                </c:pt>
                <c:pt idx="53">
                  <c:v>6.4766140905612</c:v>
                </c:pt>
                <c:pt idx="54">
                  <c:v>7.38612847045137</c:v>
                </c:pt>
                <c:pt idx="55">
                  <c:v>8.56143738800123</c:v>
                </c:pt>
                <c:pt idx="56">
                  <c:v>10.0813322500349</c:v>
                </c:pt>
                <c:pt idx="57">
                  <c:v>11.9248885236619</c:v>
                </c:pt>
                <c:pt idx="58">
                  <c:v>14.1648195689425</c:v>
                </c:pt>
                <c:pt idx="59">
                  <c:v>16.7974359788154</c:v>
                </c:pt>
                <c:pt idx="60">
                  <c:v>19.7587195771616</c:v>
                </c:pt>
                <c:pt idx="61">
                  <c:v>23.0632877685163</c:v>
                </c:pt>
                <c:pt idx="62">
                  <c:v>26.6475140430738</c:v>
                </c:pt>
                <c:pt idx="63">
                  <c:v>30.3479259293466</c:v>
                </c:pt>
                <c:pt idx="64">
                  <c:v>34.1796506616653</c:v>
                </c:pt>
                <c:pt idx="65">
                  <c:v>38.2468042358635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Shannxi!$AZ$15:$AZ$93</c:f>
              <c:numCache>
                <c:formatCode>0.000</c:formatCode>
                <c:ptCount val="79"/>
                <c:pt idx="0">
                  <c:v>0.0109323162666259</c:v>
                </c:pt>
                <c:pt idx="1">
                  <c:v>0.0134076989914246</c:v>
                </c:pt>
                <c:pt idx="2">
                  <c:v>0.0184304179636837</c:v>
                </c:pt>
                <c:pt idx="3">
                  <c:v>0.0239658383766834</c:v>
                </c:pt>
                <c:pt idx="4">
                  <c:v>0.0364523470671799</c:v>
                </c:pt>
                <c:pt idx="5">
                  <c:v>0.0508805099596372</c:v>
                </c:pt>
                <c:pt idx="6">
                  <c:v>0.0659056118328493</c:v>
                </c:pt>
                <c:pt idx="7">
                  <c:v>0.089058629381466</c:v>
                </c:pt>
                <c:pt idx="8">
                  <c:v>0.118007242495294</c:v>
                </c:pt>
                <c:pt idx="9">
                  <c:v>0.130832925290314</c:v>
                </c:pt>
                <c:pt idx="10">
                  <c:v>0.125397591505565</c:v>
                </c:pt>
                <c:pt idx="11">
                  <c:v>0.119925822263742</c:v>
                </c:pt>
                <c:pt idx="12">
                  <c:v>0.120513832122736</c:v>
                </c:pt>
                <c:pt idx="13">
                  <c:v>0.12929774826445</c:v>
                </c:pt>
                <c:pt idx="14">
                  <c:v>0.14708110289951</c:v>
                </c:pt>
                <c:pt idx="15">
                  <c:v>0.162033105894546</c:v>
                </c:pt>
                <c:pt idx="16">
                  <c:v>0.165700151489131</c:v>
                </c:pt>
                <c:pt idx="17">
                  <c:v>0.176086068743237</c:v>
                </c:pt>
                <c:pt idx="18">
                  <c:v>0.214318041683394</c:v>
                </c:pt>
                <c:pt idx="19">
                  <c:v>0.27733460430051</c:v>
                </c:pt>
                <c:pt idx="20">
                  <c:v>0.343385490919179</c:v>
                </c:pt>
                <c:pt idx="21">
                  <c:v>0.400221699139431</c:v>
                </c:pt>
                <c:pt idx="22">
                  <c:v>0.446041880718547</c:v>
                </c:pt>
                <c:pt idx="23">
                  <c:v>0.485414974128207</c:v>
                </c:pt>
                <c:pt idx="24">
                  <c:v>0.517462556231659</c:v>
                </c:pt>
                <c:pt idx="25">
                  <c:v>0.546212576370227</c:v>
                </c:pt>
                <c:pt idx="26">
                  <c:v>0.583153138986517</c:v>
                </c:pt>
                <c:pt idx="27">
                  <c:v>0.628597169378656</c:v>
                </c:pt>
                <c:pt idx="28">
                  <c:v>0.67712305022559</c:v>
                </c:pt>
                <c:pt idx="29">
                  <c:v>0.725083262679396</c:v>
                </c:pt>
                <c:pt idx="30">
                  <c:v>0.772689417586351</c:v>
                </c:pt>
                <c:pt idx="31">
                  <c:v>0.816844479052633</c:v>
                </c:pt>
                <c:pt idx="32">
                  <c:v>0.882180152035373</c:v>
                </c:pt>
                <c:pt idx="33">
                  <c:v>1</c:v>
                </c:pt>
                <c:pt idx="34">
                  <c:v>1.17639931665226</c:v>
                </c:pt>
                <c:pt idx="35">
                  <c:v>1.36195754650627</c:v>
                </c:pt>
                <c:pt idx="36">
                  <c:v>1.53249125969447</c:v>
                </c:pt>
                <c:pt idx="37">
                  <c:v>1.68786809637695</c:v>
                </c:pt>
                <c:pt idx="38">
                  <c:v>1.81618330467072</c:v>
                </c:pt>
                <c:pt idx="39">
                  <c:v>1.93686695331089</c:v>
                </c:pt>
                <c:pt idx="40">
                  <c:v>2.05304622882085</c:v>
                </c:pt>
                <c:pt idx="41">
                  <c:v>2.1782554818279</c:v>
                </c:pt>
                <c:pt idx="42">
                  <c:v>2.32597270827757</c:v>
                </c:pt>
                <c:pt idx="43">
                  <c:v>2.49316716927539</c:v>
                </c:pt>
                <c:pt idx="44">
                  <c:v>2.67509814051973</c:v>
                </c:pt>
                <c:pt idx="45">
                  <c:v>2.87133892762649</c:v>
                </c:pt>
                <c:pt idx="46">
                  <c:v>3.11662777967037</c:v>
                </c:pt>
                <c:pt idx="47">
                  <c:v>3.41567389071918</c:v>
                </c:pt>
                <c:pt idx="48">
                  <c:v>3.77390645807048</c:v>
                </c:pt>
                <c:pt idx="49">
                  <c:v>4.1850195307693</c:v>
                </c:pt>
                <c:pt idx="50">
                  <c:v>4.63286983901668</c:v>
                </c:pt>
                <c:pt idx="51">
                  <c:v>5.15713472868104</c:v>
                </c:pt>
                <c:pt idx="52">
                  <c:v>5.7874042568838</c:v>
                </c:pt>
                <c:pt idx="53">
                  <c:v>6.58117662398562</c:v>
                </c:pt>
                <c:pt idx="54">
                  <c:v>7.59919541954118</c:v>
                </c:pt>
                <c:pt idx="55">
                  <c:v>8.94059275091962</c:v>
                </c:pt>
                <c:pt idx="56">
                  <c:v>10.6789234686589</c:v>
                </c:pt>
                <c:pt idx="57">
                  <c:v>12.7924018975999</c:v>
                </c:pt>
                <c:pt idx="58">
                  <c:v>15.3793444000432</c:v>
                </c:pt>
                <c:pt idx="59">
                  <c:v>18.3716011492941</c:v>
                </c:pt>
                <c:pt idx="60">
                  <c:v>21.6943706755918</c:v>
                </c:pt>
                <c:pt idx="61">
                  <c:v>25.3397607148829</c:v>
                </c:pt>
                <c:pt idx="62">
                  <c:v>29.2055484820409</c:v>
                </c:pt>
                <c:pt idx="63">
                  <c:v>33.0406220284292</c:v>
                </c:pt>
                <c:pt idx="64">
                  <c:v>36.8930933049413</c:v>
                </c:pt>
                <c:pt idx="65">
                  <c:v>40.8967348998327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3156752"/>
        <c:axId val="-2013153440"/>
      </c:scatterChart>
      <c:valAx>
        <c:axId val="-20131567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3153440"/>
        <c:crosses val="autoZero"/>
        <c:crossBetween val="midCat"/>
      </c:valAx>
      <c:valAx>
        <c:axId val="-201315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3156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Shannxi!$G$53:$G$76</c:f>
              <c:numCache>
                <c:formatCode>0.000</c:formatCode>
                <c:ptCount val="24"/>
                <c:pt idx="0">
                  <c:v>1.81847740648322</c:v>
                </c:pt>
                <c:pt idx="1">
                  <c:v>1.9395350816356</c:v>
                </c:pt>
                <c:pt idx="2">
                  <c:v>2.05682620730943</c:v>
                </c:pt>
                <c:pt idx="3">
                  <c:v>2.17914977096454</c:v>
                </c:pt>
                <c:pt idx="4">
                  <c:v>2.32609859746743</c:v>
                </c:pt>
                <c:pt idx="5">
                  <c:v>2.49311022539706</c:v>
                </c:pt>
                <c:pt idx="6">
                  <c:v>2.6748561974943</c:v>
                </c:pt>
                <c:pt idx="7">
                  <c:v>2.87124698783392</c:v>
                </c:pt>
                <c:pt idx="8">
                  <c:v>3.11583660225456</c:v>
                </c:pt>
                <c:pt idx="9">
                  <c:v>3.41492324709578</c:v>
                </c:pt>
                <c:pt idx="10">
                  <c:v>3.77316114352073</c:v>
                </c:pt>
                <c:pt idx="11">
                  <c:v>4.18620071651303</c:v>
                </c:pt>
                <c:pt idx="12">
                  <c:v>4.63570491552207</c:v>
                </c:pt>
                <c:pt idx="13">
                  <c:v>5.16100751825778</c:v>
                </c:pt>
                <c:pt idx="14">
                  <c:v>5.79273799963544</c:v>
                </c:pt>
                <c:pt idx="15">
                  <c:v>6.5885549273584</c:v>
                </c:pt>
                <c:pt idx="16">
                  <c:v>7.61012287595927</c:v>
                </c:pt>
                <c:pt idx="17">
                  <c:v>8.95506430977792</c:v>
                </c:pt>
                <c:pt idx="18">
                  <c:v>10.7062713010065</c:v>
                </c:pt>
                <c:pt idx="19">
                  <c:v>12.8360074589033</c:v>
                </c:pt>
                <c:pt idx="20">
                  <c:v>15.4383472110305</c:v>
                </c:pt>
                <c:pt idx="21">
                  <c:v>18.4514812463833</c:v>
                </c:pt>
                <c:pt idx="22">
                  <c:v>21.7884139919735</c:v>
                </c:pt>
                <c:pt idx="23">
                  <c:v>25.4555379683872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Shannxi!$AE$53:$AE$76</c:f>
              <c:numCache>
                <c:formatCode>0.000</c:formatCode>
                <c:ptCount val="24"/>
                <c:pt idx="0">
                  <c:v>1.7615145718016</c:v>
                </c:pt>
                <c:pt idx="1">
                  <c:v>1.89789114159024</c:v>
                </c:pt>
                <c:pt idx="2">
                  <c:v>2.03484387648463</c:v>
                </c:pt>
                <c:pt idx="3">
                  <c:v>2.1789140794352</c:v>
                </c:pt>
                <c:pt idx="4">
                  <c:v>2.3411020461661</c:v>
                </c:pt>
                <c:pt idx="5">
                  <c:v>2.52033580768674</c:v>
                </c:pt>
                <c:pt idx="6">
                  <c:v>2.71433586590294</c:v>
                </c:pt>
                <c:pt idx="7">
                  <c:v>2.92396331343832</c:v>
                </c:pt>
                <c:pt idx="8">
                  <c:v>3.174582872897</c:v>
                </c:pt>
                <c:pt idx="9">
                  <c:v>3.47137242746671</c:v>
                </c:pt>
                <c:pt idx="10">
                  <c:v>3.81934029588615</c:v>
                </c:pt>
                <c:pt idx="11">
                  <c:v>4.21834027102827</c:v>
                </c:pt>
                <c:pt idx="12">
                  <c:v>4.65426594088729</c:v>
                </c:pt>
                <c:pt idx="13">
                  <c:v>5.15520958386113</c:v>
                </c:pt>
                <c:pt idx="14">
                  <c:v>5.74889107766579</c:v>
                </c:pt>
                <c:pt idx="15">
                  <c:v>6.4766140905612</c:v>
                </c:pt>
                <c:pt idx="16">
                  <c:v>7.38612847045137</c:v>
                </c:pt>
                <c:pt idx="17">
                  <c:v>8.56143738800123</c:v>
                </c:pt>
                <c:pt idx="18">
                  <c:v>10.0813322500349</c:v>
                </c:pt>
                <c:pt idx="19">
                  <c:v>11.9248885236619</c:v>
                </c:pt>
                <c:pt idx="20">
                  <c:v>14.1648195689425</c:v>
                </c:pt>
                <c:pt idx="21">
                  <c:v>16.7974359788154</c:v>
                </c:pt>
                <c:pt idx="22">
                  <c:v>19.7587195771616</c:v>
                </c:pt>
                <c:pt idx="23">
                  <c:v>23.0632877685163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Shannxi!$AZ$53:$AZ$76</c:f>
              <c:numCache>
                <c:formatCode>0.000</c:formatCode>
                <c:ptCount val="24"/>
                <c:pt idx="0">
                  <c:v>1.81618330467072</c:v>
                </c:pt>
                <c:pt idx="1">
                  <c:v>1.93686695331089</c:v>
                </c:pt>
                <c:pt idx="2">
                  <c:v>2.05304622882085</c:v>
                </c:pt>
                <c:pt idx="3">
                  <c:v>2.1782554818279</c:v>
                </c:pt>
                <c:pt idx="4">
                  <c:v>2.32597270827757</c:v>
                </c:pt>
                <c:pt idx="5">
                  <c:v>2.49316716927539</c:v>
                </c:pt>
                <c:pt idx="6">
                  <c:v>2.67509814051973</c:v>
                </c:pt>
                <c:pt idx="7">
                  <c:v>2.87133892762649</c:v>
                </c:pt>
                <c:pt idx="8">
                  <c:v>3.11662777967037</c:v>
                </c:pt>
                <c:pt idx="9">
                  <c:v>3.41567389071918</c:v>
                </c:pt>
                <c:pt idx="10">
                  <c:v>3.77390645807048</c:v>
                </c:pt>
                <c:pt idx="11">
                  <c:v>4.1850195307693</c:v>
                </c:pt>
                <c:pt idx="12">
                  <c:v>4.63286983901668</c:v>
                </c:pt>
                <c:pt idx="13">
                  <c:v>5.15713472868104</c:v>
                </c:pt>
                <c:pt idx="14">
                  <c:v>5.7874042568838</c:v>
                </c:pt>
                <c:pt idx="15">
                  <c:v>6.58117662398562</c:v>
                </c:pt>
                <c:pt idx="16">
                  <c:v>7.59919541954118</c:v>
                </c:pt>
                <c:pt idx="17">
                  <c:v>8.94059275091962</c:v>
                </c:pt>
                <c:pt idx="18">
                  <c:v>10.6789234686589</c:v>
                </c:pt>
                <c:pt idx="19">
                  <c:v>12.7924018975999</c:v>
                </c:pt>
                <c:pt idx="20">
                  <c:v>15.3793444000432</c:v>
                </c:pt>
                <c:pt idx="21">
                  <c:v>18.3716011492941</c:v>
                </c:pt>
                <c:pt idx="22">
                  <c:v>21.6943706755918</c:v>
                </c:pt>
                <c:pt idx="23">
                  <c:v>25.3397607148829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3102320"/>
        <c:axId val="-2012293616"/>
      </c:scatterChart>
      <c:valAx>
        <c:axId val="-201310232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2293616"/>
        <c:crosses val="autoZero"/>
        <c:crossBetween val="midCat"/>
      </c:valAx>
      <c:valAx>
        <c:axId val="-201229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3102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Shannxi!$E$15:$E$93</c:f>
              <c:numCache>
                <c:formatCode>0.000</c:formatCode>
                <c:ptCount val="79"/>
                <c:pt idx="0">
                  <c:v>0.0100381678800138</c:v>
                </c:pt>
                <c:pt idx="1">
                  <c:v>0.0144033813356407</c:v>
                </c:pt>
                <c:pt idx="2">
                  <c:v>0.018898335246772</c:v>
                </c:pt>
                <c:pt idx="3">
                  <c:v>0.0253831534225983</c:v>
                </c:pt>
                <c:pt idx="4">
                  <c:v>0.0414041534221348</c:v>
                </c:pt>
                <c:pt idx="5">
                  <c:v>0.0519923618803975</c:v>
                </c:pt>
                <c:pt idx="6">
                  <c:v>0.0687306460862306</c:v>
                </c:pt>
                <c:pt idx="7">
                  <c:v>0.0941108473839272</c:v>
                </c:pt>
                <c:pt idx="8">
                  <c:v>0.12172964200468</c:v>
                </c:pt>
                <c:pt idx="9">
                  <c:v>0.119207364489123</c:v>
                </c:pt>
                <c:pt idx="10">
                  <c:v>0.113279956346161</c:v>
                </c:pt>
                <c:pt idx="11">
                  <c:v>0.110389709938274</c:v>
                </c:pt>
                <c:pt idx="12">
                  <c:v>0.114768559599577</c:v>
                </c:pt>
                <c:pt idx="13">
                  <c:v>0.126664693939899</c:v>
                </c:pt>
                <c:pt idx="14">
                  <c:v>0.147347228679087</c:v>
                </c:pt>
                <c:pt idx="15">
                  <c:v>0.15502508875482</c:v>
                </c:pt>
                <c:pt idx="16">
                  <c:v>0.155109026779227</c:v>
                </c:pt>
                <c:pt idx="17">
                  <c:v>0.173963298945329</c:v>
                </c:pt>
                <c:pt idx="18">
                  <c:v>0.224260193070188</c:v>
                </c:pt>
                <c:pt idx="19">
                  <c:v>0.289418844880518</c:v>
                </c:pt>
                <c:pt idx="20">
                  <c:v>0.346524484102846</c:v>
                </c:pt>
                <c:pt idx="21">
                  <c:v>0.395184657808384</c:v>
                </c:pt>
                <c:pt idx="22">
                  <c:v>0.432614296945237</c:v>
                </c:pt>
                <c:pt idx="23">
                  <c:v>0.469374556041279</c:v>
                </c:pt>
                <c:pt idx="24">
                  <c:v>0.494114121129472</c:v>
                </c:pt>
                <c:pt idx="25">
                  <c:v>0.524302269955824</c:v>
                </c:pt>
                <c:pt idx="26">
                  <c:v>0.563694835255015</c:v>
                </c:pt>
                <c:pt idx="27">
                  <c:v>0.609478279414974</c:v>
                </c:pt>
                <c:pt idx="28">
                  <c:v>0.654871781785363</c:v>
                </c:pt>
                <c:pt idx="29">
                  <c:v>0.699819272179776</c:v>
                </c:pt>
                <c:pt idx="30">
                  <c:v>0.744768943434423</c:v>
                </c:pt>
                <c:pt idx="31">
                  <c:v>0.783989695157654</c:v>
                </c:pt>
                <c:pt idx="32">
                  <c:v>0.865492794765261</c:v>
                </c:pt>
                <c:pt idx="33">
                  <c:v>1</c:v>
                </c:pt>
                <c:pt idx="34">
                  <c:v>1.18919774010787</c:v>
                </c:pt>
                <c:pt idx="35">
                  <c:v>1.34463705429779</c:v>
                </c:pt>
                <c:pt idx="36">
                  <c:v>1.50614039528528</c:v>
                </c:pt>
                <c:pt idx="37">
                  <c:v>1.63611745049002</c:v>
                </c:pt>
                <c:pt idx="38">
                  <c:v>1.74888594260779</c:v>
                </c:pt>
                <c:pt idx="39">
                  <c:v>1.86405291200862</c:v>
                </c:pt>
                <c:pt idx="40">
                  <c:v>1.96934791563184</c:v>
                </c:pt>
                <c:pt idx="41">
                  <c:v>2.10222526726592</c:v>
                </c:pt>
                <c:pt idx="42">
                  <c:v>2.24839458643209</c:v>
                </c:pt>
                <c:pt idx="43">
                  <c:v>2.41504021811302</c:v>
                </c:pt>
                <c:pt idx="44">
                  <c:v>2.58475101614524</c:v>
                </c:pt>
                <c:pt idx="45">
                  <c:v>2.76877827411008</c:v>
                </c:pt>
                <c:pt idx="46">
                  <c:v>3.01202165813643</c:v>
                </c:pt>
                <c:pt idx="47">
                  <c:v>3.28818820552316</c:v>
                </c:pt>
                <c:pt idx="48">
                  <c:v>3.62849792855738</c:v>
                </c:pt>
                <c:pt idx="49">
                  <c:v>3.992406322778</c:v>
                </c:pt>
                <c:pt idx="50">
                  <c:v>4.40333966169204</c:v>
                </c:pt>
                <c:pt idx="51">
                  <c:v>4.91158226699913</c:v>
                </c:pt>
                <c:pt idx="52">
                  <c:v>5.49951141711862</c:v>
                </c:pt>
                <c:pt idx="53">
                  <c:v>6.28720726995003</c:v>
                </c:pt>
                <c:pt idx="54">
                  <c:v>7.27113301869085</c:v>
                </c:pt>
                <c:pt idx="55">
                  <c:v>8.60178396927939</c:v>
                </c:pt>
                <c:pt idx="56">
                  <c:v>10.2379460432637</c:v>
                </c:pt>
                <c:pt idx="57">
                  <c:v>12.2050739614956</c:v>
                </c:pt>
                <c:pt idx="58">
                  <c:v>14.6949194362976</c:v>
                </c:pt>
                <c:pt idx="59">
                  <c:v>17.433474641773</c:v>
                </c:pt>
                <c:pt idx="60">
                  <c:v>20.561085919606</c:v>
                </c:pt>
                <c:pt idx="61">
                  <c:v>23.8738169444514</c:v>
                </c:pt>
                <c:pt idx="62">
                  <c:v>27.3597714979622</c:v>
                </c:pt>
                <c:pt idx="63">
                  <c:v>30.6541156967691</c:v>
                </c:pt>
                <c:pt idx="64">
                  <c:v>34.1536696448072</c:v>
                </c:pt>
                <c:pt idx="65">
                  <c:v>37.7738913643377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Shannxi!$G$15:$G$93</c:f>
              <c:numCache>
                <c:formatCode>0.000</c:formatCode>
                <c:ptCount val="79"/>
                <c:pt idx="1">
                  <c:v>0.0133649984107637</c:v>
                </c:pt>
                <c:pt idx="2">
                  <c:v>0.0182207008122774</c:v>
                </c:pt>
                <c:pt idx="3">
                  <c:v>0.0242369830128316</c:v>
                </c:pt>
                <c:pt idx="4">
                  <c:v>0.0365833230320221</c:v>
                </c:pt>
                <c:pt idx="5">
                  <c:v>0.0511711203463088</c:v>
                </c:pt>
                <c:pt idx="6">
                  <c:v>0.0661271460461394</c:v>
                </c:pt>
                <c:pt idx="7">
                  <c:v>0.0892084332315838</c:v>
                </c:pt>
                <c:pt idx="8">
                  <c:v>0.11823967861933</c:v>
                </c:pt>
                <c:pt idx="9">
                  <c:v>0.131670231041307</c:v>
                </c:pt>
                <c:pt idx="10">
                  <c:v>0.126074491226903</c:v>
                </c:pt>
                <c:pt idx="11">
                  <c:v>0.12064526105007</c:v>
                </c:pt>
                <c:pt idx="12">
                  <c:v>0.121233896852795</c:v>
                </c:pt>
                <c:pt idx="13">
                  <c:v>0.129946338760246</c:v>
                </c:pt>
                <c:pt idx="14">
                  <c:v>0.147584470484088</c:v>
                </c:pt>
                <c:pt idx="15">
                  <c:v>0.162873344827729</c:v>
                </c:pt>
                <c:pt idx="16">
                  <c:v>0.16664278431469</c:v>
                </c:pt>
                <c:pt idx="17">
                  <c:v>0.176684563181265</c:v>
                </c:pt>
                <c:pt idx="18">
                  <c:v>0.214187541064909</c:v>
                </c:pt>
                <c:pt idx="19">
                  <c:v>0.277050992271819</c:v>
                </c:pt>
                <c:pt idx="20">
                  <c:v>0.343572734763264</c:v>
                </c:pt>
                <c:pt idx="21">
                  <c:v>0.400796275250091</c:v>
                </c:pt>
                <c:pt idx="22">
                  <c:v>0.446994162121148</c:v>
                </c:pt>
                <c:pt idx="23">
                  <c:v>0.48648227935689</c:v>
                </c:pt>
                <c:pt idx="24">
                  <c:v>0.518864914223498</c:v>
                </c:pt>
                <c:pt idx="25">
                  <c:v>0.547568669974839</c:v>
                </c:pt>
                <c:pt idx="26">
                  <c:v>0.584407039193879</c:v>
                </c:pt>
                <c:pt idx="27">
                  <c:v>0.629855780763572</c:v>
                </c:pt>
                <c:pt idx="28">
                  <c:v>0.678545313669051</c:v>
                </c:pt>
                <c:pt idx="29">
                  <c:v>0.72666623528776</c:v>
                </c:pt>
                <c:pt idx="30">
                  <c:v>0.77437851267242</c:v>
                </c:pt>
                <c:pt idx="31">
                  <c:v>0.818657655377877</c:v>
                </c:pt>
                <c:pt idx="32">
                  <c:v>0.88335988092094</c:v>
                </c:pt>
                <c:pt idx="33">
                  <c:v>1</c:v>
                </c:pt>
                <c:pt idx="34">
                  <c:v>1.17539835936341</c:v>
                </c:pt>
                <c:pt idx="35">
                  <c:v>1.36221830697302</c:v>
                </c:pt>
                <c:pt idx="36">
                  <c:v>1.53326980736079</c:v>
                </c:pt>
                <c:pt idx="37">
                  <c:v>1.68968741589844</c:v>
                </c:pt>
                <c:pt idx="38">
                  <c:v>1.81847740648322</c:v>
                </c:pt>
                <c:pt idx="39">
                  <c:v>1.9395350816356</c:v>
                </c:pt>
                <c:pt idx="40">
                  <c:v>2.05682620730943</c:v>
                </c:pt>
                <c:pt idx="41">
                  <c:v>2.17914977096454</c:v>
                </c:pt>
                <c:pt idx="42">
                  <c:v>2.32609859746743</c:v>
                </c:pt>
                <c:pt idx="43">
                  <c:v>2.49311022539706</c:v>
                </c:pt>
                <c:pt idx="44">
                  <c:v>2.6748561974943</c:v>
                </c:pt>
                <c:pt idx="45">
                  <c:v>2.87124698783392</c:v>
                </c:pt>
                <c:pt idx="46">
                  <c:v>3.11583660225456</c:v>
                </c:pt>
                <c:pt idx="47">
                  <c:v>3.41492324709578</c:v>
                </c:pt>
                <c:pt idx="48">
                  <c:v>3.77316114352073</c:v>
                </c:pt>
                <c:pt idx="49">
                  <c:v>4.18620071651303</c:v>
                </c:pt>
                <c:pt idx="50">
                  <c:v>4.63570491552207</c:v>
                </c:pt>
                <c:pt idx="51">
                  <c:v>5.16100751825778</c:v>
                </c:pt>
                <c:pt idx="52">
                  <c:v>5.79273799963544</c:v>
                </c:pt>
                <c:pt idx="53">
                  <c:v>6.5885549273584</c:v>
                </c:pt>
                <c:pt idx="54">
                  <c:v>7.61012287595927</c:v>
                </c:pt>
                <c:pt idx="55">
                  <c:v>8.95506430977792</c:v>
                </c:pt>
                <c:pt idx="56">
                  <c:v>10.7062713010065</c:v>
                </c:pt>
                <c:pt idx="57">
                  <c:v>12.8360074589033</c:v>
                </c:pt>
                <c:pt idx="58">
                  <c:v>15.4383472110305</c:v>
                </c:pt>
                <c:pt idx="59">
                  <c:v>18.4514812463833</c:v>
                </c:pt>
                <c:pt idx="60">
                  <c:v>21.7884139919735</c:v>
                </c:pt>
                <c:pt idx="61">
                  <c:v>25.4555379683872</c:v>
                </c:pt>
                <c:pt idx="62">
                  <c:v>29.343288228693</c:v>
                </c:pt>
                <c:pt idx="63">
                  <c:v>33.2124683044551</c:v>
                </c:pt>
                <c:pt idx="64">
                  <c:v>37.083653484607</c:v>
                </c:pt>
                <c:pt idx="65">
                  <c:v>41.1151907122611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0910112"/>
        <c:axId val="-2018987056"/>
      </c:scatterChart>
      <c:valAx>
        <c:axId val="-203091011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8987056"/>
        <c:crosses val="autoZero"/>
        <c:crossBetween val="midCat"/>
      </c:valAx>
      <c:valAx>
        <c:axId val="-201898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30910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Shannxi!$AC$15:$AC$93</c:f>
              <c:numCache>
                <c:formatCode>0.000</c:formatCode>
                <c:ptCount val="79"/>
                <c:pt idx="1">
                  <c:v>0.0119341526240627</c:v>
                </c:pt>
                <c:pt idx="2">
                  <c:v>0.016096310855428</c:v>
                </c:pt>
                <c:pt idx="3">
                  <c:v>0.0220151611074953</c:v>
                </c:pt>
                <c:pt idx="4">
                  <c:v>0.0359678492269775</c:v>
                </c:pt>
                <c:pt idx="5">
                  <c:v>0.0459155650627844</c:v>
                </c:pt>
                <c:pt idx="6">
                  <c:v>0.061188059878666</c:v>
                </c:pt>
                <c:pt idx="7">
                  <c:v>0.0840191605105265</c:v>
                </c:pt>
                <c:pt idx="8">
                  <c:v>0.109380305243858</c:v>
                </c:pt>
                <c:pt idx="9">
                  <c:v>0.110600836779448</c:v>
                </c:pt>
                <c:pt idx="10">
                  <c:v>0.108672418535846</c:v>
                </c:pt>
                <c:pt idx="11">
                  <c:v>0.108779507919923</c:v>
                </c:pt>
                <c:pt idx="12">
                  <c:v>0.114530304109929</c:v>
                </c:pt>
                <c:pt idx="13">
                  <c:v>0.126393144825978</c:v>
                </c:pt>
                <c:pt idx="14">
                  <c:v>0.145683579179512</c:v>
                </c:pt>
                <c:pt idx="15">
                  <c:v>0.154696018175896</c:v>
                </c:pt>
                <c:pt idx="16">
                  <c:v>0.157443319424889</c:v>
                </c:pt>
                <c:pt idx="17">
                  <c:v>0.175396505719692</c:v>
                </c:pt>
                <c:pt idx="18">
                  <c:v>0.219705534755073</c:v>
                </c:pt>
                <c:pt idx="19">
                  <c:v>0.277740806789364</c:v>
                </c:pt>
                <c:pt idx="20">
                  <c:v>0.330893545806838</c:v>
                </c:pt>
                <c:pt idx="21">
                  <c:v>0.378452987050191</c:v>
                </c:pt>
                <c:pt idx="22">
                  <c:v>0.417731282467268</c:v>
                </c:pt>
                <c:pt idx="23">
                  <c:v>0.45697214431313</c:v>
                </c:pt>
                <c:pt idx="24">
                  <c:v>0.486710487310624</c:v>
                </c:pt>
                <c:pt idx="25">
                  <c:v>0.520892275717686</c:v>
                </c:pt>
                <c:pt idx="26">
                  <c:v>0.562753842324135</c:v>
                </c:pt>
                <c:pt idx="27">
                  <c:v>0.610239668868182</c:v>
                </c:pt>
                <c:pt idx="28">
                  <c:v>0.657908438591529</c:v>
                </c:pt>
                <c:pt idx="29">
                  <c:v>0.705635734025729</c:v>
                </c:pt>
                <c:pt idx="30">
                  <c:v>0.753722513652813</c:v>
                </c:pt>
                <c:pt idx="31">
                  <c:v>0.797394793592861</c:v>
                </c:pt>
                <c:pt idx="32">
                  <c:v>0.87605300760488</c:v>
                </c:pt>
                <c:pt idx="33">
                  <c:v>1</c:v>
                </c:pt>
                <c:pt idx="34">
                  <c:v>1.17230110073531</c:v>
                </c:pt>
                <c:pt idx="35">
                  <c:v>1.3214098086422</c:v>
                </c:pt>
                <c:pt idx="36">
                  <c:v>1.4787010587714</c:v>
                </c:pt>
                <c:pt idx="37">
                  <c:v>1.61306432268452</c:v>
                </c:pt>
                <c:pt idx="38">
                  <c:v>1.73497375870761</c:v>
                </c:pt>
                <c:pt idx="39">
                  <c:v>1.85976925886819</c:v>
                </c:pt>
                <c:pt idx="40">
                  <c:v>1.97693205961099</c:v>
                </c:pt>
                <c:pt idx="41">
                  <c:v>2.11735806317552</c:v>
                </c:pt>
                <c:pt idx="42">
                  <c:v>2.26994928025789</c:v>
                </c:pt>
                <c:pt idx="43">
                  <c:v>2.44083356368785</c:v>
                </c:pt>
                <c:pt idx="44">
                  <c:v>2.61615537562889</c:v>
                </c:pt>
                <c:pt idx="45">
                  <c:v>2.80513256360949</c:v>
                </c:pt>
                <c:pt idx="46">
                  <c:v>3.04513072703471</c:v>
                </c:pt>
                <c:pt idx="47">
                  <c:v>3.3164324274715</c:v>
                </c:pt>
                <c:pt idx="48">
                  <c:v>3.64575026697799</c:v>
                </c:pt>
                <c:pt idx="49">
                  <c:v>4.0006944782863</c:v>
                </c:pt>
                <c:pt idx="50">
                  <c:v>4.40110919226593</c:v>
                </c:pt>
                <c:pt idx="51">
                  <c:v>4.88913008519614</c:v>
                </c:pt>
                <c:pt idx="52">
                  <c:v>5.45276508133749</c:v>
                </c:pt>
                <c:pt idx="53">
                  <c:v>6.19192323402315</c:v>
                </c:pt>
                <c:pt idx="54">
                  <c:v>7.11140782658339</c:v>
                </c:pt>
                <c:pt idx="55">
                  <c:v>8.33804824145788</c:v>
                </c:pt>
                <c:pt idx="56">
                  <c:v>9.84624049146382</c:v>
                </c:pt>
                <c:pt idx="57">
                  <c:v>11.6603634007301</c:v>
                </c:pt>
                <c:pt idx="58">
                  <c:v>13.9549134464274</c:v>
                </c:pt>
                <c:pt idx="59">
                  <c:v>16.5084898679798</c:v>
                </c:pt>
                <c:pt idx="60">
                  <c:v>19.4441615129777</c:v>
                </c:pt>
                <c:pt idx="61">
                  <c:v>22.6010206691567</c:v>
                </c:pt>
                <c:pt idx="62">
                  <c:v>25.9681322928496</c:v>
                </c:pt>
                <c:pt idx="63">
                  <c:v>29.2476218697148</c:v>
                </c:pt>
                <c:pt idx="64">
                  <c:v>32.7488667133857</c:v>
                </c:pt>
                <c:pt idx="65">
                  <c:v>36.4064397180711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Shannxi!$AE$15:$AE$93</c:f>
              <c:numCache>
                <c:formatCode>0.000</c:formatCode>
                <c:ptCount val="79"/>
                <c:pt idx="0">
                  <c:v>0.00733071640878497</c:v>
                </c:pt>
                <c:pt idx="1">
                  <c:v>0.00920107907102243</c:v>
                </c:pt>
                <c:pt idx="2">
                  <c:v>0.0130877126797363</c:v>
                </c:pt>
                <c:pt idx="3">
                  <c:v>0.0179228692215616</c:v>
                </c:pt>
                <c:pt idx="4">
                  <c:v>0.0273856638921994</c:v>
                </c:pt>
                <c:pt idx="5">
                  <c:v>0.0388702796719097</c:v>
                </c:pt>
                <c:pt idx="6">
                  <c:v>0.0512055531922138</c:v>
                </c:pt>
                <c:pt idx="7">
                  <c:v>0.0697024963877459</c:v>
                </c:pt>
                <c:pt idx="8">
                  <c:v>0.0931878693459132</c:v>
                </c:pt>
                <c:pt idx="9">
                  <c:v>0.107158001814893</c:v>
                </c:pt>
                <c:pt idx="10">
                  <c:v>0.108802748345559</c:v>
                </c:pt>
                <c:pt idx="11">
                  <c:v>0.10994252791169</c:v>
                </c:pt>
                <c:pt idx="12">
                  <c:v>0.114626875469076</c:v>
                </c:pt>
                <c:pt idx="13">
                  <c:v>0.12470654927892</c:v>
                </c:pt>
                <c:pt idx="14">
                  <c:v>0.141120799630661</c:v>
                </c:pt>
                <c:pt idx="15">
                  <c:v>0.156391401198454</c:v>
                </c:pt>
                <c:pt idx="16">
                  <c:v>0.163995266751726</c:v>
                </c:pt>
                <c:pt idx="17">
                  <c:v>0.175608225157525</c:v>
                </c:pt>
                <c:pt idx="18">
                  <c:v>0.206450400301744</c:v>
                </c:pt>
                <c:pt idx="19">
                  <c:v>0.256052484641218</c:v>
                </c:pt>
                <c:pt idx="20">
                  <c:v>0.31040479723069</c:v>
                </c:pt>
                <c:pt idx="21">
                  <c:v>0.360852138579368</c:v>
                </c:pt>
                <c:pt idx="22">
                  <c:v>0.405787127347856</c:v>
                </c:pt>
                <c:pt idx="23">
                  <c:v>0.447692736673348</c:v>
                </c:pt>
                <c:pt idx="24">
                  <c:v>0.485927409445173</c:v>
                </c:pt>
                <c:pt idx="25">
                  <c:v>0.522521597612869</c:v>
                </c:pt>
                <c:pt idx="26">
                  <c:v>0.565350975007723</c:v>
                </c:pt>
                <c:pt idx="27">
                  <c:v>0.614995520526874</c:v>
                </c:pt>
                <c:pt idx="28">
                  <c:v>0.667993173945271</c:v>
                </c:pt>
                <c:pt idx="29">
                  <c:v>0.721682053398595</c:v>
                </c:pt>
                <c:pt idx="30">
                  <c:v>0.775955505051786</c:v>
                </c:pt>
                <c:pt idx="31">
                  <c:v>0.828471982031421</c:v>
                </c:pt>
                <c:pt idx="32">
                  <c:v>0.895375760257567</c:v>
                </c:pt>
                <c:pt idx="33">
                  <c:v>1</c:v>
                </c:pt>
                <c:pt idx="34">
                  <c:v>1.14881689159677</c:v>
                </c:pt>
                <c:pt idx="35">
                  <c:v>1.31107227352027</c:v>
                </c:pt>
                <c:pt idx="36">
                  <c:v>1.46880967322922</c:v>
                </c:pt>
                <c:pt idx="37">
                  <c:v>1.62214157706871</c:v>
                </c:pt>
                <c:pt idx="38">
                  <c:v>1.7615145718016</c:v>
                </c:pt>
                <c:pt idx="39">
                  <c:v>1.89789114159024</c:v>
                </c:pt>
                <c:pt idx="40">
                  <c:v>2.03484387648463</c:v>
                </c:pt>
                <c:pt idx="41">
                  <c:v>2.1789140794352</c:v>
                </c:pt>
                <c:pt idx="42">
                  <c:v>2.3411020461661</c:v>
                </c:pt>
                <c:pt idx="43">
                  <c:v>2.52033580768674</c:v>
                </c:pt>
                <c:pt idx="44">
                  <c:v>2.71433586590294</c:v>
                </c:pt>
                <c:pt idx="45">
                  <c:v>2.92396331343832</c:v>
                </c:pt>
                <c:pt idx="46">
                  <c:v>3.174582872897</c:v>
                </c:pt>
                <c:pt idx="47">
                  <c:v>3.47137242746671</c:v>
                </c:pt>
                <c:pt idx="48">
                  <c:v>3.81934029588615</c:v>
                </c:pt>
                <c:pt idx="49">
                  <c:v>4.21834027102827</c:v>
                </c:pt>
                <c:pt idx="50">
                  <c:v>4.65426594088729</c:v>
                </c:pt>
                <c:pt idx="51">
                  <c:v>5.15520958386113</c:v>
                </c:pt>
                <c:pt idx="52">
                  <c:v>5.74889107766579</c:v>
                </c:pt>
                <c:pt idx="53">
                  <c:v>6.4766140905612</c:v>
                </c:pt>
                <c:pt idx="54">
                  <c:v>7.38612847045137</c:v>
                </c:pt>
                <c:pt idx="55">
                  <c:v>8.56143738800123</c:v>
                </c:pt>
                <c:pt idx="56">
                  <c:v>10.0813322500349</c:v>
                </c:pt>
                <c:pt idx="57">
                  <c:v>11.9248885236619</c:v>
                </c:pt>
                <c:pt idx="58">
                  <c:v>14.1648195689425</c:v>
                </c:pt>
                <c:pt idx="59">
                  <c:v>16.7974359788154</c:v>
                </c:pt>
                <c:pt idx="60">
                  <c:v>19.7587195771616</c:v>
                </c:pt>
                <c:pt idx="61">
                  <c:v>23.0632877685163</c:v>
                </c:pt>
                <c:pt idx="62">
                  <c:v>26.6475140430738</c:v>
                </c:pt>
                <c:pt idx="63">
                  <c:v>30.3479259293466</c:v>
                </c:pt>
                <c:pt idx="64">
                  <c:v>34.1796506616653</c:v>
                </c:pt>
                <c:pt idx="65">
                  <c:v>38.2468042358635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0308432"/>
        <c:axId val="-2012491248"/>
      </c:scatterChart>
      <c:valAx>
        <c:axId val="-203030843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2491248"/>
        <c:crosses val="autoZero"/>
        <c:crossBetween val="midCat"/>
      </c:valAx>
      <c:valAx>
        <c:axId val="-201249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30308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Shannxi!$E$15:$E$93</c:f>
              <c:numCache>
                <c:formatCode>0.000</c:formatCode>
                <c:ptCount val="79"/>
                <c:pt idx="0">
                  <c:v>0.0100381678800138</c:v>
                </c:pt>
                <c:pt idx="1">
                  <c:v>0.0144033813356407</c:v>
                </c:pt>
                <c:pt idx="2">
                  <c:v>0.018898335246772</c:v>
                </c:pt>
                <c:pt idx="3">
                  <c:v>0.0253831534225983</c:v>
                </c:pt>
                <c:pt idx="4">
                  <c:v>0.0414041534221348</c:v>
                </c:pt>
                <c:pt idx="5">
                  <c:v>0.0519923618803975</c:v>
                </c:pt>
                <c:pt idx="6">
                  <c:v>0.0687306460862306</c:v>
                </c:pt>
                <c:pt idx="7">
                  <c:v>0.0941108473839272</c:v>
                </c:pt>
                <c:pt idx="8">
                  <c:v>0.12172964200468</c:v>
                </c:pt>
                <c:pt idx="9">
                  <c:v>0.119207364489123</c:v>
                </c:pt>
                <c:pt idx="10">
                  <c:v>0.113279956346161</c:v>
                </c:pt>
                <c:pt idx="11">
                  <c:v>0.110389709938274</c:v>
                </c:pt>
                <c:pt idx="12">
                  <c:v>0.114768559599577</c:v>
                </c:pt>
                <c:pt idx="13">
                  <c:v>0.126664693939899</c:v>
                </c:pt>
                <c:pt idx="14">
                  <c:v>0.147347228679087</c:v>
                </c:pt>
                <c:pt idx="15">
                  <c:v>0.15502508875482</c:v>
                </c:pt>
                <c:pt idx="16">
                  <c:v>0.155109026779227</c:v>
                </c:pt>
                <c:pt idx="17">
                  <c:v>0.173963298945329</c:v>
                </c:pt>
                <c:pt idx="18">
                  <c:v>0.224260193070188</c:v>
                </c:pt>
                <c:pt idx="19">
                  <c:v>0.289418844880518</c:v>
                </c:pt>
                <c:pt idx="20">
                  <c:v>0.346524484102846</c:v>
                </c:pt>
                <c:pt idx="21">
                  <c:v>0.395184657808384</c:v>
                </c:pt>
                <c:pt idx="22">
                  <c:v>0.432614296945237</c:v>
                </c:pt>
                <c:pt idx="23">
                  <c:v>0.469374556041279</c:v>
                </c:pt>
                <c:pt idx="24">
                  <c:v>0.494114121129472</c:v>
                </c:pt>
                <c:pt idx="25">
                  <c:v>0.524302269955824</c:v>
                </c:pt>
                <c:pt idx="26">
                  <c:v>0.563694835255015</c:v>
                </c:pt>
                <c:pt idx="27">
                  <c:v>0.609478279414974</c:v>
                </c:pt>
                <c:pt idx="28">
                  <c:v>0.654871781785363</c:v>
                </c:pt>
                <c:pt idx="29">
                  <c:v>0.699819272179776</c:v>
                </c:pt>
                <c:pt idx="30">
                  <c:v>0.744768943434423</c:v>
                </c:pt>
                <c:pt idx="31">
                  <c:v>0.783989695157654</c:v>
                </c:pt>
                <c:pt idx="32">
                  <c:v>0.865492794765261</c:v>
                </c:pt>
                <c:pt idx="33">
                  <c:v>1</c:v>
                </c:pt>
                <c:pt idx="34">
                  <c:v>1.18919774010787</c:v>
                </c:pt>
                <c:pt idx="35">
                  <c:v>1.34463705429779</c:v>
                </c:pt>
                <c:pt idx="36">
                  <c:v>1.50614039528528</c:v>
                </c:pt>
                <c:pt idx="37">
                  <c:v>1.63611745049002</c:v>
                </c:pt>
                <c:pt idx="38">
                  <c:v>1.74888594260779</c:v>
                </c:pt>
                <c:pt idx="39">
                  <c:v>1.86405291200862</c:v>
                </c:pt>
                <c:pt idx="40">
                  <c:v>1.96934791563184</c:v>
                </c:pt>
                <c:pt idx="41">
                  <c:v>2.10222526726592</c:v>
                </c:pt>
                <c:pt idx="42">
                  <c:v>2.24839458643209</c:v>
                </c:pt>
                <c:pt idx="43">
                  <c:v>2.41504021811302</c:v>
                </c:pt>
                <c:pt idx="44">
                  <c:v>2.58475101614524</c:v>
                </c:pt>
                <c:pt idx="45">
                  <c:v>2.76877827411008</c:v>
                </c:pt>
                <c:pt idx="46">
                  <c:v>3.01202165813643</c:v>
                </c:pt>
                <c:pt idx="47">
                  <c:v>3.28818820552316</c:v>
                </c:pt>
                <c:pt idx="48">
                  <c:v>3.62849792855738</c:v>
                </c:pt>
                <c:pt idx="49">
                  <c:v>3.992406322778</c:v>
                </c:pt>
                <c:pt idx="50">
                  <c:v>4.40333966169204</c:v>
                </c:pt>
                <c:pt idx="51">
                  <c:v>4.91158226699913</c:v>
                </c:pt>
                <c:pt idx="52">
                  <c:v>5.49951141711862</c:v>
                </c:pt>
                <c:pt idx="53">
                  <c:v>6.28720726995003</c:v>
                </c:pt>
                <c:pt idx="54">
                  <c:v>7.27113301869085</c:v>
                </c:pt>
                <c:pt idx="55">
                  <c:v>8.60178396927939</c:v>
                </c:pt>
                <c:pt idx="56">
                  <c:v>10.2379460432637</c:v>
                </c:pt>
                <c:pt idx="57">
                  <c:v>12.2050739614956</c:v>
                </c:pt>
                <c:pt idx="58">
                  <c:v>14.6949194362976</c:v>
                </c:pt>
                <c:pt idx="59">
                  <c:v>17.433474641773</c:v>
                </c:pt>
                <c:pt idx="60">
                  <c:v>20.561085919606</c:v>
                </c:pt>
                <c:pt idx="61">
                  <c:v>23.8738169444514</c:v>
                </c:pt>
                <c:pt idx="62">
                  <c:v>27.3597714979622</c:v>
                </c:pt>
                <c:pt idx="63">
                  <c:v>30.6541156967691</c:v>
                </c:pt>
                <c:pt idx="64">
                  <c:v>34.1536696448072</c:v>
                </c:pt>
                <c:pt idx="65">
                  <c:v>37.7738913643377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Shannxi!$AE$15:$AE$93</c:f>
              <c:numCache>
                <c:formatCode>0.000</c:formatCode>
                <c:ptCount val="79"/>
                <c:pt idx="0">
                  <c:v>0.00733071640878497</c:v>
                </c:pt>
                <c:pt idx="1">
                  <c:v>0.00920107907102243</c:v>
                </c:pt>
                <c:pt idx="2">
                  <c:v>0.0130877126797363</c:v>
                </c:pt>
                <c:pt idx="3">
                  <c:v>0.0179228692215616</c:v>
                </c:pt>
                <c:pt idx="4">
                  <c:v>0.0273856638921994</c:v>
                </c:pt>
                <c:pt idx="5">
                  <c:v>0.0388702796719097</c:v>
                </c:pt>
                <c:pt idx="6">
                  <c:v>0.0512055531922138</c:v>
                </c:pt>
                <c:pt idx="7">
                  <c:v>0.0697024963877459</c:v>
                </c:pt>
                <c:pt idx="8">
                  <c:v>0.0931878693459132</c:v>
                </c:pt>
                <c:pt idx="9">
                  <c:v>0.107158001814893</c:v>
                </c:pt>
                <c:pt idx="10">
                  <c:v>0.108802748345559</c:v>
                </c:pt>
                <c:pt idx="11">
                  <c:v>0.10994252791169</c:v>
                </c:pt>
                <c:pt idx="12">
                  <c:v>0.114626875469076</c:v>
                </c:pt>
                <c:pt idx="13">
                  <c:v>0.12470654927892</c:v>
                </c:pt>
                <c:pt idx="14">
                  <c:v>0.141120799630661</c:v>
                </c:pt>
                <c:pt idx="15">
                  <c:v>0.156391401198454</c:v>
                </c:pt>
                <c:pt idx="16">
                  <c:v>0.163995266751726</c:v>
                </c:pt>
                <c:pt idx="17">
                  <c:v>0.175608225157525</c:v>
                </c:pt>
                <c:pt idx="18">
                  <c:v>0.206450400301744</c:v>
                </c:pt>
                <c:pt idx="19">
                  <c:v>0.256052484641218</c:v>
                </c:pt>
                <c:pt idx="20">
                  <c:v>0.31040479723069</c:v>
                </c:pt>
                <c:pt idx="21">
                  <c:v>0.360852138579368</c:v>
                </c:pt>
                <c:pt idx="22">
                  <c:v>0.405787127347856</c:v>
                </c:pt>
                <c:pt idx="23">
                  <c:v>0.447692736673348</c:v>
                </c:pt>
                <c:pt idx="24">
                  <c:v>0.485927409445173</c:v>
                </c:pt>
                <c:pt idx="25">
                  <c:v>0.522521597612869</c:v>
                </c:pt>
                <c:pt idx="26">
                  <c:v>0.565350975007723</c:v>
                </c:pt>
                <c:pt idx="27">
                  <c:v>0.614995520526874</c:v>
                </c:pt>
                <c:pt idx="28">
                  <c:v>0.667993173945271</c:v>
                </c:pt>
                <c:pt idx="29">
                  <c:v>0.721682053398595</c:v>
                </c:pt>
                <c:pt idx="30">
                  <c:v>0.775955505051786</c:v>
                </c:pt>
                <c:pt idx="31">
                  <c:v>0.828471982031421</c:v>
                </c:pt>
                <c:pt idx="32">
                  <c:v>0.895375760257567</c:v>
                </c:pt>
                <c:pt idx="33">
                  <c:v>1</c:v>
                </c:pt>
                <c:pt idx="34">
                  <c:v>1.14881689159677</c:v>
                </c:pt>
                <c:pt idx="35">
                  <c:v>1.31107227352027</c:v>
                </c:pt>
                <c:pt idx="36">
                  <c:v>1.46880967322922</c:v>
                </c:pt>
                <c:pt idx="37">
                  <c:v>1.62214157706871</c:v>
                </c:pt>
                <c:pt idx="38">
                  <c:v>1.7615145718016</c:v>
                </c:pt>
                <c:pt idx="39">
                  <c:v>1.89789114159024</c:v>
                </c:pt>
                <c:pt idx="40">
                  <c:v>2.03484387648463</c:v>
                </c:pt>
                <c:pt idx="41">
                  <c:v>2.1789140794352</c:v>
                </c:pt>
                <c:pt idx="42">
                  <c:v>2.3411020461661</c:v>
                </c:pt>
                <c:pt idx="43">
                  <c:v>2.52033580768674</c:v>
                </c:pt>
                <c:pt idx="44">
                  <c:v>2.71433586590294</c:v>
                </c:pt>
                <c:pt idx="45">
                  <c:v>2.92396331343832</c:v>
                </c:pt>
                <c:pt idx="46">
                  <c:v>3.174582872897</c:v>
                </c:pt>
                <c:pt idx="47">
                  <c:v>3.47137242746671</c:v>
                </c:pt>
                <c:pt idx="48">
                  <c:v>3.81934029588615</c:v>
                </c:pt>
                <c:pt idx="49">
                  <c:v>4.21834027102827</c:v>
                </c:pt>
                <c:pt idx="50">
                  <c:v>4.65426594088729</c:v>
                </c:pt>
                <c:pt idx="51">
                  <c:v>5.15520958386113</c:v>
                </c:pt>
                <c:pt idx="52">
                  <c:v>5.74889107766579</c:v>
                </c:pt>
                <c:pt idx="53">
                  <c:v>6.4766140905612</c:v>
                </c:pt>
                <c:pt idx="54">
                  <c:v>7.38612847045137</c:v>
                </c:pt>
                <c:pt idx="55">
                  <c:v>8.56143738800123</c:v>
                </c:pt>
                <c:pt idx="56">
                  <c:v>10.0813322500349</c:v>
                </c:pt>
                <c:pt idx="57">
                  <c:v>11.9248885236619</c:v>
                </c:pt>
                <c:pt idx="58">
                  <c:v>14.1648195689425</c:v>
                </c:pt>
                <c:pt idx="59">
                  <c:v>16.7974359788154</c:v>
                </c:pt>
                <c:pt idx="60">
                  <c:v>19.7587195771616</c:v>
                </c:pt>
                <c:pt idx="61">
                  <c:v>23.0632877685163</c:v>
                </c:pt>
                <c:pt idx="62">
                  <c:v>26.6475140430738</c:v>
                </c:pt>
                <c:pt idx="63">
                  <c:v>30.3479259293466</c:v>
                </c:pt>
                <c:pt idx="64">
                  <c:v>34.1796506616653</c:v>
                </c:pt>
                <c:pt idx="65">
                  <c:v>38.2468042358635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8507760"/>
        <c:axId val="-2065193472"/>
      </c:scatterChart>
      <c:valAx>
        <c:axId val="-2048507760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65193472"/>
        <c:crosses val="autoZero"/>
        <c:crossBetween val="midCat"/>
      </c:valAx>
      <c:valAx>
        <c:axId val="-206519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48507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Shannxi!$D$15:$D$93</c:f>
              <c:numCache>
                <c:formatCode>0.000</c:formatCode>
                <c:ptCount val="79"/>
                <c:pt idx="1">
                  <c:v>1.43486157113571</c:v>
                </c:pt>
                <c:pt idx="2">
                  <c:v>1.31207629697401</c:v>
                </c:pt>
                <c:pt idx="3">
                  <c:v>1.34314229751713</c:v>
                </c:pt>
                <c:pt idx="4">
                  <c:v>1.63116665344162</c:v>
                </c:pt>
                <c:pt idx="5">
                  <c:v>1.25572817176844</c:v>
                </c:pt>
                <c:pt idx="6">
                  <c:v>1.32193736926854</c:v>
                </c:pt>
                <c:pt idx="7">
                  <c:v>1.36927051821765</c:v>
                </c:pt>
                <c:pt idx="8">
                  <c:v>1.29347089510396</c:v>
                </c:pt>
                <c:pt idx="9">
                  <c:v>0.97927967688051</c:v>
                </c:pt>
                <c:pt idx="10">
                  <c:v>0.950276493668279</c:v>
                </c:pt>
                <c:pt idx="11">
                  <c:v>0.974485809307212</c:v>
                </c:pt>
                <c:pt idx="12">
                  <c:v>1.03966719057194</c:v>
                </c:pt>
                <c:pt idx="13">
                  <c:v>1.1036532512199</c:v>
                </c:pt>
                <c:pt idx="14">
                  <c:v>1.16328571203118</c:v>
                </c:pt>
                <c:pt idx="15">
                  <c:v>1.05210725810429</c:v>
                </c:pt>
                <c:pt idx="16">
                  <c:v>1.00054144800097</c:v>
                </c:pt>
                <c:pt idx="17">
                  <c:v>1.12155496399922</c:v>
                </c:pt>
                <c:pt idx="18">
                  <c:v>1.28912359348086</c:v>
                </c:pt>
                <c:pt idx="19">
                  <c:v>1.29054934323515</c:v>
                </c:pt>
                <c:pt idx="20">
                  <c:v>1.19731140605548</c:v>
                </c:pt>
                <c:pt idx="21">
                  <c:v>1.14042347925723</c:v>
                </c:pt>
                <c:pt idx="22">
                  <c:v>1.09471430228195</c:v>
                </c:pt>
                <c:pt idx="23">
                  <c:v>1.08497236303935</c:v>
                </c:pt>
                <c:pt idx="24">
                  <c:v>1.05270751209194</c:v>
                </c:pt>
                <c:pt idx="25">
                  <c:v>1.06109549906679</c:v>
                </c:pt>
                <c:pt idx="26">
                  <c:v>1.07513331060442</c:v>
                </c:pt>
                <c:pt idx="27">
                  <c:v>1.08122026546375</c:v>
                </c:pt>
                <c:pt idx="28">
                  <c:v>1.07447927826724</c:v>
                </c:pt>
                <c:pt idx="29">
                  <c:v>1.06863555835598</c:v>
                </c:pt>
                <c:pt idx="30">
                  <c:v>1.06423039924956</c:v>
                </c:pt>
                <c:pt idx="31">
                  <c:v>1.05266163696672</c:v>
                </c:pt>
                <c:pt idx="32">
                  <c:v>1.10395940164905</c:v>
                </c:pt>
                <c:pt idx="33">
                  <c:v>1.1554111207491</c:v>
                </c:pt>
                <c:pt idx="34">
                  <c:v>1.18919774010787</c:v>
                </c:pt>
                <c:pt idx="35">
                  <c:v>1.13070939251518</c:v>
                </c:pt>
                <c:pt idx="36">
                  <c:v>1.12010924470011</c:v>
                </c:pt>
                <c:pt idx="37">
                  <c:v>1.08629810050353</c:v>
                </c:pt>
                <c:pt idx="38">
                  <c:v>1.06892444798752</c:v>
                </c:pt>
                <c:pt idx="39">
                  <c:v>1.0658516182188</c:v>
                </c:pt>
                <c:pt idx="40">
                  <c:v>1.05648713239033</c:v>
                </c:pt>
                <c:pt idx="41">
                  <c:v>1.06747276627931</c:v>
                </c:pt>
                <c:pt idx="42">
                  <c:v>1.069530759354</c:v>
                </c:pt>
                <c:pt idx="43">
                  <c:v>1.07411760937629</c:v>
                </c:pt>
                <c:pt idx="44">
                  <c:v>1.07027245209391</c:v>
                </c:pt>
                <c:pt idx="45">
                  <c:v>1.07119728624357</c:v>
                </c:pt>
                <c:pt idx="46">
                  <c:v>1.08785224382206</c:v>
                </c:pt>
                <c:pt idx="47">
                  <c:v>1.09168810145861</c:v>
                </c:pt>
                <c:pt idx="48">
                  <c:v>1.10349459999358</c:v>
                </c:pt>
                <c:pt idx="49">
                  <c:v>1.10029174644322</c:v>
                </c:pt>
                <c:pt idx="50">
                  <c:v>1.10292873662922</c:v>
                </c:pt>
                <c:pt idx="51">
                  <c:v>1.11542207605029</c:v>
                </c:pt>
                <c:pt idx="52">
                  <c:v>1.11970259646668</c:v>
                </c:pt>
                <c:pt idx="53">
                  <c:v>1.14323015138754</c:v>
                </c:pt>
                <c:pt idx="54">
                  <c:v>1.15649647076907</c:v>
                </c:pt>
                <c:pt idx="55">
                  <c:v>1.18300462213633</c:v>
                </c:pt>
                <c:pt idx="56">
                  <c:v>1.19021194671102</c:v>
                </c:pt>
                <c:pt idx="57">
                  <c:v>1.19214087571073</c:v>
                </c:pt>
                <c:pt idx="58">
                  <c:v>1.20400085101139</c:v>
                </c:pt>
                <c:pt idx="59">
                  <c:v>1.18636068182252</c:v>
                </c:pt>
                <c:pt idx="60">
                  <c:v>1.17940263442027</c:v>
                </c:pt>
                <c:pt idx="61">
                  <c:v>1.16111654013792</c:v>
                </c:pt>
                <c:pt idx="62">
                  <c:v>1.14601580307086</c:v>
                </c:pt>
                <c:pt idx="63">
                  <c:v>1.12040832281996</c:v>
                </c:pt>
                <c:pt idx="64">
                  <c:v>1.11416261302905</c:v>
                </c:pt>
                <c:pt idx="65">
                  <c:v>1.10599803058295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2283312"/>
        <c:axId val="-2060259728"/>
      </c:scatterChart>
      <c:valAx>
        <c:axId val="-206228331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60259728"/>
        <c:crosses val="autoZero"/>
        <c:crossBetween val="midCat"/>
      </c:valAx>
      <c:valAx>
        <c:axId val="-206025972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62283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Shannxi!$B$15:$B$93</c:f>
              <c:numCache>
                <c:formatCode>0.0</c:formatCode>
                <c:ptCount val="79"/>
                <c:pt idx="0">
                  <c:v>0.328761845222964</c:v>
                </c:pt>
                <c:pt idx="1">
                  <c:v>0.471727737766098</c:v>
                </c:pt>
                <c:pt idx="2">
                  <c:v>0.619012172797168</c:v>
                </c:pt>
                <c:pt idx="3">
                  <c:v>0.831466767941778</c:v>
                </c:pt>
                <c:pt idx="4">
                  <c:v>1.35641294344576</c:v>
                </c:pt>
                <c:pt idx="5">
                  <c:v>1.70327117584523</c:v>
                </c:pt>
                <c:pt idx="6">
                  <c:v>2.25167448929065</c:v>
                </c:pt>
                <c:pt idx="7">
                  <c:v>3.08323779463548</c:v>
                </c:pt>
                <c:pt idx="8">
                  <c:v>3.98816701743154</c:v>
                </c:pt>
                <c:pt idx="9">
                  <c:v>3.90565163930152</c:v>
                </c:pt>
                <c:pt idx="10">
                  <c:v>3.71256936767739</c:v>
                </c:pt>
                <c:pt idx="11">
                  <c:v>3.61884874632715</c:v>
                </c:pt>
                <c:pt idx="12">
                  <c:v>3.76289501672181</c:v>
                </c:pt>
                <c:pt idx="13">
                  <c:v>4.15295732919218</c:v>
                </c:pt>
                <c:pt idx="14">
                  <c:v>4.83128401091323</c:v>
                </c:pt>
                <c:pt idx="15">
                  <c:v>5.08294724412886</c:v>
                </c:pt>
                <c:pt idx="16">
                  <c:v>5.08604782392405</c:v>
                </c:pt>
                <c:pt idx="17">
                  <c:v>5.70406270559911</c:v>
                </c:pt>
                <c:pt idx="18">
                  <c:v>7.35446872918111</c:v>
                </c:pt>
                <c:pt idx="19">
                  <c:v>9.49447830523059</c:v>
                </c:pt>
                <c:pt idx="20">
                  <c:v>11.3687429283533</c:v>
                </c:pt>
                <c:pt idx="21">
                  <c:v>12.965422151052</c:v>
                </c:pt>
                <c:pt idx="22">
                  <c:v>14.1937418786484</c:v>
                </c:pt>
                <c:pt idx="23">
                  <c:v>15.4003193377461</c:v>
                </c:pt>
                <c:pt idx="24">
                  <c:v>16.2126805920531</c:v>
                </c:pt>
                <c:pt idx="25">
                  <c:v>17.2039401904205</c:v>
                </c:pt>
                <c:pt idx="26">
                  <c:v>18.4969690121051</c:v>
                </c:pt>
                <c:pt idx="27">
                  <c:v>19.9996380046604</c:v>
                </c:pt>
                <c:pt idx="28">
                  <c:v>21.489549012874</c:v>
                </c:pt>
                <c:pt idx="29">
                  <c:v>22.9648878337421</c:v>
                </c:pt>
                <c:pt idx="30">
                  <c:v>24.440349035404</c:v>
                </c:pt>
                <c:pt idx="31">
                  <c:v>25.7278511783855</c:v>
                </c:pt>
                <c:pt idx="32">
                  <c:v>28.4026100842424</c:v>
                </c:pt>
                <c:pt idx="33">
                  <c:v>32.8186605857643</c:v>
                </c:pt>
                <c:pt idx="34">
                  <c:v>39.0321429426582</c:v>
                </c:pt>
                <c:pt idx="35">
                  <c:v>44.1361979983147</c:v>
                </c:pt>
                <c:pt idx="36">
                  <c:v>49.4382263623242</c:v>
                </c:pt>
                <c:pt idx="37">
                  <c:v>53.7053116354656</c:v>
                </c:pt>
                <c:pt idx="38">
                  <c:v>57.407977681396</c:v>
                </c:pt>
                <c:pt idx="39">
                  <c:v>61.1892087217633</c:v>
                </c:pt>
                <c:pt idx="40">
                  <c:v>64.6628353785186</c:v>
                </c:pt>
                <c:pt idx="41">
                  <c:v>69.029635232433</c:v>
                </c:pt>
                <c:pt idx="42">
                  <c:v>73.8351939460111</c:v>
                </c:pt>
                <c:pt idx="43">
                  <c:v>79.3188143691318</c:v>
                </c:pt>
                <c:pt idx="44">
                  <c:v>84.9114651055868</c:v>
                </c:pt>
                <c:pt idx="45">
                  <c:v>90.977042760381</c:v>
                </c:pt>
                <c:pt idx="46">
                  <c:v>99.034646872761</c:v>
                </c:pt>
                <c:pt idx="47">
                  <c:v>108.258286810991</c:v>
                </c:pt>
                <c:pt idx="48">
                  <c:v>119.722122678569</c:v>
                </c:pt>
                <c:pt idx="49">
                  <c:v>132.031437393941</c:v>
                </c:pt>
                <c:pt idx="50">
                  <c:v>145.994376202157</c:v>
                </c:pt>
                <c:pt idx="51">
                  <c:v>163.183501395894</c:v>
                </c:pt>
                <c:pt idx="52">
                  <c:v>183.54001637858</c:v>
                </c:pt>
                <c:pt idx="53">
                  <c:v>210.737148501309</c:v>
                </c:pt>
                <c:pt idx="54">
                  <c:v>244.998613290514</c:v>
                </c:pt>
                <c:pt idx="55">
                  <c:v>291.80740323639</c:v>
                </c:pt>
                <c:pt idx="56">
                  <c:v>349.224151377766</c:v>
                </c:pt>
                <c:pt idx="57">
                  <c:v>419.582020439308</c:v>
                </c:pt>
                <c:pt idx="58">
                  <c:v>506.748664758706</c:v>
                </c:pt>
                <c:pt idx="59">
                  <c:v>600.431642079422</c:v>
                </c:pt>
                <c:pt idx="60">
                  <c:v>706.90877443292</c:v>
                </c:pt>
                <c:pt idx="61">
                  <c:v>818.66722587522</c:v>
                </c:pt>
                <c:pt idx="62">
                  <c:v>938.864745028654</c:v>
                </c:pt>
                <c:pt idx="63">
                  <c:v>1048.7847660005</c:v>
                </c:pt>
                <c:pt idx="64">
                  <c:v>1168.79890358375</c:v>
                </c:pt>
                <c:pt idx="65">
                  <c:v>1288.97592892362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Shannxi!$Z$15:$Z$93</c:f>
              <c:numCache>
                <c:formatCode>0.0</c:formatCode>
                <c:ptCount val="79"/>
                <c:pt idx="0">
                  <c:v>0.325005218607203</c:v>
                </c:pt>
                <c:pt idx="1">
                  <c:v>0.484575956510071</c:v>
                </c:pt>
                <c:pt idx="2">
                  <c:v>0.653576795500809</c:v>
                </c:pt>
                <c:pt idx="3">
                  <c:v>0.893906596257034</c:v>
                </c:pt>
                <c:pt idx="4">
                  <c:v>1.46044344259771</c:v>
                </c:pt>
                <c:pt idx="5">
                  <c:v>1.86436184954913</c:v>
                </c:pt>
                <c:pt idx="6">
                  <c:v>2.48448830651927</c:v>
                </c:pt>
                <c:pt idx="7">
                  <c:v>3.41152542221314</c:v>
                </c:pt>
                <c:pt idx="8">
                  <c:v>4.44129279275653</c:v>
                </c:pt>
                <c:pt idx="9">
                  <c:v>4.4908514212524</c:v>
                </c:pt>
                <c:pt idx="10">
                  <c:v>4.41254966457295</c:v>
                </c:pt>
                <c:pt idx="11">
                  <c:v>4.41689793649103</c:v>
                </c:pt>
                <c:pt idx="12">
                  <c:v>4.6504040472515</c:v>
                </c:pt>
                <c:pt idx="13">
                  <c:v>5.13208444534825</c:v>
                </c:pt>
                <c:pt idx="14">
                  <c:v>5.91535586585205</c:v>
                </c:pt>
                <c:pt idx="15">
                  <c:v>6.28129816479297</c:v>
                </c:pt>
                <c:pt idx="16">
                  <c:v>6.3928499584132</c:v>
                </c:pt>
                <c:pt idx="17">
                  <c:v>7.12182357683894</c:v>
                </c:pt>
                <c:pt idx="18">
                  <c:v>8.92095341899967</c:v>
                </c:pt>
                <c:pt idx="19">
                  <c:v>11.2774254990228</c:v>
                </c:pt>
                <c:pt idx="20">
                  <c:v>13.4356465442766</c:v>
                </c:pt>
                <c:pt idx="21">
                  <c:v>15.3667565658725</c:v>
                </c:pt>
                <c:pt idx="22">
                  <c:v>16.9616178158818</c:v>
                </c:pt>
                <c:pt idx="23">
                  <c:v>18.5549591080736</c:v>
                </c:pt>
                <c:pt idx="24">
                  <c:v>19.7624588323506</c:v>
                </c:pt>
                <c:pt idx="25">
                  <c:v>21.1503808184646</c:v>
                </c:pt>
                <c:pt idx="26">
                  <c:v>22.8501335632409</c:v>
                </c:pt>
                <c:pt idx="27">
                  <c:v>24.7782545235726</c:v>
                </c:pt>
                <c:pt idx="28">
                  <c:v>26.7138037336418</c:v>
                </c:pt>
                <c:pt idx="29">
                  <c:v>28.6517293296355</c:v>
                </c:pt>
                <c:pt idx="30">
                  <c:v>30.6042514706964</c:v>
                </c:pt>
                <c:pt idx="31">
                  <c:v>32.3775266659754</c:v>
                </c:pt>
                <c:pt idx="32">
                  <c:v>35.5713754873317</c:v>
                </c:pt>
                <c:pt idx="33">
                  <c:v>40.6041360266355</c:v>
                </c:pt>
                <c:pt idx="34">
                  <c:v>47.600273358431</c:v>
                </c:pt>
                <c:pt idx="35">
                  <c:v>53.6547036170381</c:v>
                </c:pt>
                <c:pt idx="36">
                  <c:v>60.0413789330839</c:v>
                </c:pt>
                <c:pt idx="37">
                  <c:v>65.4970831779949</c:v>
                </c:pt>
                <c:pt idx="38">
                  <c:v>70.447110501207</c:v>
                </c:pt>
                <c:pt idx="39">
                  <c:v>75.5143239652389</c:v>
                </c:pt>
                <c:pt idx="40">
                  <c:v>80.2992774910249</c:v>
                </c:pt>
                <c:pt idx="41">
                  <c:v>86.0100087930003</c:v>
                </c:pt>
                <c:pt idx="42">
                  <c:v>92.2155637566408</c:v>
                </c:pt>
                <c:pt idx="43">
                  <c:v>99.1719710066493</c:v>
                </c:pt>
                <c:pt idx="44">
                  <c:v>106.320912979673</c:v>
                </c:pt>
                <c:pt idx="45">
                  <c:v>114.034693372495</c:v>
                </c:pt>
                <c:pt idx="46">
                  <c:v>123.881394652531</c:v>
                </c:pt>
                <c:pt idx="47">
                  <c:v>135.093789787115</c:v>
                </c:pt>
                <c:pt idx="48">
                  <c:v>148.805466797742</c:v>
                </c:pt>
                <c:pt idx="49">
                  <c:v>163.667573877762</c:v>
                </c:pt>
                <c:pt idx="50">
                  <c:v>180.513331590793</c:v>
                </c:pt>
                <c:pt idx="51">
                  <c:v>200.983897500582</c:v>
                </c:pt>
                <c:pt idx="52">
                  <c:v>225.130880705676</c:v>
                </c:pt>
                <c:pt idx="53">
                  <c:v>256.809995852703</c:v>
                </c:pt>
                <c:pt idx="54">
                  <c:v>296.488541126375</c:v>
                </c:pt>
                <c:pt idx="55">
                  <c:v>350.016649605833</c:v>
                </c:pt>
                <c:pt idx="56">
                  <c:v>415.85736602958</c:v>
                </c:pt>
                <c:pt idx="57">
                  <c:v>496.732294636163</c:v>
                </c:pt>
                <c:pt idx="58">
                  <c:v>596.954696917238</c:v>
                </c:pt>
                <c:pt idx="59">
                  <c:v>706.414682943332</c:v>
                </c:pt>
                <c:pt idx="60">
                  <c:v>831.500270457814</c:v>
                </c:pt>
                <c:pt idx="61">
                  <c:v>964.787020637118</c:v>
                </c:pt>
                <c:pt idx="62">
                  <c:v>1109.46699115673</c:v>
                </c:pt>
                <c:pt idx="63">
                  <c:v>1246.42583012089</c:v>
                </c:pt>
                <c:pt idx="64">
                  <c:v>1395.69832625201</c:v>
                </c:pt>
                <c:pt idx="65">
                  <c:v>1547.26202988037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Shannxi!$AU$15:$AU$93</c:f>
              <c:numCache>
                <c:formatCode>0.0</c:formatCode>
                <c:ptCount val="79"/>
                <c:pt idx="0">
                  <c:v>0.318388643451555</c:v>
                </c:pt>
                <c:pt idx="1">
                  <c:v>0.462053607031727</c:v>
                </c:pt>
                <c:pt idx="2">
                  <c:v>0.609934911367848</c:v>
                </c:pt>
                <c:pt idx="3">
                  <c:v>0.822883731097062</c:v>
                </c:pt>
                <c:pt idx="4">
                  <c:v>1.3481869755676</c:v>
                </c:pt>
                <c:pt idx="5">
                  <c:v>1.69525572835206</c:v>
                </c:pt>
                <c:pt idx="6">
                  <c:v>2.24372454204951</c:v>
                </c:pt>
                <c:pt idx="7">
                  <c:v>3.07515942307934</c:v>
                </c:pt>
                <c:pt idx="8">
                  <c:v>3.97973014843363</c:v>
                </c:pt>
                <c:pt idx="9">
                  <c:v>3.89672523128962</c:v>
                </c:pt>
                <c:pt idx="10">
                  <c:v>3.70314038099793</c:v>
                </c:pt>
                <c:pt idx="11">
                  <c:v>3.6089053846306</c:v>
                </c:pt>
                <c:pt idx="12">
                  <c:v>3.752389345352</c:v>
                </c:pt>
                <c:pt idx="13">
                  <c:v>4.14178940591539</c:v>
                </c:pt>
                <c:pt idx="14">
                  <c:v>4.81929612382604</c:v>
                </c:pt>
                <c:pt idx="15">
                  <c:v>5.06999539140678</c:v>
                </c:pt>
                <c:pt idx="16">
                  <c:v>5.07205868650975</c:v>
                </c:pt>
                <c:pt idx="17">
                  <c:v>5.68892187975493</c:v>
                </c:pt>
                <c:pt idx="18">
                  <c:v>7.33788325252984</c:v>
                </c:pt>
                <c:pt idx="19">
                  <c:v>9.4759890542104</c:v>
                </c:pt>
                <c:pt idx="20">
                  <c:v>11.3478618696049</c:v>
                </c:pt>
                <c:pt idx="21">
                  <c:v>12.9417126957771</c:v>
                </c:pt>
                <c:pt idx="22">
                  <c:v>14.16682843994</c:v>
                </c:pt>
                <c:pt idx="23">
                  <c:v>15.3698589244913</c:v>
                </c:pt>
                <c:pt idx="24">
                  <c:v>16.1783647429807</c:v>
                </c:pt>
                <c:pt idx="25">
                  <c:v>17.1654729274687</c:v>
                </c:pt>
                <c:pt idx="26">
                  <c:v>18.4539919271435</c:v>
                </c:pt>
                <c:pt idx="27">
                  <c:v>19.9517262086805</c:v>
                </c:pt>
                <c:pt idx="28">
                  <c:v>21.4362437385172</c:v>
                </c:pt>
                <c:pt idx="29">
                  <c:v>22.9057193220213</c:v>
                </c:pt>
                <c:pt idx="30">
                  <c:v>24.3748341313388</c:v>
                </c:pt>
                <c:pt idx="31">
                  <c:v>25.6555422228386</c:v>
                </c:pt>
                <c:pt idx="32">
                  <c:v>28.3229638982914</c:v>
                </c:pt>
                <c:pt idx="33">
                  <c:v>32.7307863606069</c:v>
                </c:pt>
                <c:pt idx="34">
                  <c:v>38.934745480749</c:v>
                </c:pt>
                <c:pt idx="35">
                  <c:v>44.0279368429074</c:v>
                </c:pt>
                <c:pt idx="36">
                  <c:v>49.3178891685882</c:v>
                </c:pt>
                <c:pt idx="37">
                  <c:v>53.5717573312409</c:v>
                </c:pt>
                <c:pt idx="38">
                  <c:v>57.2602581371105</c:v>
                </c:pt>
                <c:pt idx="39">
                  <c:v>61.0265170631632</c:v>
                </c:pt>
                <c:pt idx="40">
                  <c:v>64.4843049174724</c:v>
                </c:pt>
                <c:pt idx="41">
                  <c:v>68.8340373447381</c:v>
                </c:pt>
                <c:pt idx="42">
                  <c:v>73.6209590618702</c:v>
                </c:pt>
                <c:pt idx="43">
                  <c:v>79.0842397239176</c:v>
                </c:pt>
                <c:pt idx="44">
                  <c:v>84.6547616283774</c:v>
                </c:pt>
                <c:pt idx="45">
                  <c:v>90.6963111097861</c:v>
                </c:pt>
                <c:pt idx="46">
                  <c:v>98.7275618049337</c:v>
                </c:pt>
                <c:pt idx="47">
                  <c:v>107.921876867492</c:v>
                </c:pt>
                <c:pt idx="48">
                  <c:v>119.352772744141</c:v>
                </c:pt>
                <c:pt idx="49">
                  <c:v>131.625198219</c:v>
                </c:pt>
                <c:pt idx="50">
                  <c:v>145.547193326853</c:v>
                </c:pt>
                <c:pt idx="51">
                  <c:v>162.69082214755</c:v>
                </c:pt>
                <c:pt idx="52">
                  <c:v>182.996008943303</c:v>
                </c:pt>
                <c:pt idx="53">
                  <c:v>210.134040729075</c:v>
                </c:pt>
                <c:pt idx="54">
                  <c:v>244.32631087136</c:v>
                </c:pt>
                <c:pt idx="55">
                  <c:v>291.052295628242</c:v>
                </c:pt>
                <c:pt idx="56">
                  <c:v>348.36874630703</c:v>
                </c:pt>
                <c:pt idx="57">
                  <c:v>418.604513046327</c:v>
                </c:pt>
                <c:pt idx="58">
                  <c:v>505.622837036486</c:v>
                </c:pt>
                <c:pt idx="59">
                  <c:v>599.128967921082</c:v>
                </c:pt>
                <c:pt idx="60">
                  <c:v>705.398037226909</c:v>
                </c:pt>
                <c:pt idx="61">
                  <c:v>816.914138544551</c:v>
                </c:pt>
                <c:pt idx="62">
                  <c:v>936.831109106182</c:v>
                </c:pt>
                <c:pt idx="63">
                  <c:v>1046.43175660268</c:v>
                </c:pt>
                <c:pt idx="64">
                  <c:v>1166.08715519749</c:v>
                </c:pt>
                <c:pt idx="65">
                  <c:v>1285.86461115236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3817696"/>
        <c:axId val="-2136877136"/>
      </c:scatterChart>
      <c:valAx>
        <c:axId val="-206381769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36877136"/>
        <c:crosses val="autoZero"/>
        <c:crossBetween val="midCat"/>
      </c:valAx>
      <c:valAx>
        <c:axId val="-213687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63817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Shannxi!$G$15:$G$93</c:f>
              <c:numCache>
                <c:formatCode>0.000</c:formatCode>
                <c:ptCount val="79"/>
                <c:pt idx="1">
                  <c:v>0.0133649984107637</c:v>
                </c:pt>
                <c:pt idx="2">
                  <c:v>0.0182207008122774</c:v>
                </c:pt>
                <c:pt idx="3">
                  <c:v>0.0242369830128316</c:v>
                </c:pt>
                <c:pt idx="4">
                  <c:v>0.0365833230320221</c:v>
                </c:pt>
                <c:pt idx="5">
                  <c:v>0.0511711203463088</c:v>
                </c:pt>
                <c:pt idx="6">
                  <c:v>0.0661271460461394</c:v>
                </c:pt>
                <c:pt idx="7">
                  <c:v>0.0892084332315838</c:v>
                </c:pt>
                <c:pt idx="8">
                  <c:v>0.11823967861933</c:v>
                </c:pt>
                <c:pt idx="9">
                  <c:v>0.131670231041307</c:v>
                </c:pt>
                <c:pt idx="10">
                  <c:v>0.126074491226903</c:v>
                </c:pt>
                <c:pt idx="11">
                  <c:v>0.12064526105007</c:v>
                </c:pt>
                <c:pt idx="12">
                  <c:v>0.121233896852795</c:v>
                </c:pt>
                <c:pt idx="13">
                  <c:v>0.129946338760246</c:v>
                </c:pt>
                <c:pt idx="14">
                  <c:v>0.147584470484088</c:v>
                </c:pt>
                <c:pt idx="15">
                  <c:v>0.162873344827729</c:v>
                </c:pt>
                <c:pt idx="16">
                  <c:v>0.16664278431469</c:v>
                </c:pt>
                <c:pt idx="17">
                  <c:v>0.176684563181265</c:v>
                </c:pt>
                <c:pt idx="18">
                  <c:v>0.214187541064909</c:v>
                </c:pt>
                <c:pt idx="19">
                  <c:v>0.277050992271819</c:v>
                </c:pt>
                <c:pt idx="20">
                  <c:v>0.343572734763264</c:v>
                </c:pt>
                <c:pt idx="21">
                  <c:v>0.400796275250091</c:v>
                </c:pt>
                <c:pt idx="22">
                  <c:v>0.446994162121148</c:v>
                </c:pt>
                <c:pt idx="23">
                  <c:v>0.48648227935689</c:v>
                </c:pt>
                <c:pt idx="24">
                  <c:v>0.518864914223498</c:v>
                </c:pt>
                <c:pt idx="25">
                  <c:v>0.547568669974839</c:v>
                </c:pt>
                <c:pt idx="26">
                  <c:v>0.584407039193879</c:v>
                </c:pt>
                <c:pt idx="27">
                  <c:v>0.629855780763572</c:v>
                </c:pt>
                <c:pt idx="28">
                  <c:v>0.678545313669051</c:v>
                </c:pt>
                <c:pt idx="29">
                  <c:v>0.72666623528776</c:v>
                </c:pt>
                <c:pt idx="30">
                  <c:v>0.77437851267242</c:v>
                </c:pt>
                <c:pt idx="31">
                  <c:v>0.818657655377877</c:v>
                </c:pt>
                <c:pt idx="32">
                  <c:v>0.88335988092094</c:v>
                </c:pt>
                <c:pt idx="33">
                  <c:v>1</c:v>
                </c:pt>
                <c:pt idx="34">
                  <c:v>1.17539835936341</c:v>
                </c:pt>
                <c:pt idx="35">
                  <c:v>1.36221830697302</c:v>
                </c:pt>
                <c:pt idx="36">
                  <c:v>1.53326980736079</c:v>
                </c:pt>
                <c:pt idx="37">
                  <c:v>1.68968741589844</c:v>
                </c:pt>
                <c:pt idx="38">
                  <c:v>1.81847740648322</c:v>
                </c:pt>
                <c:pt idx="39">
                  <c:v>1.9395350816356</c:v>
                </c:pt>
                <c:pt idx="40">
                  <c:v>2.05682620730943</c:v>
                </c:pt>
                <c:pt idx="41">
                  <c:v>2.17914977096454</c:v>
                </c:pt>
                <c:pt idx="42">
                  <c:v>2.32609859746743</c:v>
                </c:pt>
                <c:pt idx="43">
                  <c:v>2.49311022539706</c:v>
                </c:pt>
                <c:pt idx="44">
                  <c:v>2.6748561974943</c:v>
                </c:pt>
                <c:pt idx="45">
                  <c:v>2.87124698783392</c:v>
                </c:pt>
                <c:pt idx="46">
                  <c:v>3.11583660225456</c:v>
                </c:pt>
                <c:pt idx="47">
                  <c:v>3.41492324709578</c:v>
                </c:pt>
                <c:pt idx="48">
                  <c:v>3.77316114352073</c:v>
                </c:pt>
                <c:pt idx="49">
                  <c:v>4.18620071651303</c:v>
                </c:pt>
                <c:pt idx="50">
                  <c:v>4.63570491552207</c:v>
                </c:pt>
                <c:pt idx="51">
                  <c:v>5.16100751825778</c:v>
                </c:pt>
                <c:pt idx="52">
                  <c:v>5.79273799963544</c:v>
                </c:pt>
                <c:pt idx="53">
                  <c:v>6.5885549273584</c:v>
                </c:pt>
                <c:pt idx="54">
                  <c:v>7.61012287595927</c:v>
                </c:pt>
                <c:pt idx="55">
                  <c:v>8.95506430977792</c:v>
                </c:pt>
                <c:pt idx="56">
                  <c:v>10.7062713010065</c:v>
                </c:pt>
                <c:pt idx="57">
                  <c:v>12.8360074589033</c:v>
                </c:pt>
                <c:pt idx="58">
                  <c:v>15.4383472110305</c:v>
                </c:pt>
                <c:pt idx="59">
                  <c:v>18.4514812463833</c:v>
                </c:pt>
                <c:pt idx="60">
                  <c:v>21.7884139919735</c:v>
                </c:pt>
                <c:pt idx="61">
                  <c:v>25.4555379683872</c:v>
                </c:pt>
                <c:pt idx="62">
                  <c:v>29.343288228693</c:v>
                </c:pt>
                <c:pt idx="63">
                  <c:v>33.2124683044551</c:v>
                </c:pt>
                <c:pt idx="64">
                  <c:v>37.083653484607</c:v>
                </c:pt>
                <c:pt idx="65">
                  <c:v>41.1151907122611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Shannxi!$AE$15:$AE$93</c:f>
              <c:numCache>
                <c:formatCode>0.000</c:formatCode>
                <c:ptCount val="79"/>
                <c:pt idx="0">
                  <c:v>0.00733071640878497</c:v>
                </c:pt>
                <c:pt idx="1">
                  <c:v>0.00920107907102243</c:v>
                </c:pt>
                <c:pt idx="2">
                  <c:v>0.0130877126797363</c:v>
                </c:pt>
                <c:pt idx="3">
                  <c:v>0.0179228692215616</c:v>
                </c:pt>
                <c:pt idx="4">
                  <c:v>0.0273856638921994</c:v>
                </c:pt>
                <c:pt idx="5">
                  <c:v>0.0388702796719097</c:v>
                </c:pt>
                <c:pt idx="6">
                  <c:v>0.0512055531922138</c:v>
                </c:pt>
                <c:pt idx="7">
                  <c:v>0.0697024963877459</c:v>
                </c:pt>
                <c:pt idx="8">
                  <c:v>0.0931878693459132</c:v>
                </c:pt>
                <c:pt idx="9">
                  <c:v>0.107158001814893</c:v>
                </c:pt>
                <c:pt idx="10">
                  <c:v>0.108802748345559</c:v>
                </c:pt>
                <c:pt idx="11">
                  <c:v>0.10994252791169</c:v>
                </c:pt>
                <c:pt idx="12">
                  <c:v>0.114626875469076</c:v>
                </c:pt>
                <c:pt idx="13">
                  <c:v>0.12470654927892</c:v>
                </c:pt>
                <c:pt idx="14">
                  <c:v>0.141120799630661</c:v>
                </c:pt>
                <c:pt idx="15">
                  <c:v>0.156391401198454</c:v>
                </c:pt>
                <c:pt idx="16">
                  <c:v>0.163995266751726</c:v>
                </c:pt>
                <c:pt idx="17">
                  <c:v>0.175608225157525</c:v>
                </c:pt>
                <c:pt idx="18">
                  <c:v>0.206450400301744</c:v>
                </c:pt>
                <c:pt idx="19">
                  <c:v>0.256052484641218</c:v>
                </c:pt>
                <c:pt idx="20">
                  <c:v>0.31040479723069</c:v>
                </c:pt>
                <c:pt idx="21">
                  <c:v>0.360852138579368</c:v>
                </c:pt>
                <c:pt idx="22">
                  <c:v>0.405787127347856</c:v>
                </c:pt>
                <c:pt idx="23">
                  <c:v>0.447692736673348</c:v>
                </c:pt>
                <c:pt idx="24">
                  <c:v>0.485927409445173</c:v>
                </c:pt>
                <c:pt idx="25">
                  <c:v>0.522521597612869</c:v>
                </c:pt>
                <c:pt idx="26">
                  <c:v>0.565350975007723</c:v>
                </c:pt>
                <c:pt idx="27">
                  <c:v>0.614995520526874</c:v>
                </c:pt>
                <c:pt idx="28">
                  <c:v>0.667993173945271</c:v>
                </c:pt>
                <c:pt idx="29">
                  <c:v>0.721682053398595</c:v>
                </c:pt>
                <c:pt idx="30">
                  <c:v>0.775955505051786</c:v>
                </c:pt>
                <c:pt idx="31">
                  <c:v>0.828471982031421</c:v>
                </c:pt>
                <c:pt idx="32">
                  <c:v>0.895375760257567</c:v>
                </c:pt>
                <c:pt idx="33">
                  <c:v>1</c:v>
                </c:pt>
                <c:pt idx="34">
                  <c:v>1.14881689159677</c:v>
                </c:pt>
                <c:pt idx="35">
                  <c:v>1.31107227352027</c:v>
                </c:pt>
                <c:pt idx="36">
                  <c:v>1.46880967322922</c:v>
                </c:pt>
                <c:pt idx="37">
                  <c:v>1.62214157706871</c:v>
                </c:pt>
                <c:pt idx="38">
                  <c:v>1.7615145718016</c:v>
                </c:pt>
                <c:pt idx="39">
                  <c:v>1.89789114159024</c:v>
                </c:pt>
                <c:pt idx="40">
                  <c:v>2.03484387648463</c:v>
                </c:pt>
                <c:pt idx="41">
                  <c:v>2.1789140794352</c:v>
                </c:pt>
                <c:pt idx="42">
                  <c:v>2.3411020461661</c:v>
                </c:pt>
                <c:pt idx="43">
                  <c:v>2.52033580768674</c:v>
                </c:pt>
                <c:pt idx="44">
                  <c:v>2.71433586590294</c:v>
                </c:pt>
                <c:pt idx="45">
                  <c:v>2.92396331343832</c:v>
                </c:pt>
                <c:pt idx="46">
                  <c:v>3.174582872897</c:v>
                </c:pt>
                <c:pt idx="47">
                  <c:v>3.47137242746671</c:v>
                </c:pt>
                <c:pt idx="48">
                  <c:v>3.81934029588615</c:v>
                </c:pt>
                <c:pt idx="49">
                  <c:v>4.21834027102827</c:v>
                </c:pt>
                <c:pt idx="50">
                  <c:v>4.65426594088729</c:v>
                </c:pt>
                <c:pt idx="51">
                  <c:v>5.15520958386113</c:v>
                </c:pt>
                <c:pt idx="52">
                  <c:v>5.74889107766579</c:v>
                </c:pt>
                <c:pt idx="53">
                  <c:v>6.4766140905612</c:v>
                </c:pt>
                <c:pt idx="54">
                  <c:v>7.38612847045137</c:v>
                </c:pt>
                <c:pt idx="55">
                  <c:v>8.56143738800123</c:v>
                </c:pt>
                <c:pt idx="56">
                  <c:v>10.0813322500349</c:v>
                </c:pt>
                <c:pt idx="57">
                  <c:v>11.9248885236619</c:v>
                </c:pt>
                <c:pt idx="58">
                  <c:v>14.1648195689425</c:v>
                </c:pt>
                <c:pt idx="59">
                  <c:v>16.7974359788154</c:v>
                </c:pt>
                <c:pt idx="60">
                  <c:v>19.7587195771616</c:v>
                </c:pt>
                <c:pt idx="61">
                  <c:v>23.0632877685163</c:v>
                </c:pt>
                <c:pt idx="62">
                  <c:v>26.6475140430738</c:v>
                </c:pt>
                <c:pt idx="63">
                  <c:v>30.3479259293466</c:v>
                </c:pt>
                <c:pt idx="64">
                  <c:v>34.1796506616653</c:v>
                </c:pt>
                <c:pt idx="65">
                  <c:v>38.2468042358635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Shannxi!$E$15:$E$93</c:f>
              <c:numCache>
                <c:formatCode>0.000</c:formatCode>
                <c:ptCount val="79"/>
                <c:pt idx="0">
                  <c:v>0.0100381678800138</c:v>
                </c:pt>
                <c:pt idx="1">
                  <c:v>0.0144033813356407</c:v>
                </c:pt>
                <c:pt idx="2">
                  <c:v>0.018898335246772</c:v>
                </c:pt>
                <c:pt idx="3">
                  <c:v>0.0253831534225983</c:v>
                </c:pt>
                <c:pt idx="4">
                  <c:v>0.0414041534221348</c:v>
                </c:pt>
                <c:pt idx="5">
                  <c:v>0.0519923618803975</c:v>
                </c:pt>
                <c:pt idx="6">
                  <c:v>0.0687306460862306</c:v>
                </c:pt>
                <c:pt idx="7">
                  <c:v>0.0941108473839272</c:v>
                </c:pt>
                <c:pt idx="8">
                  <c:v>0.12172964200468</c:v>
                </c:pt>
                <c:pt idx="9">
                  <c:v>0.119207364489123</c:v>
                </c:pt>
                <c:pt idx="10">
                  <c:v>0.113279956346161</c:v>
                </c:pt>
                <c:pt idx="11">
                  <c:v>0.110389709938274</c:v>
                </c:pt>
                <c:pt idx="12">
                  <c:v>0.114768559599577</c:v>
                </c:pt>
                <c:pt idx="13">
                  <c:v>0.126664693939899</c:v>
                </c:pt>
                <c:pt idx="14">
                  <c:v>0.147347228679087</c:v>
                </c:pt>
                <c:pt idx="15">
                  <c:v>0.15502508875482</c:v>
                </c:pt>
                <c:pt idx="16">
                  <c:v>0.155109026779227</c:v>
                </c:pt>
                <c:pt idx="17">
                  <c:v>0.173963298945329</c:v>
                </c:pt>
                <c:pt idx="18">
                  <c:v>0.224260193070188</c:v>
                </c:pt>
                <c:pt idx="19">
                  <c:v>0.289418844880518</c:v>
                </c:pt>
                <c:pt idx="20">
                  <c:v>0.346524484102846</c:v>
                </c:pt>
                <c:pt idx="21">
                  <c:v>0.395184657808384</c:v>
                </c:pt>
                <c:pt idx="22">
                  <c:v>0.432614296945237</c:v>
                </c:pt>
                <c:pt idx="23">
                  <c:v>0.469374556041279</c:v>
                </c:pt>
                <c:pt idx="24">
                  <c:v>0.494114121129472</c:v>
                </c:pt>
                <c:pt idx="25">
                  <c:v>0.524302269955824</c:v>
                </c:pt>
                <c:pt idx="26">
                  <c:v>0.563694835255015</c:v>
                </c:pt>
                <c:pt idx="27">
                  <c:v>0.609478279414974</c:v>
                </c:pt>
                <c:pt idx="28">
                  <c:v>0.654871781785363</c:v>
                </c:pt>
                <c:pt idx="29">
                  <c:v>0.699819272179776</c:v>
                </c:pt>
                <c:pt idx="30">
                  <c:v>0.744768943434423</c:v>
                </c:pt>
                <c:pt idx="31">
                  <c:v>0.783989695157654</c:v>
                </c:pt>
                <c:pt idx="32">
                  <c:v>0.865492794765261</c:v>
                </c:pt>
                <c:pt idx="33">
                  <c:v>1</c:v>
                </c:pt>
                <c:pt idx="34">
                  <c:v>1.18919774010787</c:v>
                </c:pt>
                <c:pt idx="35">
                  <c:v>1.34463705429779</c:v>
                </c:pt>
                <c:pt idx="36">
                  <c:v>1.50614039528528</c:v>
                </c:pt>
                <c:pt idx="37">
                  <c:v>1.63611745049002</c:v>
                </c:pt>
                <c:pt idx="38">
                  <c:v>1.74888594260779</c:v>
                </c:pt>
                <c:pt idx="39">
                  <c:v>1.86405291200862</c:v>
                </c:pt>
                <c:pt idx="40">
                  <c:v>1.96934791563184</c:v>
                </c:pt>
                <c:pt idx="41">
                  <c:v>2.10222526726592</c:v>
                </c:pt>
                <c:pt idx="42">
                  <c:v>2.24839458643209</c:v>
                </c:pt>
                <c:pt idx="43">
                  <c:v>2.41504021811302</c:v>
                </c:pt>
                <c:pt idx="44">
                  <c:v>2.58475101614524</c:v>
                </c:pt>
                <c:pt idx="45">
                  <c:v>2.76877827411008</c:v>
                </c:pt>
                <c:pt idx="46">
                  <c:v>3.01202165813643</c:v>
                </c:pt>
                <c:pt idx="47">
                  <c:v>3.28818820552316</c:v>
                </c:pt>
                <c:pt idx="48">
                  <c:v>3.62849792855738</c:v>
                </c:pt>
                <c:pt idx="49">
                  <c:v>3.992406322778</c:v>
                </c:pt>
                <c:pt idx="50">
                  <c:v>4.40333966169204</c:v>
                </c:pt>
                <c:pt idx="51">
                  <c:v>4.91158226699913</c:v>
                </c:pt>
                <c:pt idx="52">
                  <c:v>5.49951141711862</c:v>
                </c:pt>
                <c:pt idx="53">
                  <c:v>6.28720726995003</c:v>
                </c:pt>
                <c:pt idx="54">
                  <c:v>7.27113301869085</c:v>
                </c:pt>
                <c:pt idx="55">
                  <c:v>8.60178396927939</c:v>
                </c:pt>
                <c:pt idx="56">
                  <c:v>10.2379460432637</c:v>
                </c:pt>
                <c:pt idx="57">
                  <c:v>12.2050739614956</c:v>
                </c:pt>
                <c:pt idx="58">
                  <c:v>14.6949194362976</c:v>
                </c:pt>
                <c:pt idx="59">
                  <c:v>17.433474641773</c:v>
                </c:pt>
                <c:pt idx="60">
                  <c:v>20.561085919606</c:v>
                </c:pt>
                <c:pt idx="61">
                  <c:v>23.8738169444514</c:v>
                </c:pt>
                <c:pt idx="62">
                  <c:v>27.3597714979622</c:v>
                </c:pt>
                <c:pt idx="63">
                  <c:v>30.6541156967691</c:v>
                </c:pt>
                <c:pt idx="64">
                  <c:v>34.1536696448072</c:v>
                </c:pt>
                <c:pt idx="65">
                  <c:v>37.7738913643377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Shannxi!$AX$15:$AX$93</c:f>
              <c:numCache>
                <c:formatCode>General</c:formatCode>
                <c:ptCount val="79"/>
                <c:pt idx="1" c:formatCode="0.000">
                  <c:v>0.01411678906645</c:v>
                </c:pt>
                <c:pt idx="2" c:formatCode="0.000">
                  <c:v>0.0186348994077922</c:v>
                </c:pt>
                <c:pt idx="3" c:formatCode="0.000">
                  <c:v>0.0251409704011096</c:v>
                </c:pt>
                <c:pt idx="4" c:formatCode="0.000">
                  <c:v>0.0411901798115736</c:v>
                </c:pt>
                <c:pt idx="5" c:formatCode="0.000">
                  <c:v>0.0517939199405359</c:v>
                </c:pt>
                <c:pt idx="6" c:formatCode="0.000">
                  <c:v>0.0685508902025631</c:v>
                </c:pt>
                <c:pt idx="7" c:formatCode="0.000">
                  <c:v>0.0939531176916801</c:v>
                </c:pt>
                <c:pt idx="8" c:formatCode="0.000">
                  <c:v>0.121589811640561</c:v>
                </c:pt>
                <c:pt idx="9" c:formatCode="0.000">
                  <c:v>0.119053822549754</c:v>
                </c:pt>
                <c:pt idx="10" c:formatCode="0.000">
                  <c:v>0.113139364884152</c:v>
                </c:pt>
                <c:pt idx="11" c:formatCode="0.000">
                  <c:v>0.11026027131979</c:v>
                </c:pt>
                <c:pt idx="12" c:formatCode="0.000">
                  <c:v>0.114644032807845</c:v>
                </c:pt>
                <c:pt idx="13" c:formatCode="0.000">
                  <c:v>0.126541090711473</c:v>
                </c:pt>
                <c:pt idx="14" c:formatCode="0.000">
                  <c:v>0.147240462564208</c:v>
                </c:pt>
                <c:pt idx="15" c:formatCode="0.000">
                  <c:v>0.154899895637972</c:v>
                </c:pt>
                <c:pt idx="16" c:formatCode="0.000">
                  <c:v>0.154962933998256</c:v>
                </c:pt>
                <c:pt idx="17" c:formatCode="0.000">
                  <c:v>0.173809508182236</c:v>
                </c:pt>
                <c:pt idx="18" c:formatCode="0.000">
                  <c:v>0.224189030220225</c:v>
                </c:pt>
                <c:pt idx="19" c:formatCode="0.000">
                  <c:v>0.28951302757624</c:v>
                </c:pt>
                <c:pt idx="20" c:formatCode="0.000">
                  <c:v>0.346703001406118</c:v>
                </c:pt>
                <c:pt idx="21" c:formatCode="0.000">
                  <c:v>0.395398770845085</c:v>
                </c:pt>
                <c:pt idx="22" c:formatCode="0.000">
                  <c:v>0.432828844497009</c:v>
                </c:pt>
                <c:pt idx="23" c:formatCode="0.000">
                  <c:v>0.46958416321429</c:v>
                </c:pt>
                <c:pt idx="24" c:formatCode="0.000">
                  <c:v>0.494285855669272</c:v>
                </c:pt>
                <c:pt idx="25" c:formatCode="0.000">
                  <c:v>0.524444256803074</c:v>
                </c:pt>
                <c:pt idx="26" c:formatCode="0.000">
                  <c:v>0.563811444180693</c:v>
                </c:pt>
                <c:pt idx="27" c:formatCode="0.000">
                  <c:v>0.609570634474377</c:v>
                </c:pt>
                <c:pt idx="28" c:formatCode="0.000">
                  <c:v>0.6549260229298</c:v>
                </c:pt>
                <c:pt idx="29" c:formatCode="0.000">
                  <c:v>0.699821845697831</c:v>
                </c:pt>
                <c:pt idx="30" c:formatCode="0.000">
                  <c:v>0.744706645993544</c:v>
                </c:pt>
                <c:pt idx="31" c:formatCode="0.000">
                  <c:v>0.783835192353224</c:v>
                </c:pt>
                <c:pt idx="32" c:formatCode="0.000">
                  <c:v>0.865330994075335</c:v>
                </c:pt>
                <c:pt idx="33" c:formatCode="0.000">
                  <c:v>1</c:v>
                </c:pt>
                <c:pt idx="34" c:formatCode="0.000">
                  <c:v>1.18954506780836</c:v>
                </c:pt>
                <c:pt idx="35" c:formatCode="0.000">
                  <c:v>1.34515365313365</c:v>
                </c:pt>
                <c:pt idx="36" c:formatCode="0.000">
                  <c:v>1.50677373361077</c:v>
                </c:pt>
                <c:pt idx="37" c:formatCode="0.000">
                  <c:v>1.63673908536817</c:v>
                </c:pt>
                <c:pt idx="38" c:formatCode="0.000">
                  <c:v>1.74943117792079</c:v>
                </c:pt>
                <c:pt idx="39" c:formatCode="0.000">
                  <c:v>1.86449895797834</c:v>
                </c:pt>
                <c:pt idx="40" c:formatCode="0.000">
                  <c:v>1.96931679321681</c:v>
                </c:pt>
                <c:pt idx="41" c:formatCode="0.000">
                  <c:v>2.10202878676822</c:v>
                </c:pt>
                <c:pt idx="42" c:formatCode="0.000">
                  <c:v>2.24806929379495</c:v>
                </c:pt>
                <c:pt idx="43" c:formatCode="0.000">
                  <c:v>2.41449957374142</c:v>
                </c:pt>
                <c:pt idx="44" c:formatCode="0.000">
                  <c:v>2.58388843928678</c:v>
                </c:pt>
                <c:pt idx="45" c:formatCode="0.000">
                  <c:v>2.7673065090371</c:v>
                </c:pt>
                <c:pt idx="46" c:formatCode="0.000">
                  <c:v>3.00972864930827</c:v>
                </c:pt>
                <c:pt idx="47" c:formatCode="0.000">
                  <c:v>3.28517078046278</c:v>
                </c:pt>
                <c:pt idx="48" c:formatCode="0.000">
                  <c:v>3.62525270323501</c:v>
                </c:pt>
                <c:pt idx="49" c:formatCode="0.000">
                  <c:v>3.98866958432142</c:v>
                </c:pt>
                <c:pt idx="50" c:formatCode="0.000">
                  <c:v>4.39935355497215</c:v>
                </c:pt>
                <c:pt idx="51" c:formatCode="0.000">
                  <c:v>4.90763287928402</c:v>
                </c:pt>
                <c:pt idx="52" c:formatCode="0.000">
                  <c:v>5.49568162025269</c:v>
                </c:pt>
                <c:pt idx="53" c:formatCode="0.000">
                  <c:v>6.28343528967032</c:v>
                </c:pt>
                <c:pt idx="54" c:formatCode="0.000">
                  <c:v>7.26947583911323</c:v>
                </c:pt>
                <c:pt idx="55" c:formatCode="0.000">
                  <c:v>8.60253755514431</c:v>
                </c:pt>
                <c:pt idx="56" c:formatCode="0.000">
                  <c:v>10.2405550167459</c:v>
                </c:pt>
                <c:pt idx="57" c:formatCode="0.000">
                  <c:v>12.2063209135456</c:v>
                </c:pt>
                <c:pt idx="58" c:formatCode="0.000">
                  <c:v>14.70082887988</c:v>
                </c:pt>
                <c:pt idx="59" c:formatCode="0.000">
                  <c:v>17.4412792424955</c:v>
                </c:pt>
                <c:pt idx="60" c:formatCode="0.000">
                  <c:v>20.5755202047887</c:v>
                </c:pt>
                <c:pt idx="61" c:formatCode="0.000">
                  <c:v>23.8969739016784</c:v>
                </c:pt>
                <c:pt idx="62" c:formatCode="0.000">
                  <c:v>27.3906204517199</c:v>
                </c:pt>
                <c:pt idx="63" c:formatCode="0.000">
                  <c:v>30.6928039087766</c:v>
                </c:pt>
                <c:pt idx="64" c:formatCode="0.000">
                  <c:v>34.1961969082452</c:v>
                </c:pt>
                <c:pt idx="65" c:formatCode="0.000">
                  <c:v>37.8192039998908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5760928"/>
        <c:axId val="-2017110336"/>
      </c:scatterChart>
      <c:valAx>
        <c:axId val="-20657609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7110336"/>
        <c:crosses val="autoZero"/>
        <c:crossBetween val="midCat"/>
      </c:valAx>
      <c:valAx>
        <c:axId val="-201711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657609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Shannxi!$G$15:$G$93</c:f>
              <c:numCache>
                <c:formatCode>0.000</c:formatCode>
                <c:ptCount val="79"/>
                <c:pt idx="1">
                  <c:v>0.0133649984107637</c:v>
                </c:pt>
                <c:pt idx="2">
                  <c:v>0.0182207008122774</c:v>
                </c:pt>
                <c:pt idx="3">
                  <c:v>0.0242369830128316</c:v>
                </c:pt>
                <c:pt idx="4">
                  <c:v>0.0365833230320221</c:v>
                </c:pt>
                <c:pt idx="5">
                  <c:v>0.0511711203463088</c:v>
                </c:pt>
                <c:pt idx="6">
                  <c:v>0.0661271460461394</c:v>
                </c:pt>
                <c:pt idx="7">
                  <c:v>0.0892084332315838</c:v>
                </c:pt>
                <c:pt idx="8">
                  <c:v>0.11823967861933</c:v>
                </c:pt>
                <c:pt idx="9">
                  <c:v>0.131670231041307</c:v>
                </c:pt>
                <c:pt idx="10">
                  <c:v>0.126074491226903</c:v>
                </c:pt>
                <c:pt idx="11">
                  <c:v>0.12064526105007</c:v>
                </c:pt>
                <c:pt idx="12">
                  <c:v>0.121233896852795</c:v>
                </c:pt>
                <c:pt idx="13">
                  <c:v>0.129946338760246</c:v>
                </c:pt>
                <c:pt idx="14">
                  <c:v>0.147584470484088</c:v>
                </c:pt>
                <c:pt idx="15">
                  <c:v>0.162873344827729</c:v>
                </c:pt>
                <c:pt idx="16">
                  <c:v>0.16664278431469</c:v>
                </c:pt>
                <c:pt idx="17">
                  <c:v>0.176684563181265</c:v>
                </c:pt>
                <c:pt idx="18">
                  <c:v>0.214187541064909</c:v>
                </c:pt>
                <c:pt idx="19">
                  <c:v>0.277050992271819</c:v>
                </c:pt>
                <c:pt idx="20">
                  <c:v>0.343572734763264</c:v>
                </c:pt>
                <c:pt idx="21">
                  <c:v>0.400796275250091</c:v>
                </c:pt>
                <c:pt idx="22">
                  <c:v>0.446994162121148</c:v>
                </c:pt>
                <c:pt idx="23">
                  <c:v>0.48648227935689</c:v>
                </c:pt>
                <c:pt idx="24">
                  <c:v>0.518864914223498</c:v>
                </c:pt>
                <c:pt idx="25">
                  <c:v>0.547568669974839</c:v>
                </c:pt>
                <c:pt idx="26">
                  <c:v>0.584407039193879</c:v>
                </c:pt>
                <c:pt idx="27">
                  <c:v>0.629855780763572</c:v>
                </c:pt>
                <c:pt idx="28">
                  <c:v>0.678545313669051</c:v>
                </c:pt>
                <c:pt idx="29">
                  <c:v>0.72666623528776</c:v>
                </c:pt>
                <c:pt idx="30">
                  <c:v>0.77437851267242</c:v>
                </c:pt>
                <c:pt idx="31">
                  <c:v>0.818657655377877</c:v>
                </c:pt>
                <c:pt idx="32">
                  <c:v>0.88335988092094</c:v>
                </c:pt>
                <c:pt idx="33">
                  <c:v>1</c:v>
                </c:pt>
                <c:pt idx="34">
                  <c:v>1.17539835936341</c:v>
                </c:pt>
                <c:pt idx="35">
                  <c:v>1.36221830697302</c:v>
                </c:pt>
                <c:pt idx="36">
                  <c:v>1.53326980736079</c:v>
                </c:pt>
                <c:pt idx="37">
                  <c:v>1.68968741589844</c:v>
                </c:pt>
                <c:pt idx="38">
                  <c:v>1.81847740648322</c:v>
                </c:pt>
                <c:pt idx="39">
                  <c:v>1.9395350816356</c:v>
                </c:pt>
                <c:pt idx="40">
                  <c:v>2.05682620730943</c:v>
                </c:pt>
                <c:pt idx="41">
                  <c:v>2.17914977096454</c:v>
                </c:pt>
                <c:pt idx="42">
                  <c:v>2.32609859746743</c:v>
                </c:pt>
                <c:pt idx="43">
                  <c:v>2.49311022539706</c:v>
                </c:pt>
                <c:pt idx="44">
                  <c:v>2.6748561974943</c:v>
                </c:pt>
                <c:pt idx="45">
                  <c:v>2.87124698783392</c:v>
                </c:pt>
                <c:pt idx="46">
                  <c:v>3.11583660225456</c:v>
                </c:pt>
                <c:pt idx="47">
                  <c:v>3.41492324709578</c:v>
                </c:pt>
                <c:pt idx="48">
                  <c:v>3.77316114352073</c:v>
                </c:pt>
                <c:pt idx="49">
                  <c:v>4.18620071651303</c:v>
                </c:pt>
                <c:pt idx="50">
                  <c:v>4.63570491552207</c:v>
                </c:pt>
                <c:pt idx="51">
                  <c:v>5.16100751825778</c:v>
                </c:pt>
                <c:pt idx="52">
                  <c:v>5.79273799963544</c:v>
                </c:pt>
                <c:pt idx="53">
                  <c:v>6.5885549273584</c:v>
                </c:pt>
                <c:pt idx="54">
                  <c:v>7.61012287595927</c:v>
                </c:pt>
                <c:pt idx="55">
                  <c:v>8.95506430977792</c:v>
                </c:pt>
                <c:pt idx="56">
                  <c:v>10.7062713010065</c:v>
                </c:pt>
                <c:pt idx="57">
                  <c:v>12.8360074589033</c:v>
                </c:pt>
                <c:pt idx="58">
                  <c:v>15.4383472110305</c:v>
                </c:pt>
                <c:pt idx="59">
                  <c:v>18.4514812463833</c:v>
                </c:pt>
                <c:pt idx="60">
                  <c:v>21.7884139919735</c:v>
                </c:pt>
                <c:pt idx="61">
                  <c:v>25.4555379683872</c:v>
                </c:pt>
                <c:pt idx="62">
                  <c:v>29.343288228693</c:v>
                </c:pt>
                <c:pt idx="63">
                  <c:v>33.2124683044551</c:v>
                </c:pt>
                <c:pt idx="64">
                  <c:v>37.083653484607</c:v>
                </c:pt>
                <c:pt idx="65">
                  <c:v>41.1151907122611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Shannxi!$AE$15:$AE$93</c:f>
              <c:numCache>
                <c:formatCode>0.000</c:formatCode>
                <c:ptCount val="79"/>
                <c:pt idx="0">
                  <c:v>0.00733071640878497</c:v>
                </c:pt>
                <c:pt idx="1">
                  <c:v>0.00920107907102243</c:v>
                </c:pt>
                <c:pt idx="2">
                  <c:v>0.0130877126797363</c:v>
                </c:pt>
                <c:pt idx="3">
                  <c:v>0.0179228692215616</c:v>
                </c:pt>
                <c:pt idx="4">
                  <c:v>0.0273856638921994</c:v>
                </c:pt>
                <c:pt idx="5">
                  <c:v>0.0388702796719097</c:v>
                </c:pt>
                <c:pt idx="6">
                  <c:v>0.0512055531922138</c:v>
                </c:pt>
                <c:pt idx="7">
                  <c:v>0.0697024963877459</c:v>
                </c:pt>
                <c:pt idx="8">
                  <c:v>0.0931878693459132</c:v>
                </c:pt>
                <c:pt idx="9">
                  <c:v>0.107158001814893</c:v>
                </c:pt>
                <c:pt idx="10">
                  <c:v>0.108802748345559</c:v>
                </c:pt>
                <c:pt idx="11">
                  <c:v>0.10994252791169</c:v>
                </c:pt>
                <c:pt idx="12">
                  <c:v>0.114626875469076</c:v>
                </c:pt>
                <c:pt idx="13">
                  <c:v>0.12470654927892</c:v>
                </c:pt>
                <c:pt idx="14">
                  <c:v>0.141120799630661</c:v>
                </c:pt>
                <c:pt idx="15">
                  <c:v>0.156391401198454</c:v>
                </c:pt>
                <c:pt idx="16">
                  <c:v>0.163995266751726</c:v>
                </c:pt>
                <c:pt idx="17">
                  <c:v>0.175608225157525</c:v>
                </c:pt>
                <c:pt idx="18">
                  <c:v>0.206450400301744</c:v>
                </c:pt>
                <c:pt idx="19">
                  <c:v>0.256052484641218</c:v>
                </c:pt>
                <c:pt idx="20">
                  <c:v>0.31040479723069</c:v>
                </c:pt>
                <c:pt idx="21">
                  <c:v>0.360852138579368</c:v>
                </c:pt>
                <c:pt idx="22">
                  <c:v>0.405787127347856</c:v>
                </c:pt>
                <c:pt idx="23">
                  <c:v>0.447692736673348</c:v>
                </c:pt>
                <c:pt idx="24">
                  <c:v>0.485927409445173</c:v>
                </c:pt>
                <c:pt idx="25">
                  <c:v>0.522521597612869</c:v>
                </c:pt>
                <c:pt idx="26">
                  <c:v>0.565350975007723</c:v>
                </c:pt>
                <c:pt idx="27">
                  <c:v>0.614995520526874</c:v>
                </c:pt>
                <c:pt idx="28">
                  <c:v>0.667993173945271</c:v>
                </c:pt>
                <c:pt idx="29">
                  <c:v>0.721682053398595</c:v>
                </c:pt>
                <c:pt idx="30">
                  <c:v>0.775955505051786</c:v>
                </c:pt>
                <c:pt idx="31">
                  <c:v>0.828471982031421</c:v>
                </c:pt>
                <c:pt idx="32">
                  <c:v>0.895375760257567</c:v>
                </c:pt>
                <c:pt idx="33">
                  <c:v>1</c:v>
                </c:pt>
                <c:pt idx="34">
                  <c:v>1.14881689159677</c:v>
                </c:pt>
                <c:pt idx="35">
                  <c:v>1.31107227352027</c:v>
                </c:pt>
                <c:pt idx="36">
                  <c:v>1.46880967322922</c:v>
                </c:pt>
                <c:pt idx="37">
                  <c:v>1.62214157706871</c:v>
                </c:pt>
                <c:pt idx="38">
                  <c:v>1.7615145718016</c:v>
                </c:pt>
                <c:pt idx="39">
                  <c:v>1.89789114159024</c:v>
                </c:pt>
                <c:pt idx="40">
                  <c:v>2.03484387648463</c:v>
                </c:pt>
                <c:pt idx="41">
                  <c:v>2.1789140794352</c:v>
                </c:pt>
                <c:pt idx="42">
                  <c:v>2.3411020461661</c:v>
                </c:pt>
                <c:pt idx="43">
                  <c:v>2.52033580768674</c:v>
                </c:pt>
                <c:pt idx="44">
                  <c:v>2.71433586590294</c:v>
                </c:pt>
                <c:pt idx="45">
                  <c:v>2.92396331343832</c:v>
                </c:pt>
                <c:pt idx="46">
                  <c:v>3.174582872897</c:v>
                </c:pt>
                <c:pt idx="47">
                  <c:v>3.47137242746671</c:v>
                </c:pt>
                <c:pt idx="48">
                  <c:v>3.81934029588615</c:v>
                </c:pt>
                <c:pt idx="49">
                  <c:v>4.21834027102827</c:v>
                </c:pt>
                <c:pt idx="50">
                  <c:v>4.65426594088729</c:v>
                </c:pt>
                <c:pt idx="51">
                  <c:v>5.15520958386113</c:v>
                </c:pt>
                <c:pt idx="52">
                  <c:v>5.74889107766579</c:v>
                </c:pt>
                <c:pt idx="53">
                  <c:v>6.4766140905612</c:v>
                </c:pt>
                <c:pt idx="54">
                  <c:v>7.38612847045137</c:v>
                </c:pt>
                <c:pt idx="55">
                  <c:v>8.56143738800123</c:v>
                </c:pt>
                <c:pt idx="56">
                  <c:v>10.0813322500349</c:v>
                </c:pt>
                <c:pt idx="57">
                  <c:v>11.9248885236619</c:v>
                </c:pt>
                <c:pt idx="58">
                  <c:v>14.1648195689425</c:v>
                </c:pt>
                <c:pt idx="59">
                  <c:v>16.7974359788154</c:v>
                </c:pt>
                <c:pt idx="60">
                  <c:v>19.7587195771616</c:v>
                </c:pt>
                <c:pt idx="61">
                  <c:v>23.0632877685163</c:v>
                </c:pt>
                <c:pt idx="62">
                  <c:v>26.6475140430738</c:v>
                </c:pt>
                <c:pt idx="63">
                  <c:v>30.3479259293466</c:v>
                </c:pt>
                <c:pt idx="64">
                  <c:v>34.1796506616653</c:v>
                </c:pt>
                <c:pt idx="65">
                  <c:v>38.2468042358635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Shannxi!$E$15:$E$93</c:f>
              <c:numCache>
                <c:formatCode>0.000</c:formatCode>
                <c:ptCount val="79"/>
                <c:pt idx="0">
                  <c:v>0.0100381678800138</c:v>
                </c:pt>
                <c:pt idx="1">
                  <c:v>0.0144033813356407</c:v>
                </c:pt>
                <c:pt idx="2">
                  <c:v>0.018898335246772</c:v>
                </c:pt>
                <c:pt idx="3">
                  <c:v>0.0253831534225983</c:v>
                </c:pt>
                <c:pt idx="4">
                  <c:v>0.0414041534221348</c:v>
                </c:pt>
                <c:pt idx="5">
                  <c:v>0.0519923618803975</c:v>
                </c:pt>
                <c:pt idx="6">
                  <c:v>0.0687306460862306</c:v>
                </c:pt>
                <c:pt idx="7">
                  <c:v>0.0941108473839272</c:v>
                </c:pt>
                <c:pt idx="8">
                  <c:v>0.12172964200468</c:v>
                </c:pt>
                <c:pt idx="9">
                  <c:v>0.119207364489123</c:v>
                </c:pt>
                <c:pt idx="10">
                  <c:v>0.113279956346161</c:v>
                </c:pt>
                <c:pt idx="11">
                  <c:v>0.110389709938274</c:v>
                </c:pt>
                <c:pt idx="12">
                  <c:v>0.114768559599577</c:v>
                </c:pt>
                <c:pt idx="13">
                  <c:v>0.126664693939899</c:v>
                </c:pt>
                <c:pt idx="14">
                  <c:v>0.147347228679087</c:v>
                </c:pt>
                <c:pt idx="15">
                  <c:v>0.15502508875482</c:v>
                </c:pt>
                <c:pt idx="16">
                  <c:v>0.155109026779227</c:v>
                </c:pt>
                <c:pt idx="17">
                  <c:v>0.173963298945329</c:v>
                </c:pt>
                <c:pt idx="18">
                  <c:v>0.224260193070188</c:v>
                </c:pt>
                <c:pt idx="19">
                  <c:v>0.289418844880518</c:v>
                </c:pt>
                <c:pt idx="20">
                  <c:v>0.346524484102846</c:v>
                </c:pt>
                <c:pt idx="21">
                  <c:v>0.395184657808384</c:v>
                </c:pt>
                <c:pt idx="22">
                  <c:v>0.432614296945237</c:v>
                </c:pt>
                <c:pt idx="23">
                  <c:v>0.469374556041279</c:v>
                </c:pt>
                <c:pt idx="24">
                  <c:v>0.494114121129472</c:v>
                </c:pt>
                <c:pt idx="25">
                  <c:v>0.524302269955824</c:v>
                </c:pt>
                <c:pt idx="26">
                  <c:v>0.563694835255015</c:v>
                </c:pt>
                <c:pt idx="27">
                  <c:v>0.609478279414974</c:v>
                </c:pt>
                <c:pt idx="28">
                  <c:v>0.654871781785363</c:v>
                </c:pt>
                <c:pt idx="29">
                  <c:v>0.699819272179776</c:v>
                </c:pt>
                <c:pt idx="30">
                  <c:v>0.744768943434423</c:v>
                </c:pt>
                <c:pt idx="31">
                  <c:v>0.783989695157654</c:v>
                </c:pt>
                <c:pt idx="32">
                  <c:v>0.865492794765261</c:v>
                </c:pt>
                <c:pt idx="33">
                  <c:v>1</c:v>
                </c:pt>
                <c:pt idx="34">
                  <c:v>1.18919774010787</c:v>
                </c:pt>
                <c:pt idx="35">
                  <c:v>1.34463705429779</c:v>
                </c:pt>
                <c:pt idx="36">
                  <c:v>1.50614039528528</c:v>
                </c:pt>
                <c:pt idx="37">
                  <c:v>1.63611745049002</c:v>
                </c:pt>
                <c:pt idx="38">
                  <c:v>1.74888594260779</c:v>
                </c:pt>
                <c:pt idx="39">
                  <c:v>1.86405291200862</c:v>
                </c:pt>
                <c:pt idx="40">
                  <c:v>1.96934791563184</c:v>
                </c:pt>
                <c:pt idx="41">
                  <c:v>2.10222526726592</c:v>
                </c:pt>
                <c:pt idx="42">
                  <c:v>2.24839458643209</c:v>
                </c:pt>
                <c:pt idx="43">
                  <c:v>2.41504021811302</c:v>
                </c:pt>
                <c:pt idx="44">
                  <c:v>2.58475101614524</c:v>
                </c:pt>
                <c:pt idx="45">
                  <c:v>2.76877827411008</c:v>
                </c:pt>
                <c:pt idx="46">
                  <c:v>3.01202165813643</c:v>
                </c:pt>
                <c:pt idx="47">
                  <c:v>3.28818820552316</c:v>
                </c:pt>
                <c:pt idx="48">
                  <c:v>3.62849792855738</c:v>
                </c:pt>
                <c:pt idx="49">
                  <c:v>3.992406322778</c:v>
                </c:pt>
                <c:pt idx="50">
                  <c:v>4.40333966169204</c:v>
                </c:pt>
                <c:pt idx="51">
                  <c:v>4.91158226699913</c:v>
                </c:pt>
                <c:pt idx="52">
                  <c:v>5.49951141711862</c:v>
                </c:pt>
                <c:pt idx="53">
                  <c:v>6.28720726995003</c:v>
                </c:pt>
                <c:pt idx="54">
                  <c:v>7.27113301869085</c:v>
                </c:pt>
                <c:pt idx="55">
                  <c:v>8.60178396927939</c:v>
                </c:pt>
                <c:pt idx="56">
                  <c:v>10.2379460432637</c:v>
                </c:pt>
                <c:pt idx="57">
                  <c:v>12.2050739614956</c:v>
                </c:pt>
                <c:pt idx="58">
                  <c:v>14.6949194362976</c:v>
                </c:pt>
                <c:pt idx="59">
                  <c:v>17.433474641773</c:v>
                </c:pt>
                <c:pt idx="60">
                  <c:v>20.561085919606</c:v>
                </c:pt>
                <c:pt idx="61">
                  <c:v>23.8738169444514</c:v>
                </c:pt>
                <c:pt idx="62">
                  <c:v>27.3597714979622</c:v>
                </c:pt>
                <c:pt idx="63">
                  <c:v>30.6541156967691</c:v>
                </c:pt>
                <c:pt idx="64">
                  <c:v>34.1536696448072</c:v>
                </c:pt>
                <c:pt idx="65">
                  <c:v>37.7738913643377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Shannxi!$A$15:$A$93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Shannxi!$AX$15:$AX$93</c:f>
              <c:numCache>
                <c:formatCode>General</c:formatCode>
                <c:ptCount val="79"/>
                <c:pt idx="1" c:formatCode="0.000">
                  <c:v>0.01411678906645</c:v>
                </c:pt>
                <c:pt idx="2" c:formatCode="0.000">
                  <c:v>0.0186348994077922</c:v>
                </c:pt>
                <c:pt idx="3" c:formatCode="0.000">
                  <c:v>0.0251409704011096</c:v>
                </c:pt>
                <c:pt idx="4" c:formatCode="0.000">
                  <c:v>0.0411901798115736</c:v>
                </c:pt>
                <c:pt idx="5" c:formatCode="0.000">
                  <c:v>0.0517939199405359</c:v>
                </c:pt>
                <c:pt idx="6" c:formatCode="0.000">
                  <c:v>0.0685508902025631</c:v>
                </c:pt>
                <c:pt idx="7" c:formatCode="0.000">
                  <c:v>0.0939531176916801</c:v>
                </c:pt>
                <c:pt idx="8" c:formatCode="0.000">
                  <c:v>0.121589811640561</c:v>
                </c:pt>
                <c:pt idx="9" c:formatCode="0.000">
                  <c:v>0.119053822549754</c:v>
                </c:pt>
                <c:pt idx="10" c:formatCode="0.000">
                  <c:v>0.113139364884152</c:v>
                </c:pt>
                <c:pt idx="11" c:formatCode="0.000">
                  <c:v>0.11026027131979</c:v>
                </c:pt>
                <c:pt idx="12" c:formatCode="0.000">
                  <c:v>0.114644032807845</c:v>
                </c:pt>
                <c:pt idx="13" c:formatCode="0.000">
                  <c:v>0.126541090711473</c:v>
                </c:pt>
                <c:pt idx="14" c:formatCode="0.000">
                  <c:v>0.147240462564208</c:v>
                </c:pt>
                <c:pt idx="15" c:formatCode="0.000">
                  <c:v>0.154899895637972</c:v>
                </c:pt>
                <c:pt idx="16" c:formatCode="0.000">
                  <c:v>0.154962933998256</c:v>
                </c:pt>
                <c:pt idx="17" c:formatCode="0.000">
                  <c:v>0.173809508182236</c:v>
                </c:pt>
                <c:pt idx="18" c:formatCode="0.000">
                  <c:v>0.224189030220225</c:v>
                </c:pt>
                <c:pt idx="19" c:formatCode="0.000">
                  <c:v>0.28951302757624</c:v>
                </c:pt>
                <c:pt idx="20" c:formatCode="0.000">
                  <c:v>0.346703001406118</c:v>
                </c:pt>
                <c:pt idx="21" c:formatCode="0.000">
                  <c:v>0.395398770845085</c:v>
                </c:pt>
                <c:pt idx="22" c:formatCode="0.000">
                  <c:v>0.432828844497009</c:v>
                </c:pt>
                <c:pt idx="23" c:formatCode="0.000">
                  <c:v>0.46958416321429</c:v>
                </c:pt>
                <c:pt idx="24" c:formatCode="0.000">
                  <c:v>0.494285855669272</c:v>
                </c:pt>
                <c:pt idx="25" c:formatCode="0.000">
                  <c:v>0.524444256803074</c:v>
                </c:pt>
                <c:pt idx="26" c:formatCode="0.000">
                  <c:v>0.563811444180693</c:v>
                </c:pt>
                <c:pt idx="27" c:formatCode="0.000">
                  <c:v>0.609570634474377</c:v>
                </c:pt>
                <c:pt idx="28" c:formatCode="0.000">
                  <c:v>0.6549260229298</c:v>
                </c:pt>
                <c:pt idx="29" c:formatCode="0.000">
                  <c:v>0.699821845697831</c:v>
                </c:pt>
                <c:pt idx="30" c:formatCode="0.000">
                  <c:v>0.744706645993544</c:v>
                </c:pt>
                <c:pt idx="31" c:formatCode="0.000">
                  <c:v>0.783835192353224</c:v>
                </c:pt>
                <c:pt idx="32" c:formatCode="0.000">
                  <c:v>0.865330994075335</c:v>
                </c:pt>
                <c:pt idx="33" c:formatCode="0.000">
                  <c:v>1</c:v>
                </c:pt>
                <c:pt idx="34" c:formatCode="0.000">
                  <c:v>1.18954506780836</c:v>
                </c:pt>
                <c:pt idx="35" c:formatCode="0.000">
                  <c:v>1.34515365313365</c:v>
                </c:pt>
                <c:pt idx="36" c:formatCode="0.000">
                  <c:v>1.50677373361077</c:v>
                </c:pt>
                <c:pt idx="37" c:formatCode="0.000">
                  <c:v>1.63673908536817</c:v>
                </c:pt>
                <c:pt idx="38" c:formatCode="0.000">
                  <c:v>1.74943117792079</c:v>
                </c:pt>
                <c:pt idx="39" c:formatCode="0.000">
                  <c:v>1.86449895797834</c:v>
                </c:pt>
                <c:pt idx="40" c:formatCode="0.000">
                  <c:v>1.96931679321681</c:v>
                </c:pt>
                <c:pt idx="41" c:formatCode="0.000">
                  <c:v>2.10202878676822</c:v>
                </c:pt>
                <c:pt idx="42" c:formatCode="0.000">
                  <c:v>2.24806929379495</c:v>
                </c:pt>
                <c:pt idx="43" c:formatCode="0.000">
                  <c:v>2.41449957374142</c:v>
                </c:pt>
                <c:pt idx="44" c:formatCode="0.000">
                  <c:v>2.58388843928678</c:v>
                </c:pt>
                <c:pt idx="45" c:formatCode="0.000">
                  <c:v>2.7673065090371</c:v>
                </c:pt>
                <c:pt idx="46" c:formatCode="0.000">
                  <c:v>3.00972864930827</c:v>
                </c:pt>
                <c:pt idx="47" c:formatCode="0.000">
                  <c:v>3.28517078046278</c:v>
                </c:pt>
                <c:pt idx="48" c:formatCode="0.000">
                  <c:v>3.62525270323501</c:v>
                </c:pt>
                <c:pt idx="49" c:formatCode="0.000">
                  <c:v>3.98866958432142</c:v>
                </c:pt>
                <c:pt idx="50" c:formatCode="0.000">
                  <c:v>4.39935355497215</c:v>
                </c:pt>
                <c:pt idx="51" c:formatCode="0.000">
                  <c:v>4.90763287928402</c:v>
                </c:pt>
                <c:pt idx="52" c:formatCode="0.000">
                  <c:v>5.49568162025269</c:v>
                </c:pt>
                <c:pt idx="53" c:formatCode="0.000">
                  <c:v>6.28343528967032</c:v>
                </c:pt>
                <c:pt idx="54" c:formatCode="0.000">
                  <c:v>7.26947583911323</c:v>
                </c:pt>
                <c:pt idx="55" c:formatCode="0.000">
                  <c:v>8.60253755514431</c:v>
                </c:pt>
                <c:pt idx="56" c:formatCode="0.000">
                  <c:v>10.2405550167459</c:v>
                </c:pt>
                <c:pt idx="57" c:formatCode="0.000">
                  <c:v>12.2063209135456</c:v>
                </c:pt>
                <c:pt idx="58" c:formatCode="0.000">
                  <c:v>14.70082887988</c:v>
                </c:pt>
                <c:pt idx="59" c:formatCode="0.000">
                  <c:v>17.4412792424955</c:v>
                </c:pt>
                <c:pt idx="60" c:formatCode="0.000">
                  <c:v>20.5755202047887</c:v>
                </c:pt>
                <c:pt idx="61" c:formatCode="0.000">
                  <c:v>23.8969739016784</c:v>
                </c:pt>
                <c:pt idx="62" c:formatCode="0.000">
                  <c:v>27.3906204517199</c:v>
                </c:pt>
                <c:pt idx="63" c:formatCode="0.000">
                  <c:v>30.6928039087766</c:v>
                </c:pt>
                <c:pt idx="64" c:formatCode="0.000">
                  <c:v>34.1961969082452</c:v>
                </c:pt>
                <c:pt idx="65" c:formatCode="0.000">
                  <c:v>37.8192039998908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59826320"/>
        <c:axId val="-2103967776"/>
      </c:scatterChart>
      <c:valAx>
        <c:axId val="-2059826320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03967776"/>
        <c:crosses val="autoZero"/>
        <c:crossBetween val="midCat"/>
      </c:valAx>
      <c:valAx>
        <c:axId val="-210396777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59826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Shannxi!$G$48:$G$78</c:f>
              <c:numCache>
                <c:formatCode>0.000</c:formatCode>
                <c:ptCount val="31"/>
                <c:pt idx="0">
                  <c:v>1</c:v>
                </c:pt>
                <c:pt idx="1">
                  <c:v>1.17539835936341</c:v>
                </c:pt>
                <c:pt idx="2">
                  <c:v>1.36221830697302</c:v>
                </c:pt>
                <c:pt idx="3">
                  <c:v>1.53326980736079</c:v>
                </c:pt>
                <c:pt idx="4">
                  <c:v>1.68968741589844</c:v>
                </c:pt>
                <c:pt idx="5">
                  <c:v>1.81847740648322</c:v>
                </c:pt>
                <c:pt idx="6">
                  <c:v>1.9395350816356</c:v>
                </c:pt>
                <c:pt idx="7">
                  <c:v>2.05682620730943</c:v>
                </c:pt>
                <c:pt idx="8">
                  <c:v>2.17914977096454</c:v>
                </c:pt>
                <c:pt idx="9">
                  <c:v>2.32609859746743</c:v>
                </c:pt>
                <c:pt idx="10">
                  <c:v>2.49311022539706</c:v>
                </c:pt>
                <c:pt idx="11">
                  <c:v>2.6748561974943</c:v>
                </c:pt>
                <c:pt idx="12">
                  <c:v>2.87124698783392</c:v>
                </c:pt>
                <c:pt idx="13">
                  <c:v>3.11583660225456</c:v>
                </c:pt>
                <c:pt idx="14">
                  <c:v>3.41492324709578</c:v>
                </c:pt>
                <c:pt idx="15">
                  <c:v>3.77316114352073</c:v>
                </c:pt>
                <c:pt idx="16">
                  <c:v>4.18620071651303</c:v>
                </c:pt>
                <c:pt idx="17">
                  <c:v>4.63570491552207</c:v>
                </c:pt>
                <c:pt idx="18">
                  <c:v>5.16100751825778</c:v>
                </c:pt>
                <c:pt idx="19">
                  <c:v>5.79273799963544</c:v>
                </c:pt>
                <c:pt idx="20">
                  <c:v>6.5885549273584</c:v>
                </c:pt>
                <c:pt idx="21">
                  <c:v>7.61012287595927</c:v>
                </c:pt>
                <c:pt idx="22">
                  <c:v>8.95506430977792</c:v>
                </c:pt>
                <c:pt idx="23">
                  <c:v>10.7062713010065</c:v>
                </c:pt>
                <c:pt idx="24">
                  <c:v>12.8360074589033</c:v>
                </c:pt>
                <c:pt idx="25">
                  <c:v>15.4383472110305</c:v>
                </c:pt>
                <c:pt idx="26">
                  <c:v>18.4514812463833</c:v>
                </c:pt>
                <c:pt idx="27">
                  <c:v>21.7884139919735</c:v>
                </c:pt>
                <c:pt idx="28">
                  <c:v>25.4555379683872</c:v>
                </c:pt>
                <c:pt idx="29">
                  <c:v>29.343288228693</c:v>
                </c:pt>
                <c:pt idx="30">
                  <c:v>33.2124683044551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Shannxi!$AE$48:$AE$78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1.14881689159677</c:v>
                </c:pt>
                <c:pt idx="2">
                  <c:v>1.31107227352027</c:v>
                </c:pt>
                <c:pt idx="3">
                  <c:v>1.46880967322922</c:v>
                </c:pt>
                <c:pt idx="4">
                  <c:v>1.62214157706871</c:v>
                </c:pt>
                <c:pt idx="5">
                  <c:v>1.7615145718016</c:v>
                </c:pt>
                <c:pt idx="6">
                  <c:v>1.89789114159024</c:v>
                </c:pt>
                <c:pt idx="7">
                  <c:v>2.03484387648463</c:v>
                </c:pt>
                <c:pt idx="8">
                  <c:v>2.1789140794352</c:v>
                </c:pt>
                <c:pt idx="9">
                  <c:v>2.3411020461661</c:v>
                </c:pt>
                <c:pt idx="10">
                  <c:v>2.52033580768674</c:v>
                </c:pt>
                <c:pt idx="11">
                  <c:v>2.71433586590294</c:v>
                </c:pt>
                <c:pt idx="12">
                  <c:v>2.92396331343832</c:v>
                </c:pt>
                <c:pt idx="13">
                  <c:v>3.174582872897</c:v>
                </c:pt>
                <c:pt idx="14">
                  <c:v>3.47137242746671</c:v>
                </c:pt>
                <c:pt idx="15">
                  <c:v>3.81934029588615</c:v>
                </c:pt>
                <c:pt idx="16">
                  <c:v>4.21834027102827</c:v>
                </c:pt>
                <c:pt idx="17">
                  <c:v>4.65426594088729</c:v>
                </c:pt>
                <c:pt idx="18">
                  <c:v>5.15520958386113</c:v>
                </c:pt>
                <c:pt idx="19">
                  <c:v>5.74889107766579</c:v>
                </c:pt>
                <c:pt idx="20">
                  <c:v>6.4766140905612</c:v>
                </c:pt>
                <c:pt idx="21">
                  <c:v>7.38612847045137</c:v>
                </c:pt>
                <c:pt idx="22">
                  <c:v>8.56143738800123</c:v>
                </c:pt>
                <c:pt idx="23">
                  <c:v>10.0813322500349</c:v>
                </c:pt>
                <c:pt idx="24">
                  <c:v>11.9248885236619</c:v>
                </c:pt>
                <c:pt idx="25">
                  <c:v>14.1648195689425</c:v>
                </c:pt>
                <c:pt idx="26">
                  <c:v>16.7974359788154</c:v>
                </c:pt>
                <c:pt idx="27">
                  <c:v>19.7587195771616</c:v>
                </c:pt>
                <c:pt idx="28">
                  <c:v>23.0632877685163</c:v>
                </c:pt>
                <c:pt idx="29">
                  <c:v>26.6475140430738</c:v>
                </c:pt>
                <c:pt idx="30">
                  <c:v>30.3479259293466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Shannxi!$A$48:$A$78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Shannxi!$E$48:$E$78</c:f>
              <c:numCache>
                <c:formatCode>0.000</c:formatCode>
                <c:ptCount val="31"/>
                <c:pt idx="0">
                  <c:v>1</c:v>
                </c:pt>
                <c:pt idx="1">
                  <c:v>1.18919774010787</c:v>
                </c:pt>
                <c:pt idx="2">
                  <c:v>1.34463705429779</c:v>
                </c:pt>
                <c:pt idx="3">
                  <c:v>1.50614039528528</c:v>
                </c:pt>
                <c:pt idx="4">
                  <c:v>1.63611745049002</c:v>
                </c:pt>
                <c:pt idx="5">
                  <c:v>1.74888594260779</c:v>
                </c:pt>
                <c:pt idx="6">
                  <c:v>1.86405291200862</c:v>
                </c:pt>
                <c:pt idx="7">
                  <c:v>1.96934791563184</c:v>
                </c:pt>
                <c:pt idx="8">
                  <c:v>2.10222526726592</c:v>
                </c:pt>
                <c:pt idx="9">
                  <c:v>2.24839458643209</c:v>
                </c:pt>
                <c:pt idx="10">
                  <c:v>2.41504021811302</c:v>
                </c:pt>
                <c:pt idx="11">
                  <c:v>2.58475101614524</c:v>
                </c:pt>
                <c:pt idx="12">
                  <c:v>2.76877827411008</c:v>
                </c:pt>
                <c:pt idx="13">
                  <c:v>3.01202165813643</c:v>
                </c:pt>
                <c:pt idx="14">
                  <c:v>3.28818820552316</c:v>
                </c:pt>
                <c:pt idx="15">
                  <c:v>3.62849792855738</c:v>
                </c:pt>
                <c:pt idx="16">
                  <c:v>3.992406322778</c:v>
                </c:pt>
                <c:pt idx="17">
                  <c:v>4.40333966169204</c:v>
                </c:pt>
                <c:pt idx="18">
                  <c:v>4.91158226699913</c:v>
                </c:pt>
                <c:pt idx="19">
                  <c:v>5.49951141711862</c:v>
                </c:pt>
                <c:pt idx="20">
                  <c:v>6.28720726995003</c:v>
                </c:pt>
                <c:pt idx="21">
                  <c:v>7.27113301869085</c:v>
                </c:pt>
                <c:pt idx="22">
                  <c:v>8.60178396927939</c:v>
                </c:pt>
                <c:pt idx="23">
                  <c:v>10.2379460432637</c:v>
                </c:pt>
                <c:pt idx="24">
                  <c:v>12.2050739614956</c:v>
                </c:pt>
                <c:pt idx="25">
                  <c:v>14.6949194362976</c:v>
                </c:pt>
                <c:pt idx="26">
                  <c:v>17.433474641773</c:v>
                </c:pt>
                <c:pt idx="27">
                  <c:v>20.561085919606</c:v>
                </c:pt>
                <c:pt idx="28">
                  <c:v>23.8738169444514</c:v>
                </c:pt>
                <c:pt idx="29">
                  <c:v>27.3597714979622</c:v>
                </c:pt>
                <c:pt idx="30">
                  <c:v>30.6541156967691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Shannxi!$A$48:$A$78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Shannxi!$AX$48:$AX$78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1.18954506780836</c:v>
                </c:pt>
                <c:pt idx="2">
                  <c:v>1.34515365313365</c:v>
                </c:pt>
                <c:pt idx="3">
                  <c:v>1.50677373361077</c:v>
                </c:pt>
                <c:pt idx="4">
                  <c:v>1.63673908536817</c:v>
                </c:pt>
                <c:pt idx="5">
                  <c:v>1.74943117792079</c:v>
                </c:pt>
                <c:pt idx="6">
                  <c:v>1.86449895797834</c:v>
                </c:pt>
                <c:pt idx="7">
                  <c:v>1.96931679321681</c:v>
                </c:pt>
                <c:pt idx="8">
                  <c:v>2.10202878676822</c:v>
                </c:pt>
                <c:pt idx="9">
                  <c:v>2.24806929379495</c:v>
                </c:pt>
                <c:pt idx="10">
                  <c:v>2.41449957374142</c:v>
                </c:pt>
                <c:pt idx="11">
                  <c:v>2.58388843928678</c:v>
                </c:pt>
                <c:pt idx="12">
                  <c:v>2.7673065090371</c:v>
                </c:pt>
                <c:pt idx="13">
                  <c:v>3.00972864930827</c:v>
                </c:pt>
                <c:pt idx="14">
                  <c:v>3.28517078046278</c:v>
                </c:pt>
                <c:pt idx="15">
                  <c:v>3.62525270323501</c:v>
                </c:pt>
                <c:pt idx="16">
                  <c:v>3.98866958432142</c:v>
                </c:pt>
                <c:pt idx="17">
                  <c:v>4.39935355497215</c:v>
                </c:pt>
                <c:pt idx="18">
                  <c:v>4.90763287928402</c:v>
                </c:pt>
                <c:pt idx="19">
                  <c:v>5.49568162025269</c:v>
                </c:pt>
                <c:pt idx="20">
                  <c:v>6.28343528967032</c:v>
                </c:pt>
                <c:pt idx="21">
                  <c:v>7.26947583911323</c:v>
                </c:pt>
                <c:pt idx="22">
                  <c:v>8.60253755514431</c:v>
                </c:pt>
                <c:pt idx="23">
                  <c:v>10.2405550167459</c:v>
                </c:pt>
                <c:pt idx="24">
                  <c:v>12.2063209135456</c:v>
                </c:pt>
                <c:pt idx="25">
                  <c:v>14.70082887988</c:v>
                </c:pt>
                <c:pt idx="26">
                  <c:v>17.4412792424955</c:v>
                </c:pt>
                <c:pt idx="27">
                  <c:v>20.5755202047887</c:v>
                </c:pt>
                <c:pt idx="28">
                  <c:v>23.8969739016784</c:v>
                </c:pt>
                <c:pt idx="29">
                  <c:v>27.3906204517199</c:v>
                </c:pt>
                <c:pt idx="30">
                  <c:v>30.6928039087766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6146160"/>
        <c:axId val="-2062089600"/>
      </c:scatterChart>
      <c:valAx>
        <c:axId val="-2136146160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62089600"/>
        <c:crosses val="autoZero"/>
        <c:crossBetween val="midCat"/>
      </c:valAx>
      <c:valAx>
        <c:axId val="-206208960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36146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Shandong!$B$15:$B$93</c:f>
              <c:numCache>
                <c:formatCode>0.0</c:formatCode>
                <c:ptCount val="79"/>
                <c:pt idx="0">
                  <c:v>2.20379052228596</c:v>
                </c:pt>
                <c:pt idx="1">
                  <c:v>2.8275384959863</c:v>
                </c:pt>
                <c:pt idx="2">
                  <c:v>3.55308483086647</c:v>
                </c:pt>
                <c:pt idx="3">
                  <c:v>4.52882689438592</c:v>
                </c:pt>
                <c:pt idx="4">
                  <c:v>5.79055986246612</c:v>
                </c:pt>
                <c:pt idx="5">
                  <c:v>7.00141711695477</c:v>
                </c:pt>
                <c:pt idx="6">
                  <c:v>8.6875249160182</c:v>
                </c:pt>
                <c:pt idx="7">
                  <c:v>10.8126516931027</c:v>
                </c:pt>
                <c:pt idx="8">
                  <c:v>13.0090132618258</c:v>
                </c:pt>
                <c:pt idx="9">
                  <c:v>13.2170042643951</c:v>
                </c:pt>
                <c:pt idx="10">
                  <c:v>13.2985047615796</c:v>
                </c:pt>
                <c:pt idx="11">
                  <c:v>13.3120480732837</c:v>
                </c:pt>
                <c:pt idx="12">
                  <c:v>13.6295674497963</c:v>
                </c:pt>
                <c:pt idx="13">
                  <c:v>14.3434829364176</c:v>
                </c:pt>
                <c:pt idx="14">
                  <c:v>15.616369920143</c:v>
                </c:pt>
                <c:pt idx="15">
                  <c:v>16.6145332204888</c:v>
                </c:pt>
                <c:pt idx="16">
                  <c:v>17.3584752981816</c:v>
                </c:pt>
                <c:pt idx="17">
                  <c:v>18.6313287779468</c:v>
                </c:pt>
                <c:pt idx="18">
                  <c:v>20.19263206706</c:v>
                </c:pt>
                <c:pt idx="19">
                  <c:v>21.9718633712698</c:v>
                </c:pt>
                <c:pt idx="20">
                  <c:v>23.7786053248298</c:v>
                </c:pt>
                <c:pt idx="21">
                  <c:v>25.6851992819336</c:v>
                </c:pt>
                <c:pt idx="22">
                  <c:v>27.2981596283574</c:v>
                </c:pt>
                <c:pt idx="23">
                  <c:v>31.5321565095044</c:v>
                </c:pt>
                <c:pt idx="24">
                  <c:v>35.5953656840414</c:v>
                </c:pt>
                <c:pt idx="25">
                  <c:v>40.6574838604763</c:v>
                </c:pt>
                <c:pt idx="26">
                  <c:v>46.0572745938061</c:v>
                </c:pt>
                <c:pt idx="27">
                  <c:v>51.242638558171</c:v>
                </c:pt>
                <c:pt idx="28">
                  <c:v>56.47814725947</c:v>
                </c:pt>
                <c:pt idx="29">
                  <c:v>61.8406816898057</c:v>
                </c:pt>
                <c:pt idx="30">
                  <c:v>68.9448848995753</c:v>
                </c:pt>
                <c:pt idx="31">
                  <c:v>76.7442719704808</c:v>
                </c:pt>
                <c:pt idx="32">
                  <c:v>87.3526338088515</c:v>
                </c:pt>
                <c:pt idx="33">
                  <c:v>100.493343161988</c:v>
                </c:pt>
                <c:pt idx="34">
                  <c:v>114.518935477052</c:v>
                </c:pt>
                <c:pt idx="35">
                  <c:v>131.724532198693</c:v>
                </c:pt>
                <c:pt idx="36">
                  <c:v>148.163982974041</c:v>
                </c:pt>
                <c:pt idx="37">
                  <c:v>161.644141429702</c:v>
                </c:pt>
                <c:pt idx="38">
                  <c:v>175.520656488539</c:v>
                </c:pt>
                <c:pt idx="39">
                  <c:v>193.29339809978</c:v>
                </c:pt>
                <c:pt idx="40">
                  <c:v>214.073933360164</c:v>
                </c:pt>
                <c:pt idx="41">
                  <c:v>237.165673168071</c:v>
                </c:pt>
                <c:pt idx="42">
                  <c:v>260.458010168558</c:v>
                </c:pt>
                <c:pt idx="43">
                  <c:v>287.01652170769</c:v>
                </c:pt>
                <c:pt idx="44">
                  <c:v>318.825587718189</c:v>
                </c:pt>
                <c:pt idx="45">
                  <c:v>355.80574782309</c:v>
                </c:pt>
                <c:pt idx="46">
                  <c:v>399.442392293303</c:v>
                </c:pt>
                <c:pt idx="47">
                  <c:v>449.683047327462</c:v>
                </c:pt>
                <c:pt idx="48">
                  <c:v>509.205207053732</c:v>
                </c:pt>
                <c:pt idx="49">
                  <c:v>573.752574059276</c:v>
                </c:pt>
                <c:pt idx="50">
                  <c:v>651.938075596379</c:v>
                </c:pt>
                <c:pt idx="51">
                  <c:v>748.756796222927</c:v>
                </c:pt>
                <c:pt idx="52">
                  <c:v>874.546716209288</c:v>
                </c:pt>
                <c:pt idx="53">
                  <c:v>1041.01388678019</c:v>
                </c:pt>
                <c:pt idx="54">
                  <c:v>1240.10284755573</c:v>
                </c:pt>
                <c:pt idx="55">
                  <c:v>1455.10687771316</c:v>
                </c:pt>
                <c:pt idx="56">
                  <c:v>1689.36785198271</c:v>
                </c:pt>
                <c:pt idx="57">
                  <c:v>1980.32364330618</c:v>
                </c:pt>
                <c:pt idx="58">
                  <c:v>2301.74787934787</c:v>
                </c:pt>
                <c:pt idx="59">
                  <c:v>2646.93053553356</c:v>
                </c:pt>
                <c:pt idx="60">
                  <c:v>3012.10220199956</c:v>
                </c:pt>
                <c:pt idx="61">
                  <c:v>3396.9239627974</c:v>
                </c:pt>
                <c:pt idx="62">
                  <c:v>3792.479009195</c:v>
                </c:pt>
                <c:pt idx="63">
                  <c:v>4234.351197955</c:v>
                </c:pt>
                <c:pt idx="64">
                  <c:v>4650.75316388003</c:v>
                </c:pt>
                <c:pt idx="65">
                  <c:v>4982.02159430879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Shandong!$Z$15:$Z$93</c:f>
              <c:numCache>
                <c:formatCode>0.0</c:formatCode>
                <c:ptCount val="79"/>
                <c:pt idx="0">
                  <c:v>2.17906733055707</c:v>
                </c:pt>
                <c:pt idx="1">
                  <c:v>2.90638971526512</c:v>
                </c:pt>
                <c:pt idx="2">
                  <c:v>3.75786703488242</c:v>
                </c:pt>
                <c:pt idx="3">
                  <c:v>4.88743315385253</c:v>
                </c:pt>
                <c:pt idx="4">
                  <c:v>6.33988404823962</c:v>
                </c:pt>
                <c:pt idx="5">
                  <c:v>7.78005423896357</c:v>
                </c:pt>
                <c:pt idx="6">
                  <c:v>9.73959788583156</c:v>
                </c:pt>
                <c:pt idx="7">
                  <c:v>12.1978588789896</c:v>
                </c:pt>
                <c:pt idx="8">
                  <c:v>14.7925558620192</c:v>
                </c:pt>
                <c:pt idx="9">
                  <c:v>15.4162433119547</c:v>
                </c:pt>
                <c:pt idx="10">
                  <c:v>15.8820975293863</c:v>
                </c:pt>
                <c:pt idx="11">
                  <c:v>16.2454111026329</c:v>
                </c:pt>
                <c:pt idx="12">
                  <c:v>16.8847917418823</c:v>
                </c:pt>
                <c:pt idx="13">
                  <c:v>17.9093249246899</c:v>
                </c:pt>
                <c:pt idx="14">
                  <c:v>19.5029483572309</c:v>
                </c:pt>
                <c:pt idx="15">
                  <c:v>20.8373386551952</c:v>
                </c:pt>
                <c:pt idx="16">
                  <c:v>21.9203628156266</c:v>
                </c:pt>
                <c:pt idx="17">
                  <c:v>23.541219893928</c:v>
                </c:pt>
                <c:pt idx="18">
                  <c:v>25.4770056734557</c:v>
                </c:pt>
                <c:pt idx="19">
                  <c:v>27.6664831778175</c:v>
                </c:pt>
                <c:pt idx="20">
                  <c:v>29.9217598850738</c:v>
                </c:pt>
                <c:pt idx="21">
                  <c:v>32.3144388808293</c:v>
                </c:pt>
                <c:pt idx="22">
                  <c:v>34.4426837352749</c:v>
                </c:pt>
                <c:pt idx="23">
                  <c:v>39.2686083311954</c:v>
                </c:pt>
                <c:pt idx="24">
                  <c:v>44.0462829627485</c:v>
                </c:pt>
                <c:pt idx="25">
                  <c:v>49.9512810345887</c:v>
                </c:pt>
                <c:pt idx="26">
                  <c:v>56.33840410611</c:v>
                </c:pt>
                <c:pt idx="27">
                  <c:v>62.642901607173</c:v>
                </c:pt>
                <c:pt idx="28">
                  <c:v>69.1108662680203</c:v>
                </c:pt>
                <c:pt idx="29">
                  <c:v>75.8094570003425</c:v>
                </c:pt>
                <c:pt idx="30">
                  <c:v>84.3819298463068</c:v>
                </c:pt>
                <c:pt idx="31">
                  <c:v>93.8207515668673</c:v>
                </c:pt>
                <c:pt idx="32">
                  <c:v>106.2993580413</c:v>
                </c:pt>
                <c:pt idx="33">
                  <c:v>121.63686282762</c:v>
                </c:pt>
                <c:pt idx="34">
                  <c:v>138.230410051323</c:v>
                </c:pt>
                <c:pt idx="35">
                  <c:v>158.429927933091</c:v>
                </c:pt>
                <c:pt idx="36">
                  <c:v>178.301525634474</c:v>
                </c:pt>
                <c:pt idx="37">
                  <c:v>195.524090373836</c:v>
                </c:pt>
                <c:pt idx="38">
                  <c:v>213.360311502301</c:v>
                </c:pt>
                <c:pt idx="39">
                  <c:v>235.387015340038</c:v>
                </c:pt>
                <c:pt idx="40">
                  <c:v>260.851799098994</c:v>
                </c:pt>
                <c:pt idx="41">
                  <c:v>289.141051142106</c:v>
                </c:pt>
                <c:pt idx="42">
                  <c:v>318.157823719529</c:v>
                </c:pt>
                <c:pt idx="43">
                  <c:v>350.992339814627</c:v>
                </c:pt>
                <c:pt idx="44">
                  <c:v>389.755593582315</c:v>
                </c:pt>
                <c:pt idx="45">
                  <c:v>434.530828338996</c:v>
                </c:pt>
                <c:pt idx="46">
                  <c:v>486.988862781401</c:v>
                </c:pt>
                <c:pt idx="47">
                  <c:v>547.284512358454</c:v>
                </c:pt>
                <c:pt idx="48">
                  <c:v>618.354140794104</c:v>
                </c:pt>
                <c:pt idx="49">
                  <c:v>696.13444325442</c:v>
                </c:pt>
                <c:pt idx="50">
                  <c:v>789.505627114969</c:v>
                </c:pt>
                <c:pt idx="51">
                  <c:v>904.024266599849</c:v>
                </c:pt>
                <c:pt idx="52">
                  <c:v>1050.94343399572</c:v>
                </c:pt>
                <c:pt idx="53">
                  <c:v>1243.37465708405</c:v>
                </c:pt>
                <c:pt idx="54">
                  <c:v>1474.60532090187</c:v>
                </c:pt>
                <c:pt idx="55">
                  <c:v>1728.43454333356</c:v>
                </c:pt>
                <c:pt idx="56">
                  <c:v>2008.17929173739</c:v>
                </c:pt>
                <c:pt idx="57">
                  <c:v>2352.24308877156</c:v>
                </c:pt>
                <c:pt idx="58">
                  <c:v>2735.45887407263</c:v>
                </c:pt>
                <c:pt idx="59">
                  <c:v>3151.27974749156</c:v>
                </c:pt>
                <c:pt idx="60">
                  <c:v>3595.73065192818</c:v>
                </c:pt>
                <c:pt idx="61">
                  <c:v>4067.96791898247</c:v>
                </c:pt>
                <c:pt idx="62">
                  <c:v>4558.24307103133</c:v>
                </c:pt>
                <c:pt idx="63">
                  <c:v>5102.52816180341</c:v>
                </c:pt>
                <c:pt idx="64">
                  <c:v>5628.41492029646</c:v>
                </c:pt>
                <c:pt idx="65">
                  <c:v>6071.06589808706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Shandong!$AU$15:$AU$93</c:f>
              <c:numCache>
                <c:formatCode>0.0</c:formatCode>
                <c:ptCount val="79"/>
                <c:pt idx="0">
                  <c:v>2.13501559892727</c:v>
                </c:pt>
                <c:pt idx="1">
                  <c:v>2.76336537359581</c:v>
                </c:pt>
                <c:pt idx="2">
                  <c:v>3.49290675880922</c:v>
                </c:pt>
                <c:pt idx="3">
                  <c:v>4.47204253106837</c:v>
                </c:pt>
                <c:pt idx="4">
                  <c:v>5.73654650641142</c:v>
                </c:pt>
                <c:pt idx="5">
                  <c:v>6.94955803564581</c:v>
                </c:pt>
                <c:pt idx="6">
                  <c:v>8.63718253310857</c:v>
                </c:pt>
                <c:pt idx="7">
                  <c:v>10.7631074932337</c:v>
                </c:pt>
                <c:pt idx="8">
                  <c:v>12.9595076776922</c:v>
                </c:pt>
                <c:pt idx="9">
                  <c:v>13.1670068759979</c:v>
                </c:pt>
                <c:pt idx="10">
                  <c:v>13.2477341980932</c:v>
                </c:pt>
                <c:pt idx="11">
                  <c:v>13.2602529947846</c:v>
                </c:pt>
                <c:pt idx="12">
                  <c:v>13.576475640071</c:v>
                </c:pt>
                <c:pt idx="13">
                  <c:v>14.2887460345279</c:v>
                </c:pt>
                <c:pt idx="14">
                  <c:v>15.5595314121597</c:v>
                </c:pt>
                <c:pt idx="15">
                  <c:v>16.5551039110794</c:v>
                </c:pt>
                <c:pt idx="16">
                  <c:v>17.2960259153409</c:v>
                </c:pt>
                <c:pt idx="17">
                  <c:v>18.5653940218435</c:v>
                </c:pt>
                <c:pt idx="18">
                  <c:v>20.1226447468448</c:v>
                </c:pt>
                <c:pt idx="19">
                  <c:v>21.897188424727</c:v>
                </c:pt>
                <c:pt idx="20">
                  <c:v>23.6985682478041</c:v>
                </c:pt>
                <c:pt idx="21">
                  <c:v>25.5990977033043</c:v>
                </c:pt>
                <c:pt idx="22">
                  <c:v>27.2052997517009</c:v>
                </c:pt>
                <c:pt idx="23">
                  <c:v>31.4315453926733</c:v>
                </c:pt>
                <c:pt idx="24">
                  <c:v>35.4856922841943</c:v>
                </c:pt>
                <c:pt idx="25">
                  <c:v>40.5373089918759</c:v>
                </c:pt>
                <c:pt idx="26">
                  <c:v>45.9249634716139</c:v>
                </c:pt>
                <c:pt idx="27">
                  <c:v>51.0965035250698</c:v>
                </c:pt>
                <c:pt idx="28">
                  <c:v>56.3164778254836</c:v>
                </c:pt>
                <c:pt idx="29">
                  <c:v>61.6616974107575</c:v>
                </c:pt>
                <c:pt idx="30">
                  <c:v>68.7465187563587</c:v>
                </c:pt>
                <c:pt idx="31">
                  <c:v>76.5242902530719</c:v>
                </c:pt>
                <c:pt idx="32">
                  <c:v>87.1085730785537</c:v>
                </c:pt>
                <c:pt idx="33">
                  <c:v>100.221964618272</c:v>
                </c:pt>
                <c:pt idx="34">
                  <c:v>114.216416638589</c:v>
                </c:pt>
                <c:pt idx="35">
                  <c:v>131.386540420969</c:v>
                </c:pt>
                <c:pt idx="36">
                  <c:v>147.78585467285</c:v>
                </c:pt>
                <c:pt idx="37">
                  <c:v>161.22164051417</c:v>
                </c:pt>
                <c:pt idx="38">
                  <c:v>175.049906942389</c:v>
                </c:pt>
                <c:pt idx="39">
                  <c:v>192.769809131053</c:v>
                </c:pt>
                <c:pt idx="40">
                  <c:v>213.491281455678</c:v>
                </c:pt>
                <c:pt idx="41">
                  <c:v>236.515983970132</c:v>
                </c:pt>
                <c:pt idx="42">
                  <c:v>259.732037217094</c:v>
                </c:pt>
                <c:pt idx="43">
                  <c:v>286.203998795822</c:v>
                </c:pt>
                <c:pt idx="44">
                  <c:v>317.914768239306</c:v>
                </c:pt>
                <c:pt idx="45">
                  <c:v>354.783063897515</c:v>
                </c:pt>
                <c:pt idx="46">
                  <c:v>398.291953315547</c:v>
                </c:pt>
                <c:pt idx="47">
                  <c:v>448.385914637487</c:v>
                </c:pt>
                <c:pt idx="48">
                  <c:v>507.738541340569</c:v>
                </c:pt>
                <c:pt idx="49">
                  <c:v>572.089824648951</c:v>
                </c:pt>
                <c:pt idx="50">
                  <c:v>650.048109318978</c:v>
                </c:pt>
                <c:pt idx="51">
                  <c:v>746.601178805503</c:v>
                </c:pt>
                <c:pt idx="52">
                  <c:v>872.075708424499</c:v>
                </c:pt>
                <c:pt idx="53">
                  <c:v>1038.16088127807</c:v>
                </c:pt>
                <c:pt idx="54">
                  <c:v>1236.78302484722</c:v>
                </c:pt>
                <c:pt idx="55">
                  <c:v>1451.2221507469</c:v>
                </c:pt>
                <c:pt idx="56">
                  <c:v>1684.81034275092</c:v>
                </c:pt>
                <c:pt idx="57">
                  <c:v>1974.96702678731</c:v>
                </c:pt>
                <c:pt idx="58">
                  <c:v>2295.44520455276</c:v>
                </c:pt>
                <c:pt idx="59">
                  <c:v>2639.51715154266</c:v>
                </c:pt>
                <c:pt idx="60">
                  <c:v>3003.39718421878</c:v>
                </c:pt>
                <c:pt idx="61">
                  <c:v>3386.73349900391</c:v>
                </c:pt>
                <c:pt idx="62">
                  <c:v>3780.59980052127</c:v>
                </c:pt>
                <c:pt idx="63">
                  <c:v>4220.55492626367</c:v>
                </c:pt>
                <c:pt idx="64">
                  <c:v>4634.79253609026</c:v>
                </c:pt>
                <c:pt idx="65">
                  <c:v>4963.68046657668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5232336"/>
        <c:axId val="-2049165792"/>
      </c:scatterChart>
      <c:valAx>
        <c:axId val="-210523233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49165792"/>
        <c:crosses val="autoZero"/>
        <c:crossBetween val="midCat"/>
      </c:valAx>
      <c:valAx>
        <c:axId val="-204916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05232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Shandong!$C$15:$C$93</c:f>
              <c:numCache>
                <c:formatCode>0.0</c:formatCode>
                <c:ptCount val="79"/>
                <c:pt idx="0">
                  <c:v>1.89445593460353</c:v>
                </c:pt>
                <c:pt idx="1">
                  <c:v>2.48903074137359</c:v>
                </c:pt>
                <c:pt idx="2">
                  <c:v>3.15208476269341</c:v>
                </c:pt>
                <c:pt idx="3">
                  <c:v>4.09887648696876</c:v>
                </c:pt>
                <c:pt idx="4">
                  <c:v>5.04549196755026</c:v>
                </c:pt>
                <c:pt idx="5">
                  <c:v>6.16930609083138</c:v>
                </c:pt>
                <c:pt idx="6">
                  <c:v>6.07176013320605</c:v>
                </c:pt>
                <c:pt idx="7">
                  <c:v>7.574357742029</c:v>
                </c:pt>
                <c:pt idx="8">
                  <c:v>9.75376321934733</c:v>
                </c:pt>
                <c:pt idx="9">
                  <c:v>11.2348450730711</c:v>
                </c:pt>
                <c:pt idx="10">
                  <c:v>11.9660102435322</c:v>
                </c:pt>
                <c:pt idx="11">
                  <c:v>11.3683700580389</c:v>
                </c:pt>
                <c:pt idx="12">
                  <c:v>10.3005689949265</c:v>
                </c:pt>
                <c:pt idx="13">
                  <c:v>12.5399933469201</c:v>
                </c:pt>
                <c:pt idx="14">
                  <c:v>12.1603080732677</c:v>
                </c:pt>
                <c:pt idx="15">
                  <c:v>12.795975118142</c:v>
                </c:pt>
                <c:pt idx="16">
                  <c:v>13.5454204667517</c:v>
                </c:pt>
                <c:pt idx="17">
                  <c:v>14.6607663850643</c:v>
                </c:pt>
                <c:pt idx="18">
                  <c:v>16.0852409216266</c:v>
                </c:pt>
                <c:pt idx="19">
                  <c:v>15.9687121096111</c:v>
                </c:pt>
                <c:pt idx="20">
                  <c:v>16.7651765891572</c:v>
                </c:pt>
                <c:pt idx="21">
                  <c:v>18.0994374346873</c:v>
                </c:pt>
                <c:pt idx="22">
                  <c:v>19.4421010121181</c:v>
                </c:pt>
                <c:pt idx="23">
                  <c:v>21.9680190944731</c:v>
                </c:pt>
                <c:pt idx="24">
                  <c:v>26.0904865706372</c:v>
                </c:pt>
                <c:pt idx="25">
                  <c:v>29.7597320106326</c:v>
                </c:pt>
                <c:pt idx="26">
                  <c:v>34.5597297769983</c:v>
                </c:pt>
                <c:pt idx="27">
                  <c:v>39.6677908806031</c:v>
                </c:pt>
                <c:pt idx="28">
                  <c:v>45.4534105180912</c:v>
                </c:pt>
                <c:pt idx="29">
                  <c:v>54.2133649275339</c:v>
                </c:pt>
                <c:pt idx="30">
                  <c:v>61.2421056799534</c:v>
                </c:pt>
                <c:pt idx="31">
                  <c:v>73.0237954159504</c:v>
                </c:pt>
                <c:pt idx="32">
                  <c:v>83.0933624816957</c:v>
                </c:pt>
                <c:pt idx="33">
                  <c:v>100.493343161988</c:v>
                </c:pt>
                <c:pt idx="34">
                  <c:v>123.510516046048</c:v>
                </c:pt>
                <c:pt idx="35">
                  <c:v>150.669682631552</c:v>
                </c:pt>
                <c:pt idx="36">
                  <c:v>190.523426150125</c:v>
                </c:pt>
                <c:pt idx="37">
                  <c:v>223.228990231013</c:v>
                </c:pt>
                <c:pt idx="38">
                  <c:v>284.438825771528</c:v>
                </c:pt>
                <c:pt idx="39">
                  <c:v>356.171938053234</c:v>
                </c:pt>
                <c:pt idx="40">
                  <c:v>475.876090511927</c:v>
                </c:pt>
                <c:pt idx="41">
                  <c:v>645.707606617348</c:v>
                </c:pt>
                <c:pt idx="42">
                  <c:v>826.168939883612</c:v>
                </c:pt>
                <c:pt idx="43">
                  <c:v>965.36525991042</c:v>
                </c:pt>
                <c:pt idx="44">
                  <c:v>1104.0866778386</c:v>
                </c:pt>
                <c:pt idx="45">
                  <c:v>1236.13638326185</c:v>
                </c:pt>
                <c:pt idx="46">
                  <c:v>1378.48180289535</c:v>
                </c:pt>
                <c:pt idx="47">
                  <c:v>1548.03718674534</c:v>
                </c:pt>
                <c:pt idx="48">
                  <c:v>1800.9940768005</c:v>
                </c:pt>
                <c:pt idx="49">
                  <c:v>2059.03440913342</c:v>
                </c:pt>
                <c:pt idx="50">
                  <c:v>2361.58620206228</c:v>
                </c:pt>
                <c:pt idx="51">
                  <c:v>2787.74963118206</c:v>
                </c:pt>
                <c:pt idx="52">
                  <c:v>3492.98673807227</c:v>
                </c:pt>
                <c:pt idx="53">
                  <c:v>4234.04163014355</c:v>
                </c:pt>
                <c:pt idx="54">
                  <c:v>5074.87676812106</c:v>
                </c:pt>
                <c:pt idx="55">
                  <c:v>6155.85753111784</c:v>
                </c:pt>
                <c:pt idx="56">
                  <c:v>7681.68454372174</c:v>
                </c:pt>
                <c:pt idx="57">
                  <c:v>8627.35964747369</c:v>
                </c:pt>
                <c:pt idx="58">
                  <c:v>10379.8837615836</c:v>
                </c:pt>
                <c:pt idx="59">
                  <c:v>12764.0920279691</c:v>
                </c:pt>
                <c:pt idx="60">
                  <c:v>14614.1301921113</c:v>
                </c:pt>
                <c:pt idx="61">
                  <c:v>16513.8588069131</c:v>
                </c:pt>
                <c:pt idx="62">
                  <c:v>18496.8354175308</c:v>
                </c:pt>
                <c:pt idx="63">
                  <c:v>20023.9034305141</c:v>
                </c:pt>
                <c:pt idx="64">
                  <c:v>21732.4298944888</c:v>
                </c:pt>
                <c:pt idx="65">
                  <c:v>24916.7155722099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Shandong!$AA$15:$AA$93</c:f>
              <c:numCache>
                <c:formatCode>0.0</c:formatCode>
                <c:ptCount val="79"/>
                <c:pt idx="0">
                  <c:v>1.87320300842044</c:v>
                </c:pt>
                <c:pt idx="1">
                  <c:v>2.55844203641285</c:v>
                </c:pt>
                <c:pt idx="2">
                  <c:v>3.33375530974647</c:v>
                </c:pt>
                <c:pt idx="3">
                  <c:v>4.42343796818361</c:v>
                </c:pt>
                <c:pt idx="4">
                  <c:v>5.52413493692298</c:v>
                </c:pt>
                <c:pt idx="5">
                  <c:v>6.85540301365629</c:v>
                </c:pt>
                <c:pt idx="6">
                  <c:v>6.8070598620803</c:v>
                </c:pt>
                <c:pt idx="7">
                  <c:v>8.54470757577321</c:v>
                </c:pt>
                <c:pt idx="8">
                  <c:v>11.0910093166323</c:v>
                </c:pt>
                <c:pt idx="9">
                  <c:v>13.1042633984128</c:v>
                </c:pt>
                <c:pt idx="10">
                  <c:v>14.2907300581994</c:v>
                </c:pt>
                <c:pt idx="11">
                  <c:v>13.8734358637384</c:v>
                </c:pt>
                <c:pt idx="12">
                  <c:v>12.7607103411651</c:v>
                </c:pt>
                <c:pt idx="13">
                  <c:v>15.6574812686</c:v>
                </c:pt>
                <c:pt idx="14">
                  <c:v>15.1867470848685</c:v>
                </c:pt>
                <c:pt idx="15">
                  <c:v>16.0482430304672</c:v>
                </c:pt>
                <c:pt idx="16">
                  <c:v>17.1052195553439</c:v>
                </c:pt>
                <c:pt idx="17">
                  <c:v>18.5243000860372</c:v>
                </c:pt>
                <c:pt idx="18">
                  <c:v>20.2947180366691</c:v>
                </c:pt>
                <c:pt idx="19">
                  <c:v>20.1074482162335</c:v>
                </c:pt>
                <c:pt idx="20">
                  <c:v>21.096426029991</c:v>
                </c:pt>
                <c:pt idx="21">
                  <c:v>22.7708244869247</c:v>
                </c:pt>
                <c:pt idx="22">
                  <c:v>24.5305231351212</c:v>
                </c:pt>
                <c:pt idx="23">
                  <c:v>27.3578985114153</c:v>
                </c:pt>
                <c:pt idx="24">
                  <c:v>32.2847913497148</c:v>
                </c:pt>
                <c:pt idx="25">
                  <c:v>36.5624381055768</c:v>
                </c:pt>
                <c:pt idx="26">
                  <c:v>42.2743212477522</c:v>
                </c:pt>
                <c:pt idx="27">
                  <c:v>48.4929268091191</c:v>
                </c:pt>
                <c:pt idx="28">
                  <c:v>55.620177505283</c:v>
                </c:pt>
                <c:pt idx="29">
                  <c:v>66.4592569974089</c:v>
                </c:pt>
                <c:pt idx="30">
                  <c:v>74.9544664938264</c:v>
                </c:pt>
                <c:pt idx="31">
                  <c:v>89.2724263619946</c:v>
                </c:pt>
                <c:pt idx="32">
                  <c:v>101.116253788357</c:v>
                </c:pt>
                <c:pt idx="33">
                  <c:v>121.63686282762</c:v>
                </c:pt>
                <c:pt idx="34">
                  <c:v>149.083723207651</c:v>
                </c:pt>
                <c:pt idx="35">
                  <c:v>181.215955468432</c:v>
                </c:pt>
                <c:pt idx="36">
                  <c:v>229.277162167179</c:v>
                </c:pt>
                <c:pt idx="37">
                  <c:v>270.016870849416</c:v>
                </c:pt>
                <c:pt idx="38">
                  <c:v>345.759625585293</c:v>
                </c:pt>
                <c:pt idx="39">
                  <c:v>433.93273117947</c:v>
                </c:pt>
                <c:pt idx="40">
                  <c:v>580.521556467177</c:v>
                </c:pt>
                <c:pt idx="41">
                  <c:v>788.621846683224</c:v>
                </c:pt>
                <c:pt idx="42">
                  <c:v>1012.21188582186</c:v>
                </c:pt>
                <c:pt idx="43">
                  <c:v>1184.13525574289</c:v>
                </c:pt>
                <c:pt idx="44">
                  <c:v>1354.02415708432</c:v>
                </c:pt>
                <c:pt idx="45">
                  <c:v>1514.66058429589</c:v>
                </c:pt>
                <c:pt idx="46">
                  <c:v>1686.66890805076</c:v>
                </c:pt>
                <c:pt idx="47">
                  <c:v>1891.73146097033</c:v>
                </c:pt>
                <c:pt idx="48">
                  <c:v>2197.63569889062</c:v>
                </c:pt>
                <c:pt idx="49">
                  <c:v>2511.50710877893</c:v>
                </c:pt>
                <c:pt idx="50">
                  <c:v>2875.96550964166</c:v>
                </c:pt>
                <c:pt idx="51">
                  <c:v>3385.93093057422</c:v>
                </c:pt>
                <c:pt idx="52">
                  <c:v>4225.34394085117</c:v>
                </c:pt>
                <c:pt idx="53">
                  <c:v>5091.39115481349</c:v>
                </c:pt>
                <c:pt idx="54">
                  <c:v>6074.06147085476</c:v>
                </c:pt>
                <c:pt idx="55">
                  <c:v>7356.73775525605</c:v>
                </c:pt>
                <c:pt idx="56">
                  <c:v>9182.43113308426</c:v>
                </c:pt>
                <c:pt idx="57">
                  <c:v>10293.1770294772</c:v>
                </c:pt>
                <c:pt idx="58">
                  <c:v>12379.9057227373</c:v>
                </c:pt>
                <c:pt idx="59">
                  <c:v>15244.1106662393</c:v>
                </c:pt>
                <c:pt idx="60">
                  <c:v>17488.1267050517</c:v>
                </c:pt>
                <c:pt idx="61">
                  <c:v>19812.0269059563</c:v>
                </c:pt>
                <c:pt idx="62">
                  <c:v>22256.4529095042</c:v>
                </c:pt>
                <c:pt idx="63">
                  <c:v>24171.8211705928</c:v>
                </c:pt>
                <c:pt idx="64">
                  <c:v>26355.978671573</c:v>
                </c:pt>
                <c:pt idx="65">
                  <c:v>30404.7226050207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Shandong!$AV$15:$AV$93</c:f>
              <c:numCache>
                <c:formatCode>0.0</c:formatCode>
                <c:ptCount val="79"/>
                <c:pt idx="0">
                  <c:v>1.83533458872642</c:v>
                </c:pt>
                <c:pt idx="1">
                  <c:v>2.43254030821889</c:v>
                </c:pt>
                <c:pt idx="2">
                  <c:v>3.09869836945785</c:v>
                </c:pt>
                <c:pt idx="3">
                  <c:v>4.0474830252495</c:v>
                </c:pt>
                <c:pt idx="4">
                  <c:v>4.99842847790725</c:v>
                </c:pt>
                <c:pt idx="5">
                  <c:v>6.12361040653776</c:v>
                </c:pt>
                <c:pt idx="6">
                  <c:v>6.03657555802311</c:v>
                </c:pt>
                <c:pt idx="7">
                  <c:v>7.53965159366667</c:v>
                </c:pt>
                <c:pt idx="8">
                  <c:v>9.71664543524208</c:v>
                </c:pt>
                <c:pt idx="9">
                  <c:v>11.1923458121596</c:v>
                </c:pt>
                <c:pt idx="10">
                  <c:v>11.9203268307245</c:v>
                </c:pt>
                <c:pt idx="11">
                  <c:v>11.3241375239974</c:v>
                </c:pt>
                <c:pt idx="12">
                  <c:v>10.2604447685961</c:v>
                </c:pt>
                <c:pt idx="13">
                  <c:v>12.4921388342769</c:v>
                </c:pt>
                <c:pt idx="14">
                  <c:v>12.1160485064775</c:v>
                </c:pt>
                <c:pt idx="15">
                  <c:v>12.7502045897497</c:v>
                </c:pt>
                <c:pt idx="16">
                  <c:v>13.4966890468582</c:v>
                </c:pt>
                <c:pt idx="17">
                  <c:v>14.6088831260972</c:v>
                </c:pt>
                <c:pt idx="18">
                  <c:v>16.0294897494475</c:v>
                </c:pt>
                <c:pt idx="19">
                  <c:v>15.914439847719</c:v>
                </c:pt>
                <c:pt idx="20">
                  <c:v>16.7087462093395</c:v>
                </c:pt>
                <c:pt idx="21">
                  <c:v>18.0387647446169</c:v>
                </c:pt>
                <c:pt idx="22">
                  <c:v>19.3759650115046</c:v>
                </c:pt>
                <c:pt idx="23">
                  <c:v>21.8979247152639</c:v>
                </c:pt>
                <c:pt idx="24">
                  <c:v>26.0100987923161</c:v>
                </c:pt>
                <c:pt idx="25">
                  <c:v>29.671768576982</c:v>
                </c:pt>
                <c:pt idx="26">
                  <c:v>34.4604482482977</c:v>
                </c:pt>
                <c:pt idx="27">
                  <c:v>39.5546652864398</c:v>
                </c:pt>
                <c:pt idx="28">
                  <c:v>45.3232995369812</c:v>
                </c:pt>
                <c:pt idx="29">
                  <c:v>54.056456242649</c:v>
                </c:pt>
                <c:pt idx="30">
                  <c:v>61.065901740765</c:v>
                </c:pt>
                <c:pt idx="31">
                  <c:v>72.8144781664039</c:v>
                </c:pt>
                <c:pt idx="32">
                  <c:v>82.8612020321944</c:v>
                </c:pt>
                <c:pt idx="33">
                  <c:v>100.221964618272</c:v>
                </c:pt>
                <c:pt idx="34">
                  <c:v>123.184244607211</c:v>
                </c:pt>
                <c:pt idx="35">
                  <c:v>150.283079521017</c:v>
                </c:pt>
                <c:pt idx="36">
                  <c:v>190.037192599831</c:v>
                </c:pt>
                <c:pt idx="37">
                  <c:v>222.645520567889</c:v>
                </c:pt>
                <c:pt idx="38">
                  <c:v>283.675955743475</c:v>
                </c:pt>
                <c:pt idx="39">
                  <c:v>355.249859790582</c:v>
                </c:pt>
                <c:pt idx="40">
                  <c:v>474.679151635579</c:v>
                </c:pt>
                <c:pt idx="41">
                  <c:v>644.105756242452</c:v>
                </c:pt>
                <c:pt idx="42">
                  <c:v>824.175241246498</c:v>
                </c:pt>
                <c:pt idx="43">
                  <c:v>962.986927528744</c:v>
                </c:pt>
                <c:pt idx="44">
                  <c:v>1101.35245645875</c:v>
                </c:pt>
                <c:pt idx="45">
                  <c:v>1233.07477630251</c:v>
                </c:pt>
                <c:pt idx="46">
                  <c:v>1375.11007949982</c:v>
                </c:pt>
                <c:pt idx="47">
                  <c:v>1544.31429898798</c:v>
                </c:pt>
                <c:pt idx="48">
                  <c:v>1796.78621960029</c:v>
                </c:pt>
                <c:pt idx="49">
                  <c:v>2054.28955100559</c:v>
                </c:pt>
                <c:pt idx="50">
                  <c:v>2356.22079933103</c:v>
                </c:pt>
                <c:pt idx="51">
                  <c:v>2781.57457379452</c:v>
                </c:pt>
                <c:pt idx="52">
                  <c:v>3485.59221174919</c:v>
                </c:pt>
                <c:pt idx="53">
                  <c:v>4225.38509785388</c:v>
                </c:pt>
                <c:pt idx="54">
                  <c:v>5064.74539723786</c:v>
                </c:pt>
                <c:pt idx="55">
                  <c:v>6143.77666135878</c:v>
                </c:pt>
                <c:pt idx="56">
                  <c:v>7666.89008802648</c:v>
                </c:pt>
                <c:pt idx="57">
                  <c:v>8610.55715837532</c:v>
                </c:pt>
                <c:pt idx="58">
                  <c:v>10359.8661537185</c:v>
                </c:pt>
                <c:pt idx="59">
                  <c:v>12739.6842977718</c:v>
                </c:pt>
                <c:pt idx="60">
                  <c:v>14585.6493693535</c:v>
                </c:pt>
                <c:pt idx="61">
                  <c:v>16480.8056343372</c:v>
                </c:pt>
                <c:pt idx="62">
                  <c:v>18458.5594961611</c:v>
                </c:pt>
                <c:pt idx="63">
                  <c:v>19980.3895415711</c:v>
                </c:pt>
                <c:pt idx="64">
                  <c:v>21682.9704724893</c:v>
                </c:pt>
                <c:pt idx="65">
                  <c:v>24858.5988646795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9164592"/>
        <c:axId val="-2037436912"/>
      </c:scatterChart>
      <c:valAx>
        <c:axId val="-201916459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37436912"/>
        <c:crosses val="autoZero"/>
        <c:crossBetween val="midCat"/>
      </c:valAx>
      <c:valAx>
        <c:axId val="-203743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9164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Shandong!$E$15:$E$93</c:f>
              <c:numCache>
                <c:formatCode>0.000</c:formatCode>
                <c:ptCount val="79"/>
                <c:pt idx="0">
                  <c:v>0.0219588698917526</c:v>
                </c:pt>
                <c:pt idx="1">
                  <c:v>0.0281739799311236</c:v>
                </c:pt>
                <c:pt idx="2">
                  <c:v>0.0353983347231178</c:v>
                </c:pt>
                <c:pt idx="3">
                  <c:v>0.0451152494051976</c:v>
                </c:pt>
                <c:pt idx="4">
                  <c:v>0.0576802507584683</c:v>
                </c:pt>
                <c:pt idx="5">
                  <c:v>0.0697399977257072</c:v>
                </c:pt>
                <c:pt idx="6">
                  <c:v>0.0865334918336704</c:v>
                </c:pt>
                <c:pt idx="7">
                  <c:v>0.107697927119989</c:v>
                </c:pt>
                <c:pt idx="8">
                  <c:v>0.129572609110094</c:v>
                </c:pt>
                <c:pt idx="9">
                  <c:v>0.131645356612212</c:v>
                </c:pt>
                <c:pt idx="10">
                  <c:v>0.13243628136883</c:v>
                </c:pt>
                <c:pt idx="11">
                  <c:v>0.13255170721798</c:v>
                </c:pt>
                <c:pt idx="12">
                  <c:v>0.135701045341273</c:v>
                </c:pt>
                <c:pt idx="13">
                  <c:v>0.142806349467418</c:v>
                </c:pt>
                <c:pt idx="14">
                  <c:v>0.155479595341338</c:v>
                </c:pt>
                <c:pt idx="15">
                  <c:v>0.165416150265138</c:v>
                </c:pt>
                <c:pt idx="16">
                  <c:v>0.172822056138029</c:v>
                </c:pt>
                <c:pt idx="17">
                  <c:v>0.185494645366031</c:v>
                </c:pt>
                <c:pt idx="18">
                  <c:v>0.201035179363577</c:v>
                </c:pt>
                <c:pt idx="19">
                  <c:v>0.218742930609339</c:v>
                </c:pt>
                <c:pt idx="20">
                  <c:v>0.236724152825445</c:v>
                </c:pt>
                <c:pt idx="21">
                  <c:v>0.255700139960851</c:v>
                </c:pt>
                <c:pt idx="22">
                  <c:v>0.271754993951099</c:v>
                </c:pt>
                <c:pt idx="23">
                  <c:v>0.313899343591534</c:v>
                </c:pt>
                <c:pt idx="24">
                  <c:v>0.354308669068586</c:v>
                </c:pt>
                <c:pt idx="25">
                  <c:v>0.404667032408529</c:v>
                </c:pt>
                <c:pt idx="26">
                  <c:v>0.458384595371659</c:v>
                </c:pt>
                <c:pt idx="27">
                  <c:v>0.509978008415293</c:v>
                </c:pt>
                <c:pt idx="28">
                  <c:v>0.562075262106273</c:v>
                </c:pt>
                <c:pt idx="29">
                  <c:v>0.615437811021383</c:v>
                </c:pt>
                <c:pt idx="30">
                  <c:v>0.686130760456494</c:v>
                </c:pt>
                <c:pt idx="31">
                  <c:v>0.763733542261921</c:v>
                </c:pt>
                <c:pt idx="32">
                  <c:v>0.869280251701522</c:v>
                </c:pt>
                <c:pt idx="33">
                  <c:v>1</c:v>
                </c:pt>
                <c:pt idx="34">
                  <c:v>1.13952400419178</c:v>
                </c:pt>
                <c:pt idx="35">
                  <c:v>1.31068713418143</c:v>
                </c:pt>
                <c:pt idx="36">
                  <c:v>1.47423521790626</c:v>
                </c:pt>
                <c:pt idx="37">
                  <c:v>1.60835765620246</c:v>
                </c:pt>
                <c:pt idx="38">
                  <c:v>1.74641725912472</c:v>
                </c:pt>
                <c:pt idx="39">
                  <c:v>1.9232536287325</c:v>
                </c:pt>
                <c:pt idx="40">
                  <c:v>2.12890128414176</c:v>
                </c:pt>
                <c:pt idx="41">
                  <c:v>2.3546014682983</c:v>
                </c:pt>
                <c:pt idx="42">
                  <c:v>2.57820480715989</c:v>
                </c:pt>
                <c:pt idx="43">
                  <c:v>2.83204364980282</c:v>
                </c:pt>
                <c:pt idx="44">
                  <c:v>3.13557282356592</c:v>
                </c:pt>
                <c:pt idx="45">
                  <c:v>3.48866941237369</c:v>
                </c:pt>
                <c:pt idx="46">
                  <c:v>3.90371682373143</c:v>
                </c:pt>
                <c:pt idx="47">
                  <c:v>4.37798630072604</c:v>
                </c:pt>
                <c:pt idx="48">
                  <c:v>4.93231410434405</c:v>
                </c:pt>
                <c:pt idx="49">
                  <c:v>5.52635423799207</c:v>
                </c:pt>
                <c:pt idx="50">
                  <c:v>6.23747217876698</c:v>
                </c:pt>
                <c:pt idx="51">
                  <c:v>7.10840620974654</c:v>
                </c:pt>
                <c:pt idx="52">
                  <c:v>8.21879822606225</c:v>
                </c:pt>
                <c:pt idx="53">
                  <c:v>9.65725057345407</c:v>
                </c:pt>
                <c:pt idx="54">
                  <c:v>11.3481877733633</c:v>
                </c:pt>
                <c:pt idx="55">
                  <c:v>13.1692474160439</c:v>
                </c:pt>
                <c:pt idx="56">
                  <c:v>15.158882106228</c:v>
                </c:pt>
                <c:pt idx="57">
                  <c:v>17.6226326442441</c:v>
                </c:pt>
                <c:pt idx="58">
                  <c:v>20.3656642310458</c:v>
                </c:pt>
                <c:pt idx="59">
                  <c:v>23.2763358118488</c:v>
                </c:pt>
                <c:pt idx="60">
                  <c:v>26.3804526047319</c:v>
                </c:pt>
                <c:pt idx="61">
                  <c:v>29.6766520457655</c:v>
                </c:pt>
                <c:pt idx="62">
                  <c:v>33.1479807526759</c:v>
                </c:pt>
                <c:pt idx="63">
                  <c:v>36.7864929435857</c:v>
                </c:pt>
                <c:pt idx="64">
                  <c:v>40.2779455602114</c:v>
                </c:pt>
                <c:pt idx="65">
                  <c:v>43.3904851354479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Shandong!$AC$15:$AC$93</c:f>
              <c:numCache>
                <c:formatCode>0.000</c:formatCode>
                <c:ptCount val="79"/>
                <c:pt idx="1">
                  <c:v>0.0238939877903952</c:v>
                </c:pt>
                <c:pt idx="2">
                  <c:v>0.0308941462935292</c:v>
                </c:pt>
                <c:pt idx="3">
                  <c:v>0.0401805262009994</c:v>
                </c:pt>
                <c:pt idx="4">
                  <c:v>0.0521214038315369</c:v>
                </c:pt>
                <c:pt idx="5">
                  <c:v>0.0639613194397266</c:v>
                </c:pt>
                <c:pt idx="6">
                  <c:v>0.0800711039352787</c:v>
                </c:pt>
                <c:pt idx="7">
                  <c:v>0.100280939473719</c:v>
                </c:pt>
                <c:pt idx="8">
                  <c:v>0.121612441476584</c:v>
                </c:pt>
                <c:pt idx="9">
                  <c:v>0.12673989573212</c:v>
                </c:pt>
                <c:pt idx="10">
                  <c:v>0.130569772683911</c:v>
                </c:pt>
                <c:pt idx="11">
                  <c:v>0.133556643315073</c:v>
                </c:pt>
                <c:pt idx="12">
                  <c:v>0.138813114292589</c:v>
                </c:pt>
                <c:pt idx="13">
                  <c:v>0.147235998268638</c:v>
                </c:pt>
                <c:pt idx="14">
                  <c:v>0.160337482436307</c:v>
                </c:pt>
                <c:pt idx="15">
                  <c:v>0.171307761239496</c:v>
                </c:pt>
                <c:pt idx="16">
                  <c:v>0.180211510771135</c:v>
                </c:pt>
                <c:pt idx="17">
                  <c:v>0.193536887968658</c:v>
                </c:pt>
                <c:pt idx="18">
                  <c:v>0.209451354475995</c:v>
                </c:pt>
                <c:pt idx="19">
                  <c:v>0.227451469354531</c:v>
                </c:pt>
                <c:pt idx="20">
                  <c:v>0.24599253211157</c:v>
                </c:pt>
                <c:pt idx="21">
                  <c:v>0.265663205459553</c:v>
                </c:pt>
                <c:pt idx="22">
                  <c:v>0.283159914968262</c:v>
                </c:pt>
                <c:pt idx="23">
                  <c:v>0.322834767506671</c:v>
                </c:pt>
                <c:pt idx="24">
                  <c:v>0.362112947825444</c:v>
                </c:pt>
                <c:pt idx="25">
                  <c:v>0.410659070559706</c:v>
                </c:pt>
                <c:pt idx="26">
                  <c:v>0.463168835470143</c:v>
                </c:pt>
                <c:pt idx="27">
                  <c:v>0.514999319704166</c:v>
                </c:pt>
                <c:pt idx="28">
                  <c:v>0.568173698839655</c:v>
                </c:pt>
                <c:pt idx="29">
                  <c:v>0.62324409918215</c:v>
                </c:pt>
                <c:pt idx="30">
                  <c:v>0.693720044111057</c:v>
                </c:pt>
                <c:pt idx="31">
                  <c:v>0.77131840945148</c:v>
                </c:pt>
                <c:pt idx="32">
                  <c:v>0.8739074288026</c:v>
                </c:pt>
                <c:pt idx="33">
                  <c:v>1</c:v>
                </c:pt>
                <c:pt idx="34">
                  <c:v>1.13641873719828</c:v>
                </c:pt>
                <c:pt idx="35">
                  <c:v>1.30248285141663</c:v>
                </c:pt>
                <c:pt idx="36">
                  <c:v>1.46585107088102</c:v>
                </c:pt>
                <c:pt idx="37">
                  <c:v>1.60744108182835</c:v>
                </c:pt>
                <c:pt idx="38">
                  <c:v>1.75407607975446</c:v>
                </c:pt>
                <c:pt idx="39">
                  <c:v>1.9351618404827</c:v>
                </c:pt>
                <c:pt idx="40">
                  <c:v>2.14308515127693</c:v>
                </c:pt>
                <c:pt idx="41">
                  <c:v>2.37146671155533</c:v>
                </c:pt>
                <c:pt idx="42">
                  <c:v>2.60246015016476</c:v>
                </c:pt>
                <c:pt idx="43">
                  <c:v>2.86207710264512</c:v>
                </c:pt>
                <c:pt idx="44">
                  <c:v>3.16908919399368</c:v>
                </c:pt>
                <c:pt idx="45">
                  <c:v>3.52331680240806</c:v>
                </c:pt>
                <c:pt idx="46">
                  <c:v>3.93651358596285</c:v>
                </c:pt>
                <c:pt idx="47">
                  <c:v>4.40769133447141</c:v>
                </c:pt>
                <c:pt idx="48">
                  <c:v>4.95553320110306</c:v>
                </c:pt>
                <c:pt idx="49">
                  <c:v>5.54758378937092</c:v>
                </c:pt>
                <c:pt idx="50">
                  <c:v>6.24997527168796</c:v>
                </c:pt>
                <c:pt idx="51">
                  <c:v>7.10193381224764</c:v>
                </c:pt>
                <c:pt idx="52">
                  <c:v>8.17355103775421</c:v>
                </c:pt>
                <c:pt idx="53">
                  <c:v>9.54528371533909</c:v>
                </c:pt>
                <c:pt idx="54">
                  <c:v>11.1681734440661</c:v>
                </c:pt>
                <c:pt idx="55">
                  <c:v>12.9423672347193</c:v>
                </c:pt>
                <c:pt idx="56">
                  <c:v>14.89631907427</c:v>
                </c:pt>
                <c:pt idx="57">
                  <c:v>17.2866771921558</c:v>
                </c:pt>
                <c:pt idx="58">
                  <c:v>19.9727758511325</c:v>
                </c:pt>
                <c:pt idx="59">
                  <c:v>22.8516744929251</c:v>
                </c:pt>
                <c:pt idx="60">
                  <c:v>25.9491813192533</c:v>
                </c:pt>
                <c:pt idx="61">
                  <c:v>29.265216855005</c:v>
                </c:pt>
                <c:pt idx="62">
                  <c:v>32.7864485644313</c:v>
                </c:pt>
                <c:pt idx="63">
                  <c:v>36.5067193983895</c:v>
                </c:pt>
                <c:pt idx="64">
                  <c:v>40.1619978368033</c:v>
                </c:pt>
                <c:pt idx="65">
                  <c:v>43.5373116232146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Shandong!$AX$15:$AX$93</c:f>
              <c:numCache>
                <c:formatCode>General</c:formatCode>
                <c:ptCount val="79"/>
                <c:pt idx="1" c:formatCode="0.000">
                  <c:v>0.0275724526466926</c:v>
                </c:pt>
                <c:pt idx="2" c:formatCode="0.000">
                  <c:v>0.0348517091249717</c:v>
                </c:pt>
                <c:pt idx="3" c:formatCode="0.000">
                  <c:v>0.0446213816312781</c:v>
                </c:pt>
                <c:pt idx="4" c:formatCode="0.000">
                  <c:v>0.0572384160324628</c:v>
                </c:pt>
                <c:pt idx="5" c:formatCode="0.000">
                  <c:v>0.069341666391349</c:v>
                </c:pt>
                <c:pt idx="6" c:formatCode="0.000">
                  <c:v>0.0861805350354695</c:v>
                </c:pt>
                <c:pt idx="7" c:formatCode="0.000">
                  <c:v>0.107392701133214</c:v>
                </c:pt>
                <c:pt idx="8" c:formatCode="0.000">
                  <c:v>0.129308058638171</c:v>
                </c:pt>
                <c:pt idx="9" c:formatCode="0.000">
                  <c:v>0.131378455073683</c:v>
                </c:pt>
                <c:pt idx="10" c:formatCode="0.000">
                  <c:v>0.132183940402202</c:v>
                </c:pt>
                <c:pt idx="11" c:formatCode="0.000">
                  <c:v>0.132308851111536</c:v>
                </c:pt>
                <c:pt idx="12" c:formatCode="0.000">
                  <c:v>0.13546407408577</c:v>
                </c:pt>
                <c:pt idx="13" c:formatCode="0.000">
                  <c:v>0.142571003162343</c:v>
                </c:pt>
                <c:pt idx="14" c:formatCode="0.000">
                  <c:v>0.155250712470297</c:v>
                </c:pt>
                <c:pt idx="15" c:formatCode="0.000">
                  <c:v>0.16518438821405</c:v>
                </c:pt>
                <c:pt idx="16" c:formatCode="0.000">
                  <c:v>0.172577198832795</c:v>
                </c:pt>
                <c:pt idx="17" c:formatCode="0.000">
                  <c:v>0.185242766818191</c:v>
                </c:pt>
                <c:pt idx="18" c:formatCode="0.000">
                  <c:v>0.200780785165092</c:v>
                </c:pt>
                <c:pt idx="19" c:formatCode="0.000">
                  <c:v>0.218486920588013</c:v>
                </c:pt>
                <c:pt idx="20" c:formatCode="0.000">
                  <c:v>0.236460823114652</c:v>
                </c:pt>
                <c:pt idx="21" c:formatCode="0.000">
                  <c:v>0.255424026068605</c:v>
                </c:pt>
                <c:pt idx="22" c:formatCode="0.000">
                  <c:v>0.271450473509686</c:v>
                </c:pt>
                <c:pt idx="23" c:formatCode="0.000">
                  <c:v>0.31361932997812</c:v>
                </c:pt>
                <c:pt idx="24" c:formatCode="0.000">
                  <c:v>0.35407101047513</c:v>
                </c:pt>
                <c:pt idx="25" c:formatCode="0.000">
                  <c:v>0.404475297867842</c:v>
                </c:pt>
                <c:pt idx="26" c:formatCode="0.000">
                  <c:v>0.458232520650878</c:v>
                </c:pt>
                <c:pt idx="27" c:formatCode="0.000">
                  <c:v>0.509833385522699</c:v>
                </c:pt>
                <c:pt idx="28" c:formatCode="0.000">
                  <c:v>0.561917520176174</c:v>
                </c:pt>
                <c:pt idx="29" c:formatCode="0.000">
                  <c:v>0.615251333833019</c:v>
                </c:pt>
                <c:pt idx="30" c:formatCode="0.000">
                  <c:v>0.685942637606459</c:v>
                </c:pt>
                <c:pt idx="31" c:formatCode="0.000">
                  <c:v>0.7635480959143</c:v>
                </c:pt>
                <c:pt idx="32" c:formatCode="0.000">
                  <c:v>0.869156510854034</c:v>
                </c:pt>
                <c:pt idx="33" c:formatCode="0.000">
                  <c:v>1</c:v>
                </c:pt>
                <c:pt idx="34" c:formatCode="0.000">
                  <c:v>1.13963458083884</c:v>
                </c:pt>
                <c:pt idx="35" c:formatCode="0.000">
                  <c:v>1.31095554673466</c:v>
                </c:pt>
                <c:pt idx="36" c:formatCode="0.000">
                  <c:v>1.47458548867747</c:v>
                </c:pt>
                <c:pt idx="37" c:formatCode="0.000">
                  <c:v>1.60864578067528</c:v>
                </c:pt>
                <c:pt idx="38" c:formatCode="0.000">
                  <c:v>1.74662218615573</c:v>
                </c:pt>
                <c:pt idx="39" c:formatCode="0.000">
                  <c:v>1.92342876000565</c:v>
                </c:pt>
                <c:pt idx="40" c:formatCode="0.000">
                  <c:v>2.12852779238246</c:v>
                </c:pt>
                <c:pt idx="41" c:formatCode="0.000">
                  <c:v>2.35352627918664</c:v>
                </c:pt>
                <c:pt idx="42" c:formatCode="0.000">
                  <c:v>2.57670696246965</c:v>
                </c:pt>
                <c:pt idx="43" c:formatCode="0.000">
                  <c:v>2.82968339135558</c:v>
                </c:pt>
                <c:pt idx="44" c:formatCode="0.000">
                  <c:v>3.13369099408538</c:v>
                </c:pt>
                <c:pt idx="45" c:formatCode="0.000">
                  <c:v>3.48703622482315</c:v>
                </c:pt>
                <c:pt idx="46" c:formatCode="0.000">
                  <c:v>3.90233300712939</c:v>
                </c:pt>
                <c:pt idx="47" c:formatCode="0.000">
                  <c:v>4.37668873798127</c:v>
                </c:pt>
                <c:pt idx="48" c:formatCode="0.000">
                  <c:v>4.93089214921168</c:v>
                </c:pt>
                <c:pt idx="49" c:formatCode="0.000">
                  <c:v>5.52432177444972</c:v>
                </c:pt>
                <c:pt idx="50" c:formatCode="0.000">
                  <c:v>6.23525695331114</c:v>
                </c:pt>
                <c:pt idx="51" c:formatCode="0.000">
                  <c:v>7.10680973003494</c:v>
                </c:pt>
                <c:pt idx="52" c:formatCode="0.000">
                  <c:v>8.21758797253637</c:v>
                </c:pt>
                <c:pt idx="53" c:formatCode="0.000">
                  <c:v>9.65613329905168</c:v>
                </c:pt>
                <c:pt idx="54" c:formatCode="0.000">
                  <c:v>11.35180694225</c:v>
                </c:pt>
                <c:pt idx="55" c:formatCode="0.000">
                  <c:v>13.1783452542753</c:v>
                </c:pt>
                <c:pt idx="56" c:formatCode="0.000">
                  <c:v>15.1706245927423</c:v>
                </c:pt>
                <c:pt idx="57" c:formatCode="0.000">
                  <c:v>17.6347256183087</c:v>
                </c:pt>
                <c:pt idx="58" c:formatCode="0.000">
                  <c:v>20.3845808976656</c:v>
                </c:pt>
                <c:pt idx="59" c:formatCode="0.000">
                  <c:v>23.2954281346749</c:v>
                </c:pt>
                <c:pt idx="60" c:formatCode="0.000">
                  <c:v>26.3997463968032</c:v>
                </c:pt>
                <c:pt idx="61" c:formatCode="0.000">
                  <c:v>29.6957612917621</c:v>
                </c:pt>
                <c:pt idx="62" c:formatCode="0.000">
                  <c:v>33.1689022206145</c:v>
                </c:pt>
                <c:pt idx="63" c:formatCode="0.000">
                  <c:v>36.8106700680594</c:v>
                </c:pt>
                <c:pt idx="64" c:formatCode="0.000">
                  <c:v>40.3060069951531</c:v>
                </c:pt>
                <c:pt idx="65" c:formatCode="0.000">
                  <c:v>43.418487381462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3151008"/>
        <c:axId val="-2013147968"/>
      </c:scatterChart>
      <c:valAx>
        <c:axId val="-20131510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3147968"/>
        <c:crosses val="autoZero"/>
        <c:crossBetween val="midCat"/>
      </c:valAx>
      <c:valAx>
        <c:axId val="-201314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3151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Shandong!$G$15:$G$93</c:f>
              <c:numCache>
                <c:formatCode>0.000</c:formatCode>
                <c:ptCount val="79"/>
                <c:pt idx="1">
                  <c:v>0.0265980408214272</c:v>
                </c:pt>
                <c:pt idx="2">
                  <c:v>0.033758503392553</c:v>
                </c:pt>
                <c:pt idx="3">
                  <c:v>0.0427893235113728</c:v>
                </c:pt>
                <c:pt idx="4">
                  <c:v>0.0546716530262402</c:v>
                </c:pt>
                <c:pt idx="5">
                  <c:v>0.067798234447041</c:v>
                </c:pt>
                <c:pt idx="6">
                  <c:v>0.0831754209417632</c:v>
                </c:pt>
                <c:pt idx="7">
                  <c:v>0.103418901181658</c:v>
                </c:pt>
                <c:pt idx="8">
                  <c:v>0.126375455515488</c:v>
                </c:pt>
                <c:pt idx="9">
                  <c:v>0.138972809309803</c:v>
                </c:pt>
                <c:pt idx="10">
                  <c:v>0.140123123162271</c:v>
                </c:pt>
                <c:pt idx="11">
                  <c:v>0.140299257493237</c:v>
                </c:pt>
                <c:pt idx="12">
                  <c:v>0.141834621201733</c:v>
                </c:pt>
                <c:pt idx="13">
                  <c:v>0.147159821846274</c:v>
                </c:pt>
                <c:pt idx="14">
                  <c:v>0.157635063960614</c:v>
                </c:pt>
                <c:pt idx="15">
                  <c:v>0.169625229637776</c:v>
                </c:pt>
                <c:pt idx="16">
                  <c:v>0.178767556455563</c:v>
                </c:pt>
                <c:pt idx="17">
                  <c:v>0.18938910155408</c:v>
                </c:pt>
                <c:pt idx="18">
                  <c:v>0.20440329863873</c:v>
                </c:pt>
                <c:pt idx="19">
                  <c:v>0.222112893118238</c:v>
                </c:pt>
                <c:pt idx="20">
                  <c:v>0.241114911192934</c:v>
                </c:pt>
                <c:pt idx="21">
                  <c:v>0.260788199097448</c:v>
                </c:pt>
                <c:pt idx="22">
                  <c:v>0.279411587136395</c:v>
                </c:pt>
                <c:pt idx="23">
                  <c:v>0.31058045012258</c:v>
                </c:pt>
                <c:pt idx="24">
                  <c:v>0.354917282516903</c:v>
                </c:pt>
                <c:pt idx="25">
                  <c:v>0.403665504342213</c:v>
                </c:pt>
                <c:pt idx="26">
                  <c:v>0.459537174714868</c:v>
                </c:pt>
                <c:pt idx="27">
                  <c:v>0.515994563251363</c:v>
                </c:pt>
                <c:pt idx="28">
                  <c:v>0.571488166747593</c:v>
                </c:pt>
                <c:pt idx="29">
                  <c:v>0.627877539465449</c:v>
                </c:pt>
                <c:pt idx="30">
                  <c:v>0.694353306389823</c:v>
                </c:pt>
                <c:pt idx="31">
                  <c:v>0.773990806773319</c:v>
                </c:pt>
                <c:pt idx="32">
                  <c:v>0.872557226503509</c:v>
                </c:pt>
                <c:pt idx="33">
                  <c:v>1</c:v>
                </c:pt>
                <c:pt idx="34">
                  <c:v>1.14591186673787</c:v>
                </c:pt>
                <c:pt idx="35">
                  <c:v>1.31371664701609</c:v>
                </c:pt>
                <c:pt idx="36">
                  <c:v>1.49434068272249</c:v>
                </c:pt>
                <c:pt idx="37">
                  <c:v>1.65419384149926</c:v>
                </c:pt>
                <c:pt idx="38">
                  <c:v>1.79973407700009</c:v>
                </c:pt>
                <c:pt idx="39">
                  <c:v>1.97084792309248</c:v>
                </c:pt>
                <c:pt idx="40">
                  <c:v>2.18603807977962</c:v>
                </c:pt>
                <c:pt idx="41">
                  <c:v>2.43243656820493</c:v>
                </c:pt>
                <c:pt idx="42">
                  <c:v>2.69355145618752</c:v>
                </c:pt>
                <c:pt idx="43">
                  <c:v>2.96598426189981</c:v>
                </c:pt>
                <c:pt idx="44">
                  <c:v>3.27780884183067</c:v>
                </c:pt>
                <c:pt idx="45">
                  <c:v>3.64728105213668</c:v>
                </c:pt>
                <c:pt idx="46">
                  <c:v>4.08152978102304</c:v>
                </c:pt>
                <c:pt idx="47">
                  <c:v>4.58860432996883</c:v>
                </c:pt>
                <c:pt idx="48">
                  <c:v>5.18412359737408</c:v>
                </c:pt>
                <c:pt idx="49">
                  <c:v>5.85619421217599</c:v>
                </c:pt>
                <c:pt idx="50">
                  <c:v>6.62221979228006</c:v>
                </c:pt>
                <c:pt idx="51">
                  <c:v>7.55643840438191</c:v>
                </c:pt>
                <c:pt idx="52">
                  <c:v>8.74217180430848</c:v>
                </c:pt>
                <c:pt idx="53">
                  <c:v>10.2697180290081</c:v>
                </c:pt>
                <c:pt idx="54">
                  <c:v>12.1370158516826</c:v>
                </c:pt>
                <c:pt idx="55">
                  <c:v>14.2510205754141</c:v>
                </c:pt>
                <c:pt idx="56">
                  <c:v>16.5688201203472</c:v>
                </c:pt>
                <c:pt idx="57">
                  <c:v>19.248969854153</c:v>
                </c:pt>
                <c:pt idx="58">
                  <c:v>22.3641399081861</c:v>
                </c:pt>
                <c:pt idx="59">
                  <c:v>25.7788004356465</c:v>
                </c:pt>
                <c:pt idx="60">
                  <c:v>29.4003841182745</c:v>
                </c:pt>
                <c:pt idx="61">
                  <c:v>33.234157377691</c:v>
                </c:pt>
                <c:pt idx="62">
                  <c:v>37.2620202431692</c:v>
                </c:pt>
                <c:pt idx="63">
                  <c:v>41.5343788861782</c:v>
                </c:pt>
                <c:pt idx="64">
                  <c:v>45.8566166424806</c:v>
                </c:pt>
                <c:pt idx="65">
                  <c:v>49.6898259580989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Shandong!$AE$15:$AE$93</c:f>
              <c:numCache>
                <c:formatCode>0.000</c:formatCode>
                <c:ptCount val="79"/>
                <c:pt idx="0">
                  <c:v>0.0161906350107003</c:v>
                </c:pt>
                <c:pt idx="1">
                  <c:v>0.019046765458989</c:v>
                </c:pt>
                <c:pt idx="2">
                  <c:v>0.0252851656252639</c:v>
                </c:pt>
                <c:pt idx="3">
                  <c:v>0.0330737280272573</c:v>
                </c:pt>
                <c:pt idx="4">
                  <c:v>0.0433346312219062</c:v>
                </c:pt>
                <c:pt idx="5">
                  <c:v>0.0549709888139583</c:v>
                </c:pt>
                <c:pt idx="6">
                  <c:v>0.0687519440233779</c:v>
                </c:pt>
                <c:pt idx="7">
                  <c:v>0.086620824901843</c:v>
                </c:pt>
                <c:pt idx="8">
                  <c:v>0.107235056239819</c:v>
                </c:pt>
                <c:pt idx="9">
                  <c:v>0.121379203985267</c:v>
                </c:pt>
                <c:pt idx="10">
                  <c:v>0.127819119924982</c:v>
                </c:pt>
                <c:pt idx="11">
                  <c:v>0.133365998718905</c:v>
                </c:pt>
                <c:pt idx="12">
                  <c:v>0.139620765793209</c:v>
                </c:pt>
                <c:pt idx="13">
                  <c:v>0.148395843742216</c:v>
                </c:pt>
                <c:pt idx="14">
                  <c:v>0.160816595360215</c:v>
                </c:pt>
                <c:pt idx="15">
                  <c:v>0.174483148064737</c:v>
                </c:pt>
                <c:pt idx="16">
                  <c:v>0.186296634342592</c:v>
                </c:pt>
                <c:pt idx="17">
                  <c:v>0.199224815723658</c:v>
                </c:pt>
                <c:pt idx="18">
                  <c:v>0.215428170512633</c:v>
                </c:pt>
                <c:pt idx="19">
                  <c:v>0.233915319190486</c:v>
                </c:pt>
                <c:pt idx="20">
                  <c:v>0.253805433610969</c:v>
                </c:pt>
                <c:pt idx="21">
                  <c:v>0.27471489161586</c:v>
                </c:pt>
                <c:pt idx="22">
                  <c:v>0.295432495266183</c:v>
                </c:pt>
                <c:pt idx="23">
                  <c:v>0.325744480397635</c:v>
                </c:pt>
                <c:pt idx="24">
                  <c:v>0.366581559096576</c:v>
                </c:pt>
                <c:pt idx="25">
                  <c:v>0.412315019622874</c:v>
                </c:pt>
                <c:pt idx="26">
                  <c:v>0.465002303538766</c:v>
                </c:pt>
                <c:pt idx="27">
                  <c:v>0.520231404713565</c:v>
                </c:pt>
                <c:pt idx="28">
                  <c:v>0.576848085526773</c:v>
                </c:pt>
                <c:pt idx="29">
                  <c:v>0.636018441277409</c:v>
                </c:pt>
                <c:pt idx="30">
                  <c:v>0.704237033485342</c:v>
                </c:pt>
                <c:pt idx="31">
                  <c:v>0.78402441836684</c:v>
                </c:pt>
                <c:pt idx="32">
                  <c:v>0.880009349038608</c:v>
                </c:pt>
                <c:pt idx="33">
                  <c:v>1</c:v>
                </c:pt>
                <c:pt idx="34">
                  <c:v>1.13775294974081</c:v>
                </c:pt>
                <c:pt idx="35">
                  <c:v>1.29641001361714</c:v>
                </c:pt>
                <c:pt idx="36">
                  <c:v>1.47018610617729</c:v>
                </c:pt>
                <c:pt idx="37">
                  <c:v>1.63552013132798</c:v>
                </c:pt>
                <c:pt idx="38">
                  <c:v>1.7958613114929</c:v>
                </c:pt>
                <c:pt idx="39">
                  <c:v>1.97953273711302</c:v>
                </c:pt>
                <c:pt idx="40">
                  <c:v>2.20098273471224</c:v>
                </c:pt>
                <c:pt idx="41">
                  <c:v>2.45138085199824</c:v>
                </c:pt>
                <c:pt idx="42">
                  <c:v>2.72142641261787</c:v>
                </c:pt>
                <c:pt idx="43">
                  <c:v>3.0073309537815</c:v>
                </c:pt>
                <c:pt idx="44">
                  <c:v>3.32856454587929</c:v>
                </c:pt>
                <c:pt idx="45">
                  <c:v>3.7031296181959</c:v>
                </c:pt>
                <c:pt idx="46">
                  <c:v>4.13891233491266</c:v>
                </c:pt>
                <c:pt idx="47">
                  <c:v>4.64564680829721</c:v>
                </c:pt>
                <c:pt idx="48">
                  <c:v>5.23924774389921</c:v>
                </c:pt>
                <c:pt idx="49">
                  <c:v>5.91336828745695</c:v>
                </c:pt>
                <c:pt idx="50">
                  <c:v>6.68088895081615</c:v>
                </c:pt>
                <c:pt idx="51">
                  <c:v>7.60152545776793</c:v>
                </c:pt>
                <c:pt idx="52">
                  <c:v>8.74599454487506</c:v>
                </c:pt>
                <c:pt idx="53">
                  <c:v>10.1825822458792</c:v>
                </c:pt>
                <c:pt idx="54">
                  <c:v>11.9190013938022</c:v>
                </c:pt>
                <c:pt idx="55">
                  <c:v>13.9193406838593</c:v>
                </c:pt>
                <c:pt idx="56">
                  <c:v>16.1750687881287</c:v>
                </c:pt>
                <c:pt idx="57">
                  <c:v>18.7706982415642</c:v>
                </c:pt>
                <c:pt idx="58">
                  <c:v>21.7848177317468</c:v>
                </c:pt>
                <c:pt idx="59">
                  <c:v>25.1772845799264</c:v>
                </c:pt>
                <c:pt idx="60">
                  <c:v>28.8503154586838</c:v>
                </c:pt>
                <c:pt idx="61">
                  <c:v>32.8046893681488</c:v>
                </c:pt>
                <c:pt idx="62">
                  <c:v>37.0408317682984</c:v>
                </c:pt>
                <c:pt idx="63">
                  <c:v>41.5942244876357</c:v>
                </c:pt>
                <c:pt idx="64">
                  <c:v>46.3378820702135</c:v>
                </c:pt>
                <c:pt idx="65">
                  <c:v>50.8706784002314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Shandong!$AZ$15:$AZ$93</c:f>
              <c:numCache>
                <c:formatCode>0.000</c:formatCode>
                <c:ptCount val="79"/>
                <c:pt idx="0">
                  <c:v>0.0232724310596124</c:v>
                </c:pt>
                <c:pt idx="1">
                  <c:v>0.0267159119173803</c:v>
                </c:pt>
                <c:pt idx="2">
                  <c:v>0.0341588004354949</c:v>
                </c:pt>
                <c:pt idx="3">
                  <c:v>0.0422974466006818</c:v>
                </c:pt>
                <c:pt idx="4">
                  <c:v>0.05424713102622</c:v>
                </c:pt>
                <c:pt idx="5">
                  <c:v>0.0673729078170065</c:v>
                </c:pt>
                <c:pt idx="6">
                  <c:v>0.0828438296990947</c:v>
                </c:pt>
                <c:pt idx="7">
                  <c:v>0.10315722490503</c:v>
                </c:pt>
                <c:pt idx="8">
                  <c:v>0.126101296683816</c:v>
                </c:pt>
                <c:pt idx="9">
                  <c:v>0.138372992493178</c:v>
                </c:pt>
                <c:pt idx="10">
                  <c:v>0.139644531901515</c:v>
                </c:pt>
                <c:pt idx="11">
                  <c:v>0.139847310010106</c:v>
                </c:pt>
                <c:pt idx="12">
                  <c:v>0.14146472145349</c:v>
                </c:pt>
                <c:pt idx="13">
                  <c:v>0.146898633155196</c:v>
                </c:pt>
                <c:pt idx="14">
                  <c:v>0.157494657578637</c:v>
                </c:pt>
                <c:pt idx="15">
                  <c:v>0.16943534164724</c:v>
                </c:pt>
                <c:pt idx="16">
                  <c:v>0.178539701938692</c:v>
                </c:pt>
                <c:pt idx="17">
                  <c:v>0.189275086023053</c:v>
                </c:pt>
                <c:pt idx="18">
                  <c:v>0.204336399330181</c:v>
                </c:pt>
                <c:pt idx="19">
                  <c:v>0.222073512961377</c:v>
                </c:pt>
                <c:pt idx="20">
                  <c:v>0.241064191137098</c:v>
                </c:pt>
                <c:pt idx="21">
                  <c:v>0.260736622310532</c:v>
                </c:pt>
                <c:pt idx="22">
                  <c:v>0.279284033001901</c:v>
                </c:pt>
                <c:pt idx="23">
                  <c:v>0.310920877407287</c:v>
                </c:pt>
                <c:pt idx="24">
                  <c:v>0.355082840508571</c:v>
                </c:pt>
                <c:pt idx="25">
                  <c:v>0.403886456230357</c:v>
                </c:pt>
                <c:pt idx="26">
                  <c:v>0.459660805646704</c:v>
                </c:pt>
                <c:pt idx="27">
                  <c:v>0.515917552341562</c:v>
                </c:pt>
                <c:pt idx="28">
                  <c:v>0.571284547410703</c:v>
                </c:pt>
                <c:pt idx="29">
                  <c:v>0.627566220757281</c:v>
                </c:pt>
                <c:pt idx="30">
                  <c:v>0.694227342677831</c:v>
                </c:pt>
                <c:pt idx="31">
                  <c:v>0.773767151377819</c:v>
                </c:pt>
                <c:pt idx="32">
                  <c:v>0.87253082519826</c:v>
                </c:pt>
                <c:pt idx="33">
                  <c:v>1</c:v>
                </c:pt>
                <c:pt idx="34">
                  <c:v>1.14546846863405</c:v>
                </c:pt>
                <c:pt idx="35">
                  <c:v>1.31320846610735</c:v>
                </c:pt>
                <c:pt idx="36">
                  <c:v>1.49287055956585</c:v>
                </c:pt>
                <c:pt idx="37">
                  <c:v>1.65153018293795</c:v>
                </c:pt>
                <c:pt idx="38">
                  <c:v>1.79674331993812</c:v>
                </c:pt>
                <c:pt idx="39">
                  <c:v>1.96790478483496</c:v>
                </c:pt>
                <c:pt idx="40">
                  <c:v>2.18086224073982</c:v>
                </c:pt>
                <c:pt idx="41">
                  <c:v>2.42279137470424</c:v>
                </c:pt>
                <c:pt idx="42">
                  <c:v>2.67795916945467</c:v>
                </c:pt>
                <c:pt idx="43">
                  <c:v>2.94629373559179</c:v>
                </c:pt>
                <c:pt idx="44">
                  <c:v>3.25560392942576</c:v>
                </c:pt>
                <c:pt idx="45">
                  <c:v>3.62184616385536</c:v>
                </c:pt>
                <c:pt idx="46">
                  <c:v>4.0526153931629</c:v>
                </c:pt>
                <c:pt idx="47">
                  <c:v>4.55541396692447</c:v>
                </c:pt>
                <c:pt idx="48">
                  <c:v>5.14569104254251</c:v>
                </c:pt>
                <c:pt idx="49">
                  <c:v>5.80986039140763</c:v>
                </c:pt>
                <c:pt idx="50">
                  <c:v>6.56846867078849</c:v>
                </c:pt>
                <c:pt idx="51">
                  <c:v>7.49300196228584</c:v>
                </c:pt>
                <c:pt idx="52">
                  <c:v>8.66438925928909</c:v>
                </c:pt>
                <c:pt idx="53">
                  <c:v>10.1712323232153</c:v>
                </c:pt>
                <c:pt idx="54">
                  <c:v>12.0104336571334</c:v>
                </c:pt>
                <c:pt idx="55">
                  <c:v>14.0867969985685</c:v>
                </c:pt>
                <c:pt idx="56">
                  <c:v>16.3601520391964</c:v>
                </c:pt>
                <c:pt idx="57">
                  <c:v>18.9975433506343</c:v>
                </c:pt>
                <c:pt idx="58">
                  <c:v>22.0596108219108</c:v>
                </c:pt>
                <c:pt idx="59">
                  <c:v>25.4128649885226</c:v>
                </c:pt>
                <c:pt idx="60">
                  <c:v>28.9692796334205</c:v>
                </c:pt>
                <c:pt idx="61">
                  <c:v>32.7380512529268</c:v>
                </c:pt>
                <c:pt idx="62">
                  <c:v>36.6968159311892</c:v>
                </c:pt>
                <c:pt idx="63">
                  <c:v>40.9015691109635</c:v>
                </c:pt>
                <c:pt idx="64">
                  <c:v>45.1362816871395</c:v>
                </c:pt>
                <c:pt idx="65">
                  <c:v>48.8852253078355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9494640"/>
        <c:axId val="-2019485328"/>
      </c:scatterChart>
      <c:valAx>
        <c:axId val="-2019494640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9485328"/>
        <c:crosses val="autoZero"/>
        <c:crossBetween val="midCat"/>
      </c:valAx>
      <c:valAx>
        <c:axId val="-201948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9494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Shandong!$G$53:$G$76</c:f>
              <c:numCache>
                <c:formatCode>0.000</c:formatCode>
                <c:ptCount val="24"/>
                <c:pt idx="0">
                  <c:v>1.79973407700009</c:v>
                </c:pt>
                <c:pt idx="1">
                  <c:v>1.97084792309248</c:v>
                </c:pt>
                <c:pt idx="2">
                  <c:v>2.18603807977962</c:v>
                </c:pt>
                <c:pt idx="3">
                  <c:v>2.43243656820493</c:v>
                </c:pt>
                <c:pt idx="4">
                  <c:v>2.69355145618752</c:v>
                </c:pt>
                <c:pt idx="5">
                  <c:v>2.96598426189981</c:v>
                </c:pt>
                <c:pt idx="6">
                  <c:v>3.27780884183067</c:v>
                </c:pt>
                <c:pt idx="7">
                  <c:v>3.64728105213668</c:v>
                </c:pt>
                <c:pt idx="8">
                  <c:v>4.08152978102304</c:v>
                </c:pt>
                <c:pt idx="9">
                  <c:v>4.58860432996883</c:v>
                </c:pt>
                <c:pt idx="10">
                  <c:v>5.18412359737408</c:v>
                </c:pt>
                <c:pt idx="11">
                  <c:v>5.85619421217599</c:v>
                </c:pt>
                <c:pt idx="12">
                  <c:v>6.62221979228006</c:v>
                </c:pt>
                <c:pt idx="13">
                  <c:v>7.55643840438191</c:v>
                </c:pt>
                <c:pt idx="14">
                  <c:v>8.74217180430848</c:v>
                </c:pt>
                <c:pt idx="15">
                  <c:v>10.2697180290081</c:v>
                </c:pt>
                <c:pt idx="16">
                  <c:v>12.1370158516826</c:v>
                </c:pt>
                <c:pt idx="17">
                  <c:v>14.2510205754141</c:v>
                </c:pt>
                <c:pt idx="18">
                  <c:v>16.5688201203472</c:v>
                </c:pt>
                <c:pt idx="19">
                  <c:v>19.248969854153</c:v>
                </c:pt>
                <c:pt idx="20">
                  <c:v>22.3641399081861</c:v>
                </c:pt>
                <c:pt idx="21">
                  <c:v>25.7788004356465</c:v>
                </c:pt>
                <c:pt idx="22">
                  <c:v>29.4003841182745</c:v>
                </c:pt>
                <c:pt idx="23">
                  <c:v>33.234157377691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Shandong!$AE$53:$AE$76</c:f>
              <c:numCache>
                <c:formatCode>0.000</c:formatCode>
                <c:ptCount val="24"/>
                <c:pt idx="0">
                  <c:v>1.7958613114929</c:v>
                </c:pt>
                <c:pt idx="1">
                  <c:v>1.97953273711302</c:v>
                </c:pt>
                <c:pt idx="2">
                  <c:v>2.20098273471224</c:v>
                </c:pt>
                <c:pt idx="3">
                  <c:v>2.45138085199824</c:v>
                </c:pt>
                <c:pt idx="4">
                  <c:v>2.72142641261787</c:v>
                </c:pt>
                <c:pt idx="5">
                  <c:v>3.0073309537815</c:v>
                </c:pt>
                <c:pt idx="6">
                  <c:v>3.32856454587929</c:v>
                </c:pt>
                <c:pt idx="7">
                  <c:v>3.7031296181959</c:v>
                </c:pt>
                <c:pt idx="8">
                  <c:v>4.13891233491266</c:v>
                </c:pt>
                <c:pt idx="9">
                  <c:v>4.64564680829721</c:v>
                </c:pt>
                <c:pt idx="10">
                  <c:v>5.23924774389921</c:v>
                </c:pt>
                <c:pt idx="11">
                  <c:v>5.91336828745695</c:v>
                </c:pt>
                <c:pt idx="12">
                  <c:v>6.68088895081615</c:v>
                </c:pt>
                <c:pt idx="13">
                  <c:v>7.60152545776793</c:v>
                </c:pt>
                <c:pt idx="14">
                  <c:v>8.74599454487506</c:v>
                </c:pt>
                <c:pt idx="15">
                  <c:v>10.1825822458792</c:v>
                </c:pt>
                <c:pt idx="16">
                  <c:v>11.9190013938022</c:v>
                </c:pt>
                <c:pt idx="17">
                  <c:v>13.9193406838593</c:v>
                </c:pt>
                <c:pt idx="18">
                  <c:v>16.1750687881287</c:v>
                </c:pt>
                <c:pt idx="19">
                  <c:v>18.7706982415642</c:v>
                </c:pt>
                <c:pt idx="20">
                  <c:v>21.7848177317468</c:v>
                </c:pt>
                <c:pt idx="21">
                  <c:v>25.1772845799264</c:v>
                </c:pt>
                <c:pt idx="22">
                  <c:v>28.8503154586838</c:v>
                </c:pt>
                <c:pt idx="23">
                  <c:v>32.8046893681488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Shandong!$AZ$53:$AZ$76</c:f>
              <c:numCache>
                <c:formatCode>0.000</c:formatCode>
                <c:ptCount val="24"/>
                <c:pt idx="0">
                  <c:v>1.79674331993812</c:v>
                </c:pt>
                <c:pt idx="1">
                  <c:v>1.96790478483496</c:v>
                </c:pt>
                <c:pt idx="2">
                  <c:v>2.18086224073982</c:v>
                </c:pt>
                <c:pt idx="3">
                  <c:v>2.42279137470424</c:v>
                </c:pt>
                <c:pt idx="4">
                  <c:v>2.67795916945467</c:v>
                </c:pt>
                <c:pt idx="5">
                  <c:v>2.94629373559179</c:v>
                </c:pt>
                <c:pt idx="6">
                  <c:v>3.25560392942576</c:v>
                </c:pt>
                <c:pt idx="7">
                  <c:v>3.62184616385536</c:v>
                </c:pt>
                <c:pt idx="8">
                  <c:v>4.0526153931629</c:v>
                </c:pt>
                <c:pt idx="9">
                  <c:v>4.55541396692447</c:v>
                </c:pt>
                <c:pt idx="10">
                  <c:v>5.14569104254251</c:v>
                </c:pt>
                <c:pt idx="11">
                  <c:v>5.80986039140763</c:v>
                </c:pt>
                <c:pt idx="12">
                  <c:v>6.56846867078849</c:v>
                </c:pt>
                <c:pt idx="13">
                  <c:v>7.49300196228584</c:v>
                </c:pt>
                <c:pt idx="14">
                  <c:v>8.66438925928909</c:v>
                </c:pt>
                <c:pt idx="15">
                  <c:v>10.1712323232153</c:v>
                </c:pt>
                <c:pt idx="16">
                  <c:v>12.0104336571334</c:v>
                </c:pt>
                <c:pt idx="17">
                  <c:v>14.0867969985685</c:v>
                </c:pt>
                <c:pt idx="18">
                  <c:v>16.3601520391964</c:v>
                </c:pt>
                <c:pt idx="19">
                  <c:v>18.9975433506343</c:v>
                </c:pt>
                <c:pt idx="20">
                  <c:v>22.0596108219108</c:v>
                </c:pt>
                <c:pt idx="21">
                  <c:v>25.4128649885226</c:v>
                </c:pt>
                <c:pt idx="22">
                  <c:v>28.9692796334205</c:v>
                </c:pt>
                <c:pt idx="23">
                  <c:v>32.7380512529268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7440704"/>
        <c:axId val="-2018831648"/>
      </c:scatterChart>
      <c:valAx>
        <c:axId val="-2037440704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8831648"/>
        <c:crosses val="autoZero"/>
        <c:crossBetween val="midCat"/>
      </c:valAx>
      <c:valAx>
        <c:axId val="-201883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37440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Shandong!$E$15:$E$93</c:f>
              <c:numCache>
                <c:formatCode>0.000</c:formatCode>
                <c:ptCount val="79"/>
                <c:pt idx="0">
                  <c:v>0.0219588698917526</c:v>
                </c:pt>
                <c:pt idx="1">
                  <c:v>0.0281739799311236</c:v>
                </c:pt>
                <c:pt idx="2">
                  <c:v>0.0353983347231178</c:v>
                </c:pt>
                <c:pt idx="3">
                  <c:v>0.0451152494051976</c:v>
                </c:pt>
                <c:pt idx="4">
                  <c:v>0.0576802507584683</c:v>
                </c:pt>
                <c:pt idx="5">
                  <c:v>0.0697399977257072</c:v>
                </c:pt>
                <c:pt idx="6">
                  <c:v>0.0865334918336704</c:v>
                </c:pt>
                <c:pt idx="7">
                  <c:v>0.107697927119989</c:v>
                </c:pt>
                <c:pt idx="8">
                  <c:v>0.129572609110094</c:v>
                </c:pt>
                <c:pt idx="9">
                  <c:v>0.131645356612212</c:v>
                </c:pt>
                <c:pt idx="10">
                  <c:v>0.13243628136883</c:v>
                </c:pt>
                <c:pt idx="11">
                  <c:v>0.13255170721798</c:v>
                </c:pt>
                <c:pt idx="12">
                  <c:v>0.135701045341273</c:v>
                </c:pt>
                <c:pt idx="13">
                  <c:v>0.142806349467418</c:v>
                </c:pt>
                <c:pt idx="14">
                  <c:v>0.155479595341338</c:v>
                </c:pt>
                <c:pt idx="15">
                  <c:v>0.165416150265138</c:v>
                </c:pt>
                <c:pt idx="16">
                  <c:v>0.172822056138029</c:v>
                </c:pt>
                <c:pt idx="17">
                  <c:v>0.185494645366031</c:v>
                </c:pt>
                <c:pt idx="18">
                  <c:v>0.201035179363577</c:v>
                </c:pt>
                <c:pt idx="19">
                  <c:v>0.218742930609339</c:v>
                </c:pt>
                <c:pt idx="20">
                  <c:v>0.236724152825445</c:v>
                </c:pt>
                <c:pt idx="21">
                  <c:v>0.255700139960851</c:v>
                </c:pt>
                <c:pt idx="22">
                  <c:v>0.271754993951099</c:v>
                </c:pt>
                <c:pt idx="23">
                  <c:v>0.313899343591534</c:v>
                </c:pt>
                <c:pt idx="24">
                  <c:v>0.354308669068586</c:v>
                </c:pt>
                <c:pt idx="25">
                  <c:v>0.404667032408529</c:v>
                </c:pt>
                <c:pt idx="26">
                  <c:v>0.458384595371659</c:v>
                </c:pt>
                <c:pt idx="27">
                  <c:v>0.509978008415293</c:v>
                </c:pt>
                <c:pt idx="28">
                  <c:v>0.562075262106273</c:v>
                </c:pt>
                <c:pt idx="29">
                  <c:v>0.615437811021383</c:v>
                </c:pt>
                <c:pt idx="30">
                  <c:v>0.686130760456494</c:v>
                </c:pt>
                <c:pt idx="31">
                  <c:v>0.763733542261921</c:v>
                </c:pt>
                <c:pt idx="32">
                  <c:v>0.869280251701522</c:v>
                </c:pt>
                <c:pt idx="33">
                  <c:v>1</c:v>
                </c:pt>
                <c:pt idx="34">
                  <c:v>1.13952400419178</c:v>
                </c:pt>
                <c:pt idx="35">
                  <c:v>1.31068713418143</c:v>
                </c:pt>
                <c:pt idx="36">
                  <c:v>1.47423521790626</c:v>
                </c:pt>
                <c:pt idx="37">
                  <c:v>1.60835765620246</c:v>
                </c:pt>
                <c:pt idx="38">
                  <c:v>1.74641725912472</c:v>
                </c:pt>
                <c:pt idx="39">
                  <c:v>1.9232536287325</c:v>
                </c:pt>
                <c:pt idx="40">
                  <c:v>2.12890128414176</c:v>
                </c:pt>
                <c:pt idx="41">
                  <c:v>2.3546014682983</c:v>
                </c:pt>
                <c:pt idx="42">
                  <c:v>2.57820480715989</c:v>
                </c:pt>
                <c:pt idx="43">
                  <c:v>2.83204364980282</c:v>
                </c:pt>
                <c:pt idx="44">
                  <c:v>3.13557282356592</c:v>
                </c:pt>
                <c:pt idx="45">
                  <c:v>3.48866941237369</c:v>
                </c:pt>
                <c:pt idx="46">
                  <c:v>3.90371682373143</c:v>
                </c:pt>
                <c:pt idx="47">
                  <c:v>4.37798630072604</c:v>
                </c:pt>
                <c:pt idx="48">
                  <c:v>4.93231410434405</c:v>
                </c:pt>
                <c:pt idx="49">
                  <c:v>5.52635423799207</c:v>
                </c:pt>
                <c:pt idx="50">
                  <c:v>6.23747217876698</c:v>
                </c:pt>
                <c:pt idx="51">
                  <c:v>7.10840620974654</c:v>
                </c:pt>
                <c:pt idx="52">
                  <c:v>8.21879822606225</c:v>
                </c:pt>
                <c:pt idx="53">
                  <c:v>9.65725057345407</c:v>
                </c:pt>
                <c:pt idx="54">
                  <c:v>11.3481877733633</c:v>
                </c:pt>
                <c:pt idx="55">
                  <c:v>13.1692474160439</c:v>
                </c:pt>
                <c:pt idx="56">
                  <c:v>15.158882106228</c:v>
                </c:pt>
                <c:pt idx="57">
                  <c:v>17.6226326442441</c:v>
                </c:pt>
                <c:pt idx="58">
                  <c:v>20.3656642310458</c:v>
                </c:pt>
                <c:pt idx="59">
                  <c:v>23.2763358118488</c:v>
                </c:pt>
                <c:pt idx="60">
                  <c:v>26.3804526047319</c:v>
                </c:pt>
                <c:pt idx="61">
                  <c:v>29.6766520457655</c:v>
                </c:pt>
                <c:pt idx="62">
                  <c:v>33.1479807526759</c:v>
                </c:pt>
                <c:pt idx="63">
                  <c:v>36.7864929435857</c:v>
                </c:pt>
                <c:pt idx="64">
                  <c:v>40.2779455602114</c:v>
                </c:pt>
                <c:pt idx="65">
                  <c:v>43.3904851354479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Shandong!$G$15:$G$93</c:f>
              <c:numCache>
                <c:formatCode>0.000</c:formatCode>
                <c:ptCount val="79"/>
                <c:pt idx="1">
                  <c:v>0.0265980408214272</c:v>
                </c:pt>
                <c:pt idx="2">
                  <c:v>0.033758503392553</c:v>
                </c:pt>
                <c:pt idx="3">
                  <c:v>0.0427893235113728</c:v>
                </c:pt>
                <c:pt idx="4">
                  <c:v>0.0546716530262402</c:v>
                </c:pt>
                <c:pt idx="5">
                  <c:v>0.067798234447041</c:v>
                </c:pt>
                <c:pt idx="6">
                  <c:v>0.0831754209417632</c:v>
                </c:pt>
                <c:pt idx="7">
                  <c:v>0.103418901181658</c:v>
                </c:pt>
                <c:pt idx="8">
                  <c:v>0.126375455515488</c:v>
                </c:pt>
                <c:pt idx="9">
                  <c:v>0.138972809309803</c:v>
                </c:pt>
                <c:pt idx="10">
                  <c:v>0.140123123162271</c:v>
                </c:pt>
                <c:pt idx="11">
                  <c:v>0.140299257493237</c:v>
                </c:pt>
                <c:pt idx="12">
                  <c:v>0.141834621201733</c:v>
                </c:pt>
                <c:pt idx="13">
                  <c:v>0.147159821846274</c:v>
                </c:pt>
                <c:pt idx="14">
                  <c:v>0.157635063960614</c:v>
                </c:pt>
                <c:pt idx="15">
                  <c:v>0.169625229637776</c:v>
                </c:pt>
                <c:pt idx="16">
                  <c:v>0.178767556455563</c:v>
                </c:pt>
                <c:pt idx="17">
                  <c:v>0.18938910155408</c:v>
                </c:pt>
                <c:pt idx="18">
                  <c:v>0.20440329863873</c:v>
                </c:pt>
                <c:pt idx="19">
                  <c:v>0.222112893118238</c:v>
                </c:pt>
                <c:pt idx="20">
                  <c:v>0.241114911192934</c:v>
                </c:pt>
                <c:pt idx="21">
                  <c:v>0.260788199097448</c:v>
                </c:pt>
                <c:pt idx="22">
                  <c:v>0.279411587136395</c:v>
                </c:pt>
                <c:pt idx="23">
                  <c:v>0.31058045012258</c:v>
                </c:pt>
                <c:pt idx="24">
                  <c:v>0.354917282516903</c:v>
                </c:pt>
                <c:pt idx="25">
                  <c:v>0.403665504342213</c:v>
                </c:pt>
                <c:pt idx="26">
                  <c:v>0.459537174714868</c:v>
                </c:pt>
                <c:pt idx="27">
                  <c:v>0.515994563251363</c:v>
                </c:pt>
                <c:pt idx="28">
                  <c:v>0.571488166747593</c:v>
                </c:pt>
                <c:pt idx="29">
                  <c:v>0.627877539465449</c:v>
                </c:pt>
                <c:pt idx="30">
                  <c:v>0.694353306389823</c:v>
                </c:pt>
                <c:pt idx="31">
                  <c:v>0.773990806773319</c:v>
                </c:pt>
                <c:pt idx="32">
                  <c:v>0.872557226503509</c:v>
                </c:pt>
                <c:pt idx="33">
                  <c:v>1</c:v>
                </c:pt>
                <c:pt idx="34">
                  <c:v>1.14591186673787</c:v>
                </c:pt>
                <c:pt idx="35">
                  <c:v>1.31371664701609</c:v>
                </c:pt>
                <c:pt idx="36">
                  <c:v>1.49434068272249</c:v>
                </c:pt>
                <c:pt idx="37">
                  <c:v>1.65419384149926</c:v>
                </c:pt>
                <c:pt idx="38">
                  <c:v>1.79973407700009</c:v>
                </c:pt>
                <c:pt idx="39">
                  <c:v>1.97084792309248</c:v>
                </c:pt>
                <c:pt idx="40">
                  <c:v>2.18603807977962</c:v>
                </c:pt>
                <c:pt idx="41">
                  <c:v>2.43243656820493</c:v>
                </c:pt>
                <c:pt idx="42">
                  <c:v>2.69355145618752</c:v>
                </c:pt>
                <c:pt idx="43">
                  <c:v>2.96598426189981</c:v>
                </c:pt>
                <c:pt idx="44">
                  <c:v>3.27780884183067</c:v>
                </c:pt>
                <c:pt idx="45">
                  <c:v>3.64728105213668</c:v>
                </c:pt>
                <c:pt idx="46">
                  <c:v>4.08152978102304</c:v>
                </c:pt>
                <c:pt idx="47">
                  <c:v>4.58860432996883</c:v>
                </c:pt>
                <c:pt idx="48">
                  <c:v>5.18412359737408</c:v>
                </c:pt>
                <c:pt idx="49">
                  <c:v>5.85619421217599</c:v>
                </c:pt>
                <c:pt idx="50">
                  <c:v>6.62221979228006</c:v>
                </c:pt>
                <c:pt idx="51">
                  <c:v>7.55643840438191</c:v>
                </c:pt>
                <c:pt idx="52">
                  <c:v>8.74217180430848</c:v>
                </c:pt>
                <c:pt idx="53">
                  <c:v>10.2697180290081</c:v>
                </c:pt>
                <c:pt idx="54">
                  <c:v>12.1370158516826</c:v>
                </c:pt>
                <c:pt idx="55">
                  <c:v>14.2510205754141</c:v>
                </c:pt>
                <c:pt idx="56">
                  <c:v>16.5688201203472</c:v>
                </c:pt>
                <c:pt idx="57">
                  <c:v>19.248969854153</c:v>
                </c:pt>
                <c:pt idx="58">
                  <c:v>22.3641399081861</c:v>
                </c:pt>
                <c:pt idx="59">
                  <c:v>25.7788004356465</c:v>
                </c:pt>
                <c:pt idx="60">
                  <c:v>29.4003841182745</c:v>
                </c:pt>
                <c:pt idx="61">
                  <c:v>33.234157377691</c:v>
                </c:pt>
                <c:pt idx="62">
                  <c:v>37.2620202431692</c:v>
                </c:pt>
                <c:pt idx="63">
                  <c:v>41.5343788861782</c:v>
                </c:pt>
                <c:pt idx="64">
                  <c:v>45.8566166424806</c:v>
                </c:pt>
                <c:pt idx="65">
                  <c:v>49.6898259580989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1008000"/>
        <c:axId val="-2018578592"/>
      </c:scatterChart>
      <c:valAx>
        <c:axId val="-2031008000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8578592"/>
        <c:crosses val="autoZero"/>
        <c:crossBetween val="midCat"/>
      </c:valAx>
      <c:valAx>
        <c:axId val="-201857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31008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Shandong!$AC$15:$AC$93</c:f>
              <c:numCache>
                <c:formatCode>0.000</c:formatCode>
                <c:ptCount val="79"/>
                <c:pt idx="1">
                  <c:v>0.0238939877903952</c:v>
                </c:pt>
                <c:pt idx="2">
                  <c:v>0.0308941462935292</c:v>
                </c:pt>
                <c:pt idx="3">
                  <c:v>0.0401805262009994</c:v>
                </c:pt>
                <c:pt idx="4">
                  <c:v>0.0521214038315369</c:v>
                </c:pt>
                <c:pt idx="5">
                  <c:v>0.0639613194397266</c:v>
                </c:pt>
                <c:pt idx="6">
                  <c:v>0.0800711039352787</c:v>
                </c:pt>
                <c:pt idx="7">
                  <c:v>0.100280939473719</c:v>
                </c:pt>
                <c:pt idx="8">
                  <c:v>0.121612441476584</c:v>
                </c:pt>
                <c:pt idx="9">
                  <c:v>0.12673989573212</c:v>
                </c:pt>
                <c:pt idx="10">
                  <c:v>0.130569772683911</c:v>
                </c:pt>
                <c:pt idx="11">
                  <c:v>0.133556643315073</c:v>
                </c:pt>
                <c:pt idx="12">
                  <c:v>0.138813114292589</c:v>
                </c:pt>
                <c:pt idx="13">
                  <c:v>0.147235998268638</c:v>
                </c:pt>
                <c:pt idx="14">
                  <c:v>0.160337482436307</c:v>
                </c:pt>
                <c:pt idx="15">
                  <c:v>0.171307761239496</c:v>
                </c:pt>
                <c:pt idx="16">
                  <c:v>0.180211510771135</c:v>
                </c:pt>
                <c:pt idx="17">
                  <c:v>0.193536887968658</c:v>
                </c:pt>
                <c:pt idx="18">
                  <c:v>0.209451354475995</c:v>
                </c:pt>
                <c:pt idx="19">
                  <c:v>0.227451469354531</c:v>
                </c:pt>
                <c:pt idx="20">
                  <c:v>0.24599253211157</c:v>
                </c:pt>
                <c:pt idx="21">
                  <c:v>0.265663205459553</c:v>
                </c:pt>
                <c:pt idx="22">
                  <c:v>0.283159914968262</c:v>
                </c:pt>
                <c:pt idx="23">
                  <c:v>0.322834767506671</c:v>
                </c:pt>
                <c:pt idx="24">
                  <c:v>0.362112947825444</c:v>
                </c:pt>
                <c:pt idx="25">
                  <c:v>0.410659070559706</c:v>
                </c:pt>
                <c:pt idx="26">
                  <c:v>0.463168835470143</c:v>
                </c:pt>
                <c:pt idx="27">
                  <c:v>0.514999319704166</c:v>
                </c:pt>
                <c:pt idx="28">
                  <c:v>0.568173698839655</c:v>
                </c:pt>
                <c:pt idx="29">
                  <c:v>0.62324409918215</c:v>
                </c:pt>
                <c:pt idx="30">
                  <c:v>0.693720044111057</c:v>
                </c:pt>
                <c:pt idx="31">
                  <c:v>0.77131840945148</c:v>
                </c:pt>
                <c:pt idx="32">
                  <c:v>0.8739074288026</c:v>
                </c:pt>
                <c:pt idx="33">
                  <c:v>1</c:v>
                </c:pt>
                <c:pt idx="34">
                  <c:v>1.13641873719828</c:v>
                </c:pt>
                <c:pt idx="35">
                  <c:v>1.30248285141663</c:v>
                </c:pt>
                <c:pt idx="36">
                  <c:v>1.46585107088102</c:v>
                </c:pt>
                <c:pt idx="37">
                  <c:v>1.60744108182835</c:v>
                </c:pt>
                <c:pt idx="38">
                  <c:v>1.75407607975446</c:v>
                </c:pt>
                <c:pt idx="39">
                  <c:v>1.9351618404827</c:v>
                </c:pt>
                <c:pt idx="40">
                  <c:v>2.14308515127693</c:v>
                </c:pt>
                <c:pt idx="41">
                  <c:v>2.37146671155533</c:v>
                </c:pt>
                <c:pt idx="42">
                  <c:v>2.60246015016476</c:v>
                </c:pt>
                <c:pt idx="43">
                  <c:v>2.86207710264512</c:v>
                </c:pt>
                <c:pt idx="44">
                  <c:v>3.16908919399368</c:v>
                </c:pt>
                <c:pt idx="45">
                  <c:v>3.52331680240806</c:v>
                </c:pt>
                <c:pt idx="46">
                  <c:v>3.93651358596285</c:v>
                </c:pt>
                <c:pt idx="47">
                  <c:v>4.40769133447141</c:v>
                </c:pt>
                <c:pt idx="48">
                  <c:v>4.95553320110306</c:v>
                </c:pt>
                <c:pt idx="49">
                  <c:v>5.54758378937092</c:v>
                </c:pt>
                <c:pt idx="50">
                  <c:v>6.24997527168796</c:v>
                </c:pt>
                <c:pt idx="51">
                  <c:v>7.10193381224764</c:v>
                </c:pt>
                <c:pt idx="52">
                  <c:v>8.17355103775421</c:v>
                </c:pt>
                <c:pt idx="53">
                  <c:v>9.54528371533909</c:v>
                </c:pt>
                <c:pt idx="54">
                  <c:v>11.1681734440661</c:v>
                </c:pt>
                <c:pt idx="55">
                  <c:v>12.9423672347193</c:v>
                </c:pt>
                <c:pt idx="56">
                  <c:v>14.89631907427</c:v>
                </c:pt>
                <c:pt idx="57">
                  <c:v>17.2866771921558</c:v>
                </c:pt>
                <c:pt idx="58">
                  <c:v>19.9727758511325</c:v>
                </c:pt>
                <c:pt idx="59">
                  <c:v>22.8516744929251</c:v>
                </c:pt>
                <c:pt idx="60">
                  <c:v>25.9491813192533</c:v>
                </c:pt>
                <c:pt idx="61">
                  <c:v>29.265216855005</c:v>
                </c:pt>
                <c:pt idx="62">
                  <c:v>32.7864485644313</c:v>
                </c:pt>
                <c:pt idx="63">
                  <c:v>36.5067193983895</c:v>
                </c:pt>
                <c:pt idx="64">
                  <c:v>40.1619978368033</c:v>
                </c:pt>
                <c:pt idx="65">
                  <c:v>43.5373116232146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Shandong!$AE$15:$AE$93</c:f>
              <c:numCache>
                <c:formatCode>0.000</c:formatCode>
                <c:ptCount val="79"/>
                <c:pt idx="0">
                  <c:v>0.0161906350107003</c:v>
                </c:pt>
                <c:pt idx="1">
                  <c:v>0.019046765458989</c:v>
                </c:pt>
                <c:pt idx="2">
                  <c:v>0.0252851656252639</c:v>
                </c:pt>
                <c:pt idx="3">
                  <c:v>0.0330737280272573</c:v>
                </c:pt>
                <c:pt idx="4">
                  <c:v>0.0433346312219062</c:v>
                </c:pt>
                <c:pt idx="5">
                  <c:v>0.0549709888139583</c:v>
                </c:pt>
                <c:pt idx="6">
                  <c:v>0.0687519440233779</c:v>
                </c:pt>
                <c:pt idx="7">
                  <c:v>0.086620824901843</c:v>
                </c:pt>
                <c:pt idx="8">
                  <c:v>0.107235056239819</c:v>
                </c:pt>
                <c:pt idx="9">
                  <c:v>0.121379203985267</c:v>
                </c:pt>
                <c:pt idx="10">
                  <c:v>0.127819119924982</c:v>
                </c:pt>
                <c:pt idx="11">
                  <c:v>0.133365998718905</c:v>
                </c:pt>
                <c:pt idx="12">
                  <c:v>0.139620765793209</c:v>
                </c:pt>
                <c:pt idx="13">
                  <c:v>0.148395843742216</c:v>
                </c:pt>
                <c:pt idx="14">
                  <c:v>0.160816595360215</c:v>
                </c:pt>
                <c:pt idx="15">
                  <c:v>0.174483148064737</c:v>
                </c:pt>
                <c:pt idx="16">
                  <c:v>0.186296634342592</c:v>
                </c:pt>
                <c:pt idx="17">
                  <c:v>0.199224815723658</c:v>
                </c:pt>
                <c:pt idx="18">
                  <c:v>0.215428170512633</c:v>
                </c:pt>
                <c:pt idx="19">
                  <c:v>0.233915319190486</c:v>
                </c:pt>
                <c:pt idx="20">
                  <c:v>0.253805433610969</c:v>
                </c:pt>
                <c:pt idx="21">
                  <c:v>0.27471489161586</c:v>
                </c:pt>
                <c:pt idx="22">
                  <c:v>0.295432495266183</c:v>
                </c:pt>
                <c:pt idx="23">
                  <c:v>0.325744480397635</c:v>
                </c:pt>
                <c:pt idx="24">
                  <c:v>0.366581559096576</c:v>
                </c:pt>
                <c:pt idx="25">
                  <c:v>0.412315019622874</c:v>
                </c:pt>
                <c:pt idx="26">
                  <c:v>0.465002303538766</c:v>
                </c:pt>
                <c:pt idx="27">
                  <c:v>0.520231404713565</c:v>
                </c:pt>
                <c:pt idx="28">
                  <c:v>0.576848085526773</c:v>
                </c:pt>
                <c:pt idx="29">
                  <c:v>0.636018441277409</c:v>
                </c:pt>
                <c:pt idx="30">
                  <c:v>0.704237033485342</c:v>
                </c:pt>
                <c:pt idx="31">
                  <c:v>0.78402441836684</c:v>
                </c:pt>
                <c:pt idx="32">
                  <c:v>0.880009349038608</c:v>
                </c:pt>
                <c:pt idx="33">
                  <c:v>1</c:v>
                </c:pt>
                <c:pt idx="34">
                  <c:v>1.13775294974081</c:v>
                </c:pt>
                <c:pt idx="35">
                  <c:v>1.29641001361714</c:v>
                </c:pt>
                <c:pt idx="36">
                  <c:v>1.47018610617729</c:v>
                </c:pt>
                <c:pt idx="37">
                  <c:v>1.63552013132798</c:v>
                </c:pt>
                <c:pt idx="38">
                  <c:v>1.7958613114929</c:v>
                </c:pt>
                <c:pt idx="39">
                  <c:v>1.97953273711302</c:v>
                </c:pt>
                <c:pt idx="40">
                  <c:v>2.20098273471224</c:v>
                </c:pt>
                <c:pt idx="41">
                  <c:v>2.45138085199824</c:v>
                </c:pt>
                <c:pt idx="42">
                  <c:v>2.72142641261787</c:v>
                </c:pt>
                <c:pt idx="43">
                  <c:v>3.0073309537815</c:v>
                </c:pt>
                <c:pt idx="44">
                  <c:v>3.32856454587929</c:v>
                </c:pt>
                <c:pt idx="45">
                  <c:v>3.7031296181959</c:v>
                </c:pt>
                <c:pt idx="46">
                  <c:v>4.13891233491266</c:v>
                </c:pt>
                <c:pt idx="47">
                  <c:v>4.64564680829721</c:v>
                </c:pt>
                <c:pt idx="48">
                  <c:v>5.23924774389921</c:v>
                </c:pt>
                <c:pt idx="49">
                  <c:v>5.91336828745695</c:v>
                </c:pt>
                <c:pt idx="50">
                  <c:v>6.68088895081615</c:v>
                </c:pt>
                <c:pt idx="51">
                  <c:v>7.60152545776793</c:v>
                </c:pt>
                <c:pt idx="52">
                  <c:v>8.74599454487506</c:v>
                </c:pt>
                <c:pt idx="53">
                  <c:v>10.1825822458792</c:v>
                </c:pt>
                <c:pt idx="54">
                  <c:v>11.9190013938022</c:v>
                </c:pt>
                <c:pt idx="55">
                  <c:v>13.9193406838593</c:v>
                </c:pt>
                <c:pt idx="56">
                  <c:v>16.1750687881287</c:v>
                </c:pt>
                <c:pt idx="57">
                  <c:v>18.7706982415642</c:v>
                </c:pt>
                <c:pt idx="58">
                  <c:v>21.7848177317468</c:v>
                </c:pt>
                <c:pt idx="59">
                  <c:v>25.1772845799264</c:v>
                </c:pt>
                <c:pt idx="60">
                  <c:v>28.8503154586838</c:v>
                </c:pt>
                <c:pt idx="61">
                  <c:v>32.8046893681488</c:v>
                </c:pt>
                <c:pt idx="62">
                  <c:v>37.0408317682984</c:v>
                </c:pt>
                <c:pt idx="63">
                  <c:v>41.5942244876357</c:v>
                </c:pt>
                <c:pt idx="64">
                  <c:v>46.3378820702135</c:v>
                </c:pt>
                <c:pt idx="65">
                  <c:v>50.8706784002314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9844944"/>
        <c:axId val="-2104607520"/>
      </c:scatterChart>
      <c:valAx>
        <c:axId val="-20498449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04607520"/>
        <c:crosses val="autoZero"/>
        <c:crossBetween val="midCat"/>
      </c:valAx>
      <c:valAx>
        <c:axId val="-210460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49844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Shandong!$E$15:$E$93</c:f>
              <c:numCache>
                <c:formatCode>0.000</c:formatCode>
                <c:ptCount val="79"/>
                <c:pt idx="0">
                  <c:v>0.0219588698917526</c:v>
                </c:pt>
                <c:pt idx="1">
                  <c:v>0.0281739799311236</c:v>
                </c:pt>
                <c:pt idx="2">
                  <c:v>0.0353983347231178</c:v>
                </c:pt>
                <c:pt idx="3">
                  <c:v>0.0451152494051976</c:v>
                </c:pt>
                <c:pt idx="4">
                  <c:v>0.0576802507584683</c:v>
                </c:pt>
                <c:pt idx="5">
                  <c:v>0.0697399977257072</c:v>
                </c:pt>
                <c:pt idx="6">
                  <c:v>0.0865334918336704</c:v>
                </c:pt>
                <c:pt idx="7">
                  <c:v>0.107697927119989</c:v>
                </c:pt>
                <c:pt idx="8">
                  <c:v>0.129572609110094</c:v>
                </c:pt>
                <c:pt idx="9">
                  <c:v>0.131645356612212</c:v>
                </c:pt>
                <c:pt idx="10">
                  <c:v>0.13243628136883</c:v>
                </c:pt>
                <c:pt idx="11">
                  <c:v>0.13255170721798</c:v>
                </c:pt>
                <c:pt idx="12">
                  <c:v>0.135701045341273</c:v>
                </c:pt>
                <c:pt idx="13">
                  <c:v>0.142806349467418</c:v>
                </c:pt>
                <c:pt idx="14">
                  <c:v>0.155479595341338</c:v>
                </c:pt>
                <c:pt idx="15">
                  <c:v>0.165416150265138</c:v>
                </c:pt>
                <c:pt idx="16">
                  <c:v>0.172822056138029</c:v>
                </c:pt>
                <c:pt idx="17">
                  <c:v>0.185494645366031</c:v>
                </c:pt>
                <c:pt idx="18">
                  <c:v>0.201035179363577</c:v>
                </c:pt>
                <c:pt idx="19">
                  <c:v>0.218742930609339</c:v>
                </c:pt>
                <c:pt idx="20">
                  <c:v>0.236724152825445</c:v>
                </c:pt>
                <c:pt idx="21">
                  <c:v>0.255700139960851</c:v>
                </c:pt>
                <c:pt idx="22">
                  <c:v>0.271754993951099</c:v>
                </c:pt>
                <c:pt idx="23">
                  <c:v>0.313899343591534</c:v>
                </c:pt>
                <c:pt idx="24">
                  <c:v>0.354308669068586</c:v>
                </c:pt>
                <c:pt idx="25">
                  <c:v>0.404667032408529</c:v>
                </c:pt>
                <c:pt idx="26">
                  <c:v>0.458384595371659</c:v>
                </c:pt>
                <c:pt idx="27">
                  <c:v>0.509978008415293</c:v>
                </c:pt>
                <c:pt idx="28">
                  <c:v>0.562075262106273</c:v>
                </c:pt>
                <c:pt idx="29">
                  <c:v>0.615437811021383</c:v>
                </c:pt>
                <c:pt idx="30">
                  <c:v>0.686130760456494</c:v>
                </c:pt>
                <c:pt idx="31">
                  <c:v>0.763733542261921</c:v>
                </c:pt>
                <c:pt idx="32">
                  <c:v>0.869280251701522</c:v>
                </c:pt>
                <c:pt idx="33">
                  <c:v>1</c:v>
                </c:pt>
                <c:pt idx="34">
                  <c:v>1.13952400419178</c:v>
                </c:pt>
                <c:pt idx="35">
                  <c:v>1.31068713418143</c:v>
                </c:pt>
                <c:pt idx="36">
                  <c:v>1.47423521790626</c:v>
                </c:pt>
                <c:pt idx="37">
                  <c:v>1.60835765620246</c:v>
                </c:pt>
                <c:pt idx="38">
                  <c:v>1.74641725912472</c:v>
                </c:pt>
                <c:pt idx="39">
                  <c:v>1.9232536287325</c:v>
                </c:pt>
                <c:pt idx="40">
                  <c:v>2.12890128414176</c:v>
                </c:pt>
                <c:pt idx="41">
                  <c:v>2.3546014682983</c:v>
                </c:pt>
                <c:pt idx="42">
                  <c:v>2.57820480715989</c:v>
                </c:pt>
                <c:pt idx="43">
                  <c:v>2.83204364980282</c:v>
                </c:pt>
                <c:pt idx="44">
                  <c:v>3.13557282356592</c:v>
                </c:pt>
                <c:pt idx="45">
                  <c:v>3.48866941237369</c:v>
                </c:pt>
                <c:pt idx="46">
                  <c:v>3.90371682373143</c:v>
                </c:pt>
                <c:pt idx="47">
                  <c:v>4.37798630072604</c:v>
                </c:pt>
                <c:pt idx="48">
                  <c:v>4.93231410434405</c:v>
                </c:pt>
                <c:pt idx="49">
                  <c:v>5.52635423799207</c:v>
                </c:pt>
                <c:pt idx="50">
                  <c:v>6.23747217876698</c:v>
                </c:pt>
                <c:pt idx="51">
                  <c:v>7.10840620974654</c:v>
                </c:pt>
                <c:pt idx="52">
                  <c:v>8.21879822606225</c:v>
                </c:pt>
                <c:pt idx="53">
                  <c:v>9.65725057345407</c:v>
                </c:pt>
                <c:pt idx="54">
                  <c:v>11.3481877733633</c:v>
                </c:pt>
                <c:pt idx="55">
                  <c:v>13.1692474160439</c:v>
                </c:pt>
                <c:pt idx="56">
                  <c:v>15.158882106228</c:v>
                </c:pt>
                <c:pt idx="57">
                  <c:v>17.6226326442441</c:v>
                </c:pt>
                <c:pt idx="58">
                  <c:v>20.3656642310458</c:v>
                </c:pt>
                <c:pt idx="59">
                  <c:v>23.2763358118488</c:v>
                </c:pt>
                <c:pt idx="60">
                  <c:v>26.3804526047319</c:v>
                </c:pt>
                <c:pt idx="61">
                  <c:v>29.6766520457655</c:v>
                </c:pt>
                <c:pt idx="62">
                  <c:v>33.1479807526759</c:v>
                </c:pt>
                <c:pt idx="63">
                  <c:v>36.7864929435857</c:v>
                </c:pt>
                <c:pt idx="64">
                  <c:v>40.2779455602114</c:v>
                </c:pt>
                <c:pt idx="65">
                  <c:v>43.3904851354479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Shandong!$AE$15:$AE$93</c:f>
              <c:numCache>
                <c:formatCode>0.000</c:formatCode>
                <c:ptCount val="79"/>
                <c:pt idx="0">
                  <c:v>0.0161906350107003</c:v>
                </c:pt>
                <c:pt idx="1">
                  <c:v>0.019046765458989</c:v>
                </c:pt>
                <c:pt idx="2">
                  <c:v>0.0252851656252639</c:v>
                </c:pt>
                <c:pt idx="3">
                  <c:v>0.0330737280272573</c:v>
                </c:pt>
                <c:pt idx="4">
                  <c:v>0.0433346312219062</c:v>
                </c:pt>
                <c:pt idx="5">
                  <c:v>0.0549709888139583</c:v>
                </c:pt>
                <c:pt idx="6">
                  <c:v>0.0687519440233779</c:v>
                </c:pt>
                <c:pt idx="7">
                  <c:v>0.086620824901843</c:v>
                </c:pt>
                <c:pt idx="8">
                  <c:v>0.107235056239819</c:v>
                </c:pt>
                <c:pt idx="9">
                  <c:v>0.121379203985267</c:v>
                </c:pt>
                <c:pt idx="10">
                  <c:v>0.127819119924982</c:v>
                </c:pt>
                <c:pt idx="11">
                  <c:v>0.133365998718905</c:v>
                </c:pt>
                <c:pt idx="12">
                  <c:v>0.139620765793209</c:v>
                </c:pt>
                <c:pt idx="13">
                  <c:v>0.148395843742216</c:v>
                </c:pt>
                <c:pt idx="14">
                  <c:v>0.160816595360215</c:v>
                </c:pt>
                <c:pt idx="15">
                  <c:v>0.174483148064737</c:v>
                </c:pt>
                <c:pt idx="16">
                  <c:v>0.186296634342592</c:v>
                </c:pt>
                <c:pt idx="17">
                  <c:v>0.199224815723658</c:v>
                </c:pt>
                <c:pt idx="18">
                  <c:v>0.215428170512633</c:v>
                </c:pt>
                <c:pt idx="19">
                  <c:v>0.233915319190486</c:v>
                </c:pt>
                <c:pt idx="20">
                  <c:v>0.253805433610969</c:v>
                </c:pt>
                <c:pt idx="21">
                  <c:v>0.27471489161586</c:v>
                </c:pt>
                <c:pt idx="22">
                  <c:v>0.295432495266183</c:v>
                </c:pt>
                <c:pt idx="23">
                  <c:v>0.325744480397635</c:v>
                </c:pt>
                <c:pt idx="24">
                  <c:v>0.366581559096576</c:v>
                </c:pt>
                <c:pt idx="25">
                  <c:v>0.412315019622874</c:v>
                </c:pt>
                <c:pt idx="26">
                  <c:v>0.465002303538766</c:v>
                </c:pt>
                <c:pt idx="27">
                  <c:v>0.520231404713565</c:v>
                </c:pt>
                <c:pt idx="28">
                  <c:v>0.576848085526773</c:v>
                </c:pt>
                <c:pt idx="29">
                  <c:v>0.636018441277409</c:v>
                </c:pt>
                <c:pt idx="30">
                  <c:v>0.704237033485342</c:v>
                </c:pt>
                <c:pt idx="31">
                  <c:v>0.78402441836684</c:v>
                </c:pt>
                <c:pt idx="32">
                  <c:v>0.880009349038608</c:v>
                </c:pt>
                <c:pt idx="33">
                  <c:v>1</c:v>
                </c:pt>
                <c:pt idx="34">
                  <c:v>1.13775294974081</c:v>
                </c:pt>
                <c:pt idx="35">
                  <c:v>1.29641001361714</c:v>
                </c:pt>
                <c:pt idx="36">
                  <c:v>1.47018610617729</c:v>
                </c:pt>
                <c:pt idx="37">
                  <c:v>1.63552013132798</c:v>
                </c:pt>
                <c:pt idx="38">
                  <c:v>1.7958613114929</c:v>
                </c:pt>
                <c:pt idx="39">
                  <c:v>1.97953273711302</c:v>
                </c:pt>
                <c:pt idx="40">
                  <c:v>2.20098273471224</c:v>
                </c:pt>
                <c:pt idx="41">
                  <c:v>2.45138085199824</c:v>
                </c:pt>
                <c:pt idx="42">
                  <c:v>2.72142641261787</c:v>
                </c:pt>
                <c:pt idx="43">
                  <c:v>3.0073309537815</c:v>
                </c:pt>
                <c:pt idx="44">
                  <c:v>3.32856454587929</c:v>
                </c:pt>
                <c:pt idx="45">
                  <c:v>3.7031296181959</c:v>
                </c:pt>
                <c:pt idx="46">
                  <c:v>4.13891233491266</c:v>
                </c:pt>
                <c:pt idx="47">
                  <c:v>4.64564680829721</c:v>
                </c:pt>
                <c:pt idx="48">
                  <c:v>5.23924774389921</c:v>
                </c:pt>
                <c:pt idx="49">
                  <c:v>5.91336828745695</c:v>
                </c:pt>
                <c:pt idx="50">
                  <c:v>6.68088895081615</c:v>
                </c:pt>
                <c:pt idx="51">
                  <c:v>7.60152545776793</c:v>
                </c:pt>
                <c:pt idx="52">
                  <c:v>8.74599454487506</c:v>
                </c:pt>
                <c:pt idx="53">
                  <c:v>10.1825822458792</c:v>
                </c:pt>
                <c:pt idx="54">
                  <c:v>11.9190013938022</c:v>
                </c:pt>
                <c:pt idx="55">
                  <c:v>13.9193406838593</c:v>
                </c:pt>
                <c:pt idx="56">
                  <c:v>16.1750687881287</c:v>
                </c:pt>
                <c:pt idx="57">
                  <c:v>18.7706982415642</c:v>
                </c:pt>
                <c:pt idx="58">
                  <c:v>21.7848177317468</c:v>
                </c:pt>
                <c:pt idx="59">
                  <c:v>25.1772845799264</c:v>
                </c:pt>
                <c:pt idx="60">
                  <c:v>28.8503154586838</c:v>
                </c:pt>
                <c:pt idx="61">
                  <c:v>32.8046893681488</c:v>
                </c:pt>
                <c:pt idx="62">
                  <c:v>37.0408317682984</c:v>
                </c:pt>
                <c:pt idx="63">
                  <c:v>41.5942244876357</c:v>
                </c:pt>
                <c:pt idx="64">
                  <c:v>46.3378820702135</c:v>
                </c:pt>
                <c:pt idx="65">
                  <c:v>50.8706784002314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64247232"/>
        <c:axId val="-2064230016"/>
      </c:scatterChart>
      <c:valAx>
        <c:axId val="-206424723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64230016"/>
        <c:crosses val="autoZero"/>
        <c:crossBetween val="midCat"/>
      </c:valAx>
      <c:valAx>
        <c:axId val="-206423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64247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Shandong!$D$15:$D$93</c:f>
              <c:numCache>
                <c:formatCode>0.000</c:formatCode>
                <c:ptCount val="79"/>
                <c:pt idx="1">
                  <c:v>1.28303414838781</c:v>
                </c:pt>
                <c:pt idx="2">
                  <c:v>1.25641939156823</c:v>
                </c:pt>
                <c:pt idx="3">
                  <c:v>1.2745020283605</c:v>
                </c:pt>
                <c:pt idx="4">
                  <c:v>1.27850896357503</c:v>
                </c:pt>
                <c:pt idx="5">
                  <c:v>1.20907930892565</c:v>
                </c:pt>
                <c:pt idx="6">
                  <c:v>1.24080147197614</c:v>
                </c:pt>
                <c:pt idx="7">
                  <c:v>1.24458085346885</c:v>
                </c:pt>
                <c:pt idx="8">
                  <c:v>1.20311144861436</c:v>
                </c:pt>
                <c:pt idx="9">
                  <c:v>1.01599680299991</c:v>
                </c:pt>
                <c:pt idx="10">
                  <c:v>1.00600799585319</c:v>
                </c:pt>
                <c:pt idx="11">
                  <c:v>1.00087155761214</c:v>
                </c:pt>
                <c:pt idx="12">
                  <c:v>1.02375931769867</c:v>
                </c:pt>
                <c:pt idx="13">
                  <c:v>1.05235998078185</c:v>
                </c:pt>
                <c:pt idx="14">
                  <c:v>1.08874427447507</c:v>
                </c:pt>
                <c:pt idx="15">
                  <c:v>1.063909060877</c:v>
                </c:pt>
                <c:pt idx="16">
                  <c:v>1.04477135915096</c:v>
                </c:pt>
                <c:pt idx="17">
                  <c:v>1.07332738373325</c:v>
                </c:pt>
                <c:pt idx="18">
                  <c:v>1.08377888195575</c:v>
                </c:pt>
                <c:pt idx="19">
                  <c:v>1.08808284849358</c:v>
                </c:pt>
                <c:pt idx="20">
                  <c:v>1.08220252954469</c:v>
                </c:pt>
                <c:pt idx="21">
                  <c:v>1.08016075634411</c:v>
                </c:pt>
                <c:pt idx="22">
                  <c:v>1.06278781854678</c:v>
                </c:pt>
                <c:pt idx="23">
                  <c:v>1.15508215333117</c:v>
                </c:pt>
                <c:pt idx="24">
                  <c:v>1.12873338636106</c:v>
                </c:pt>
                <c:pt idx="25">
                  <c:v>1.14213133275098</c:v>
                </c:pt>
                <c:pt idx="26">
                  <c:v>1.13274509327683</c:v>
                </c:pt>
                <c:pt idx="27">
                  <c:v>1.11255485800478</c:v>
                </c:pt>
                <c:pt idx="28">
                  <c:v>1.10215588286418</c:v>
                </c:pt>
                <c:pt idx="29">
                  <c:v>1.09493844065498</c:v>
                </c:pt>
                <c:pt idx="30">
                  <c:v>1.11486611347098</c:v>
                </c:pt>
                <c:pt idx="31">
                  <c:v>1.11310202993056</c:v>
                </c:pt>
                <c:pt idx="32">
                  <c:v>1.13819834222156</c:v>
                </c:pt>
                <c:pt idx="33">
                  <c:v>1.15037699066855</c:v>
                </c:pt>
                <c:pt idx="34">
                  <c:v>1.13952400419178</c:v>
                </c:pt>
                <c:pt idx="35">
                  <c:v>1.15020581344493</c:v>
                </c:pt>
                <c:pt idx="36">
                  <c:v>1.12478041437934</c:v>
                </c:pt>
                <c:pt idx="37">
                  <c:v>1.09097763821345</c:v>
                </c:pt>
                <c:pt idx="38">
                  <c:v>1.08583886947648</c:v>
                </c:pt>
                <c:pt idx="39">
                  <c:v>1.10125665483655</c:v>
                </c:pt>
                <c:pt idx="40">
                  <c:v>1.10692695562197</c:v>
                </c:pt>
                <c:pt idx="41">
                  <c:v>1.10601721453117</c:v>
                </c:pt>
                <c:pt idx="42">
                  <c:v>1.0949644098469</c:v>
                </c:pt>
                <c:pt idx="43">
                  <c:v>1.09845565485643</c:v>
                </c:pt>
                <c:pt idx="44">
                  <c:v>1.10717672864408</c:v>
                </c:pt>
                <c:pt idx="45">
                  <c:v>1.11260991489466</c:v>
                </c:pt>
                <c:pt idx="46">
                  <c:v>1.11897011791534</c:v>
                </c:pt>
                <c:pt idx="47">
                  <c:v>1.12149177268992</c:v>
                </c:pt>
                <c:pt idx="48">
                  <c:v>1.12661707130652</c:v>
                </c:pt>
                <c:pt idx="49">
                  <c:v>1.12043842323927</c:v>
                </c:pt>
                <c:pt idx="50">
                  <c:v>1.12867758926603</c:v>
                </c:pt>
                <c:pt idx="51">
                  <c:v>1.13962932515263</c:v>
                </c:pt>
                <c:pt idx="52">
                  <c:v>1.15620829529877</c:v>
                </c:pt>
                <c:pt idx="53">
                  <c:v>1.17501979095075</c:v>
                </c:pt>
                <c:pt idx="54">
                  <c:v>1.17509509430741</c:v>
                </c:pt>
                <c:pt idx="55">
                  <c:v>1.16047140557147</c:v>
                </c:pt>
                <c:pt idx="56">
                  <c:v>1.151081882459</c:v>
                </c:pt>
                <c:pt idx="57">
                  <c:v>1.16252851105715</c:v>
                </c:pt>
                <c:pt idx="58">
                  <c:v>1.15565390496281</c:v>
                </c:pt>
                <c:pt idx="59">
                  <c:v>1.14292053270553</c:v>
                </c:pt>
                <c:pt idx="60">
                  <c:v>1.13335934048962</c:v>
                </c:pt>
                <c:pt idx="61">
                  <c:v>1.12494855529667</c:v>
                </c:pt>
                <c:pt idx="62">
                  <c:v>1.11697170899053</c:v>
                </c:pt>
                <c:pt idx="63">
                  <c:v>1.10976572654779</c:v>
                </c:pt>
                <c:pt idx="64">
                  <c:v>1.09491126599049</c:v>
                </c:pt>
                <c:pt idx="65">
                  <c:v>1.07727652272094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2125168"/>
        <c:axId val="-2018955936"/>
      </c:scatterChart>
      <c:valAx>
        <c:axId val="-20121251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8955936"/>
        <c:crosses val="autoZero"/>
        <c:crossBetween val="midCat"/>
      </c:valAx>
      <c:valAx>
        <c:axId val="-2018955936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2125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Shandong!$B$15:$B$93</c:f>
              <c:numCache>
                <c:formatCode>0.0</c:formatCode>
                <c:ptCount val="79"/>
                <c:pt idx="0">
                  <c:v>2.20379052228596</c:v>
                </c:pt>
                <c:pt idx="1">
                  <c:v>2.8275384959863</c:v>
                </c:pt>
                <c:pt idx="2">
                  <c:v>3.55308483086647</c:v>
                </c:pt>
                <c:pt idx="3">
                  <c:v>4.52882689438592</c:v>
                </c:pt>
                <c:pt idx="4">
                  <c:v>5.79055986246612</c:v>
                </c:pt>
                <c:pt idx="5">
                  <c:v>7.00141711695477</c:v>
                </c:pt>
                <c:pt idx="6">
                  <c:v>8.6875249160182</c:v>
                </c:pt>
                <c:pt idx="7">
                  <c:v>10.8126516931027</c:v>
                </c:pt>
                <c:pt idx="8">
                  <c:v>13.0090132618258</c:v>
                </c:pt>
                <c:pt idx="9">
                  <c:v>13.2170042643951</c:v>
                </c:pt>
                <c:pt idx="10">
                  <c:v>13.2985047615796</c:v>
                </c:pt>
                <c:pt idx="11">
                  <c:v>13.3120480732837</c:v>
                </c:pt>
                <c:pt idx="12">
                  <c:v>13.6295674497963</c:v>
                </c:pt>
                <c:pt idx="13">
                  <c:v>14.3434829364176</c:v>
                </c:pt>
                <c:pt idx="14">
                  <c:v>15.616369920143</c:v>
                </c:pt>
                <c:pt idx="15">
                  <c:v>16.6145332204888</c:v>
                </c:pt>
                <c:pt idx="16">
                  <c:v>17.3584752981816</c:v>
                </c:pt>
                <c:pt idx="17">
                  <c:v>18.6313287779468</c:v>
                </c:pt>
                <c:pt idx="18">
                  <c:v>20.19263206706</c:v>
                </c:pt>
                <c:pt idx="19">
                  <c:v>21.9718633712698</c:v>
                </c:pt>
                <c:pt idx="20">
                  <c:v>23.7786053248298</c:v>
                </c:pt>
                <c:pt idx="21">
                  <c:v>25.6851992819336</c:v>
                </c:pt>
                <c:pt idx="22">
                  <c:v>27.2981596283574</c:v>
                </c:pt>
                <c:pt idx="23">
                  <c:v>31.5321565095044</c:v>
                </c:pt>
                <c:pt idx="24">
                  <c:v>35.5953656840414</c:v>
                </c:pt>
                <c:pt idx="25">
                  <c:v>40.6574838604763</c:v>
                </c:pt>
                <c:pt idx="26">
                  <c:v>46.0572745938061</c:v>
                </c:pt>
                <c:pt idx="27">
                  <c:v>51.242638558171</c:v>
                </c:pt>
                <c:pt idx="28">
                  <c:v>56.47814725947</c:v>
                </c:pt>
                <c:pt idx="29">
                  <c:v>61.8406816898057</c:v>
                </c:pt>
                <c:pt idx="30">
                  <c:v>68.9448848995753</c:v>
                </c:pt>
                <c:pt idx="31">
                  <c:v>76.7442719704808</c:v>
                </c:pt>
                <c:pt idx="32">
                  <c:v>87.3526338088515</c:v>
                </c:pt>
                <c:pt idx="33">
                  <c:v>100.493343161988</c:v>
                </c:pt>
                <c:pt idx="34">
                  <c:v>114.518935477052</c:v>
                </c:pt>
                <c:pt idx="35">
                  <c:v>131.724532198693</c:v>
                </c:pt>
                <c:pt idx="36">
                  <c:v>148.163982974041</c:v>
                </c:pt>
                <c:pt idx="37">
                  <c:v>161.644141429702</c:v>
                </c:pt>
                <c:pt idx="38">
                  <c:v>175.520656488539</c:v>
                </c:pt>
                <c:pt idx="39">
                  <c:v>193.29339809978</c:v>
                </c:pt>
                <c:pt idx="40">
                  <c:v>214.073933360164</c:v>
                </c:pt>
                <c:pt idx="41">
                  <c:v>237.165673168071</c:v>
                </c:pt>
                <c:pt idx="42">
                  <c:v>260.458010168558</c:v>
                </c:pt>
                <c:pt idx="43">
                  <c:v>287.01652170769</c:v>
                </c:pt>
                <c:pt idx="44">
                  <c:v>318.825587718189</c:v>
                </c:pt>
                <c:pt idx="45">
                  <c:v>355.80574782309</c:v>
                </c:pt>
                <c:pt idx="46">
                  <c:v>399.442392293303</c:v>
                </c:pt>
                <c:pt idx="47">
                  <c:v>449.683047327462</c:v>
                </c:pt>
                <c:pt idx="48">
                  <c:v>509.205207053732</c:v>
                </c:pt>
                <c:pt idx="49">
                  <c:v>573.752574059276</c:v>
                </c:pt>
                <c:pt idx="50">
                  <c:v>651.938075596379</c:v>
                </c:pt>
                <c:pt idx="51">
                  <c:v>748.756796222927</c:v>
                </c:pt>
                <c:pt idx="52">
                  <c:v>874.546716209288</c:v>
                </c:pt>
                <c:pt idx="53">
                  <c:v>1041.01388678019</c:v>
                </c:pt>
                <c:pt idx="54">
                  <c:v>1240.10284755573</c:v>
                </c:pt>
                <c:pt idx="55">
                  <c:v>1455.10687771316</c:v>
                </c:pt>
                <c:pt idx="56">
                  <c:v>1689.36785198271</c:v>
                </c:pt>
                <c:pt idx="57">
                  <c:v>1980.32364330618</c:v>
                </c:pt>
                <c:pt idx="58">
                  <c:v>2301.74787934787</c:v>
                </c:pt>
                <c:pt idx="59">
                  <c:v>2646.93053553356</c:v>
                </c:pt>
                <c:pt idx="60">
                  <c:v>3012.10220199956</c:v>
                </c:pt>
                <c:pt idx="61">
                  <c:v>3396.9239627974</c:v>
                </c:pt>
                <c:pt idx="62">
                  <c:v>3792.479009195</c:v>
                </c:pt>
                <c:pt idx="63">
                  <c:v>4234.351197955</c:v>
                </c:pt>
                <c:pt idx="64">
                  <c:v>4650.75316388003</c:v>
                </c:pt>
                <c:pt idx="65">
                  <c:v>4982.02159430879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Shandong!$Z$15:$Z$93</c:f>
              <c:numCache>
                <c:formatCode>0.0</c:formatCode>
                <c:ptCount val="79"/>
                <c:pt idx="0">
                  <c:v>2.17906733055707</c:v>
                </c:pt>
                <c:pt idx="1">
                  <c:v>2.90638971526512</c:v>
                </c:pt>
                <c:pt idx="2">
                  <c:v>3.75786703488242</c:v>
                </c:pt>
                <c:pt idx="3">
                  <c:v>4.88743315385253</c:v>
                </c:pt>
                <c:pt idx="4">
                  <c:v>6.33988404823962</c:v>
                </c:pt>
                <c:pt idx="5">
                  <c:v>7.78005423896357</c:v>
                </c:pt>
                <c:pt idx="6">
                  <c:v>9.73959788583156</c:v>
                </c:pt>
                <c:pt idx="7">
                  <c:v>12.1978588789896</c:v>
                </c:pt>
                <c:pt idx="8">
                  <c:v>14.7925558620192</c:v>
                </c:pt>
                <c:pt idx="9">
                  <c:v>15.4162433119547</c:v>
                </c:pt>
                <c:pt idx="10">
                  <c:v>15.8820975293863</c:v>
                </c:pt>
                <c:pt idx="11">
                  <c:v>16.2454111026329</c:v>
                </c:pt>
                <c:pt idx="12">
                  <c:v>16.8847917418823</c:v>
                </c:pt>
                <c:pt idx="13">
                  <c:v>17.9093249246899</c:v>
                </c:pt>
                <c:pt idx="14">
                  <c:v>19.5029483572309</c:v>
                </c:pt>
                <c:pt idx="15">
                  <c:v>20.8373386551952</c:v>
                </c:pt>
                <c:pt idx="16">
                  <c:v>21.9203628156266</c:v>
                </c:pt>
                <c:pt idx="17">
                  <c:v>23.541219893928</c:v>
                </c:pt>
                <c:pt idx="18">
                  <c:v>25.4770056734557</c:v>
                </c:pt>
                <c:pt idx="19">
                  <c:v>27.6664831778175</c:v>
                </c:pt>
                <c:pt idx="20">
                  <c:v>29.9217598850738</c:v>
                </c:pt>
                <c:pt idx="21">
                  <c:v>32.3144388808293</c:v>
                </c:pt>
                <c:pt idx="22">
                  <c:v>34.4426837352749</c:v>
                </c:pt>
                <c:pt idx="23">
                  <c:v>39.2686083311954</c:v>
                </c:pt>
                <c:pt idx="24">
                  <c:v>44.0462829627485</c:v>
                </c:pt>
                <c:pt idx="25">
                  <c:v>49.9512810345887</c:v>
                </c:pt>
                <c:pt idx="26">
                  <c:v>56.33840410611</c:v>
                </c:pt>
                <c:pt idx="27">
                  <c:v>62.642901607173</c:v>
                </c:pt>
                <c:pt idx="28">
                  <c:v>69.1108662680203</c:v>
                </c:pt>
                <c:pt idx="29">
                  <c:v>75.8094570003425</c:v>
                </c:pt>
                <c:pt idx="30">
                  <c:v>84.3819298463068</c:v>
                </c:pt>
                <c:pt idx="31">
                  <c:v>93.8207515668673</c:v>
                </c:pt>
                <c:pt idx="32">
                  <c:v>106.2993580413</c:v>
                </c:pt>
                <c:pt idx="33">
                  <c:v>121.63686282762</c:v>
                </c:pt>
                <c:pt idx="34">
                  <c:v>138.230410051323</c:v>
                </c:pt>
                <c:pt idx="35">
                  <c:v>158.429927933091</c:v>
                </c:pt>
                <c:pt idx="36">
                  <c:v>178.301525634474</c:v>
                </c:pt>
                <c:pt idx="37">
                  <c:v>195.524090373836</c:v>
                </c:pt>
                <c:pt idx="38">
                  <c:v>213.360311502301</c:v>
                </c:pt>
                <c:pt idx="39">
                  <c:v>235.387015340038</c:v>
                </c:pt>
                <c:pt idx="40">
                  <c:v>260.851799098994</c:v>
                </c:pt>
                <c:pt idx="41">
                  <c:v>289.141051142106</c:v>
                </c:pt>
                <c:pt idx="42">
                  <c:v>318.157823719529</c:v>
                </c:pt>
                <c:pt idx="43">
                  <c:v>350.992339814627</c:v>
                </c:pt>
                <c:pt idx="44">
                  <c:v>389.755593582315</c:v>
                </c:pt>
                <c:pt idx="45">
                  <c:v>434.530828338996</c:v>
                </c:pt>
                <c:pt idx="46">
                  <c:v>486.988862781401</c:v>
                </c:pt>
                <c:pt idx="47">
                  <c:v>547.284512358454</c:v>
                </c:pt>
                <c:pt idx="48">
                  <c:v>618.354140794104</c:v>
                </c:pt>
                <c:pt idx="49">
                  <c:v>696.13444325442</c:v>
                </c:pt>
                <c:pt idx="50">
                  <c:v>789.505627114969</c:v>
                </c:pt>
                <c:pt idx="51">
                  <c:v>904.024266599849</c:v>
                </c:pt>
                <c:pt idx="52">
                  <c:v>1050.94343399572</c:v>
                </c:pt>
                <c:pt idx="53">
                  <c:v>1243.37465708405</c:v>
                </c:pt>
                <c:pt idx="54">
                  <c:v>1474.60532090187</c:v>
                </c:pt>
                <c:pt idx="55">
                  <c:v>1728.43454333356</c:v>
                </c:pt>
                <c:pt idx="56">
                  <c:v>2008.17929173739</c:v>
                </c:pt>
                <c:pt idx="57">
                  <c:v>2352.24308877156</c:v>
                </c:pt>
                <c:pt idx="58">
                  <c:v>2735.45887407263</c:v>
                </c:pt>
                <c:pt idx="59">
                  <c:v>3151.27974749156</c:v>
                </c:pt>
                <c:pt idx="60">
                  <c:v>3595.73065192818</c:v>
                </c:pt>
                <c:pt idx="61">
                  <c:v>4067.96791898247</c:v>
                </c:pt>
                <c:pt idx="62">
                  <c:v>4558.24307103133</c:v>
                </c:pt>
                <c:pt idx="63">
                  <c:v>5102.52816180341</c:v>
                </c:pt>
                <c:pt idx="64">
                  <c:v>5628.41492029646</c:v>
                </c:pt>
                <c:pt idx="65">
                  <c:v>6071.06589808706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Shandong!$AU$15:$AU$93</c:f>
              <c:numCache>
                <c:formatCode>0.0</c:formatCode>
                <c:ptCount val="79"/>
                <c:pt idx="0">
                  <c:v>2.13501559892727</c:v>
                </c:pt>
                <c:pt idx="1">
                  <c:v>2.76336537359581</c:v>
                </c:pt>
                <c:pt idx="2">
                  <c:v>3.49290675880922</c:v>
                </c:pt>
                <c:pt idx="3">
                  <c:v>4.47204253106837</c:v>
                </c:pt>
                <c:pt idx="4">
                  <c:v>5.73654650641142</c:v>
                </c:pt>
                <c:pt idx="5">
                  <c:v>6.94955803564581</c:v>
                </c:pt>
                <c:pt idx="6">
                  <c:v>8.63718253310857</c:v>
                </c:pt>
                <c:pt idx="7">
                  <c:v>10.7631074932337</c:v>
                </c:pt>
                <c:pt idx="8">
                  <c:v>12.9595076776922</c:v>
                </c:pt>
                <c:pt idx="9">
                  <c:v>13.1670068759979</c:v>
                </c:pt>
                <c:pt idx="10">
                  <c:v>13.2477341980932</c:v>
                </c:pt>
                <c:pt idx="11">
                  <c:v>13.2602529947846</c:v>
                </c:pt>
                <c:pt idx="12">
                  <c:v>13.576475640071</c:v>
                </c:pt>
                <c:pt idx="13">
                  <c:v>14.2887460345279</c:v>
                </c:pt>
                <c:pt idx="14">
                  <c:v>15.5595314121597</c:v>
                </c:pt>
                <c:pt idx="15">
                  <c:v>16.5551039110794</c:v>
                </c:pt>
                <c:pt idx="16">
                  <c:v>17.2960259153409</c:v>
                </c:pt>
                <c:pt idx="17">
                  <c:v>18.5653940218435</c:v>
                </c:pt>
                <c:pt idx="18">
                  <c:v>20.1226447468448</c:v>
                </c:pt>
                <c:pt idx="19">
                  <c:v>21.897188424727</c:v>
                </c:pt>
                <c:pt idx="20">
                  <c:v>23.6985682478041</c:v>
                </c:pt>
                <c:pt idx="21">
                  <c:v>25.5990977033043</c:v>
                </c:pt>
                <c:pt idx="22">
                  <c:v>27.2052997517009</c:v>
                </c:pt>
                <c:pt idx="23">
                  <c:v>31.4315453926733</c:v>
                </c:pt>
                <c:pt idx="24">
                  <c:v>35.4856922841943</c:v>
                </c:pt>
                <c:pt idx="25">
                  <c:v>40.5373089918759</c:v>
                </c:pt>
                <c:pt idx="26">
                  <c:v>45.9249634716139</c:v>
                </c:pt>
                <c:pt idx="27">
                  <c:v>51.0965035250698</c:v>
                </c:pt>
                <c:pt idx="28">
                  <c:v>56.3164778254836</c:v>
                </c:pt>
                <c:pt idx="29">
                  <c:v>61.6616974107575</c:v>
                </c:pt>
                <c:pt idx="30">
                  <c:v>68.7465187563587</c:v>
                </c:pt>
                <c:pt idx="31">
                  <c:v>76.5242902530719</c:v>
                </c:pt>
                <c:pt idx="32">
                  <c:v>87.1085730785537</c:v>
                </c:pt>
                <c:pt idx="33">
                  <c:v>100.221964618272</c:v>
                </c:pt>
                <c:pt idx="34">
                  <c:v>114.216416638589</c:v>
                </c:pt>
                <c:pt idx="35">
                  <c:v>131.386540420969</c:v>
                </c:pt>
                <c:pt idx="36">
                  <c:v>147.78585467285</c:v>
                </c:pt>
                <c:pt idx="37">
                  <c:v>161.22164051417</c:v>
                </c:pt>
                <c:pt idx="38">
                  <c:v>175.049906942389</c:v>
                </c:pt>
                <c:pt idx="39">
                  <c:v>192.769809131053</c:v>
                </c:pt>
                <c:pt idx="40">
                  <c:v>213.491281455678</c:v>
                </c:pt>
                <c:pt idx="41">
                  <c:v>236.515983970132</c:v>
                </c:pt>
                <c:pt idx="42">
                  <c:v>259.732037217094</c:v>
                </c:pt>
                <c:pt idx="43">
                  <c:v>286.203998795822</c:v>
                </c:pt>
                <c:pt idx="44">
                  <c:v>317.914768239306</c:v>
                </c:pt>
                <c:pt idx="45">
                  <c:v>354.783063897515</c:v>
                </c:pt>
                <c:pt idx="46">
                  <c:v>398.291953315547</c:v>
                </c:pt>
                <c:pt idx="47">
                  <c:v>448.385914637487</c:v>
                </c:pt>
                <c:pt idx="48">
                  <c:v>507.738541340569</c:v>
                </c:pt>
                <c:pt idx="49">
                  <c:v>572.089824648951</c:v>
                </c:pt>
                <c:pt idx="50">
                  <c:v>650.048109318978</c:v>
                </c:pt>
                <c:pt idx="51">
                  <c:v>746.601178805503</c:v>
                </c:pt>
                <c:pt idx="52">
                  <c:v>872.075708424499</c:v>
                </c:pt>
                <c:pt idx="53">
                  <c:v>1038.16088127807</c:v>
                </c:pt>
                <c:pt idx="54">
                  <c:v>1236.78302484722</c:v>
                </c:pt>
                <c:pt idx="55">
                  <c:v>1451.2221507469</c:v>
                </c:pt>
                <c:pt idx="56">
                  <c:v>1684.81034275092</c:v>
                </c:pt>
                <c:pt idx="57">
                  <c:v>1974.96702678731</c:v>
                </c:pt>
                <c:pt idx="58">
                  <c:v>2295.44520455276</c:v>
                </c:pt>
                <c:pt idx="59">
                  <c:v>2639.51715154266</c:v>
                </c:pt>
                <c:pt idx="60">
                  <c:v>3003.39718421878</c:v>
                </c:pt>
                <c:pt idx="61">
                  <c:v>3386.73349900391</c:v>
                </c:pt>
                <c:pt idx="62">
                  <c:v>3780.59980052127</c:v>
                </c:pt>
                <c:pt idx="63">
                  <c:v>4220.55492626367</c:v>
                </c:pt>
                <c:pt idx="64">
                  <c:v>4634.79253609026</c:v>
                </c:pt>
                <c:pt idx="65">
                  <c:v>4963.68046657668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8774528"/>
        <c:axId val="-2019146704"/>
      </c:scatterChart>
      <c:valAx>
        <c:axId val="-20187745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9146704"/>
        <c:crosses val="autoZero"/>
        <c:crossBetween val="midCat"/>
      </c:valAx>
      <c:valAx>
        <c:axId val="-201914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877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Shandong!$G$15:$G$93</c:f>
              <c:numCache>
                <c:formatCode>0.000</c:formatCode>
                <c:ptCount val="79"/>
                <c:pt idx="1">
                  <c:v>0.0265980408214272</c:v>
                </c:pt>
                <c:pt idx="2">
                  <c:v>0.033758503392553</c:v>
                </c:pt>
                <c:pt idx="3">
                  <c:v>0.0427893235113728</c:v>
                </c:pt>
                <c:pt idx="4">
                  <c:v>0.0546716530262402</c:v>
                </c:pt>
                <c:pt idx="5">
                  <c:v>0.067798234447041</c:v>
                </c:pt>
                <c:pt idx="6">
                  <c:v>0.0831754209417632</c:v>
                </c:pt>
                <c:pt idx="7">
                  <c:v>0.103418901181658</c:v>
                </c:pt>
                <c:pt idx="8">
                  <c:v>0.126375455515488</c:v>
                </c:pt>
                <c:pt idx="9">
                  <c:v>0.138972809309803</c:v>
                </c:pt>
                <c:pt idx="10">
                  <c:v>0.140123123162271</c:v>
                </c:pt>
                <c:pt idx="11">
                  <c:v>0.140299257493237</c:v>
                </c:pt>
                <c:pt idx="12">
                  <c:v>0.141834621201733</c:v>
                </c:pt>
                <c:pt idx="13">
                  <c:v>0.147159821846274</c:v>
                </c:pt>
                <c:pt idx="14">
                  <c:v>0.157635063960614</c:v>
                </c:pt>
                <c:pt idx="15">
                  <c:v>0.169625229637776</c:v>
                </c:pt>
                <c:pt idx="16">
                  <c:v>0.178767556455563</c:v>
                </c:pt>
                <c:pt idx="17">
                  <c:v>0.18938910155408</c:v>
                </c:pt>
                <c:pt idx="18">
                  <c:v>0.20440329863873</c:v>
                </c:pt>
                <c:pt idx="19">
                  <c:v>0.222112893118238</c:v>
                </c:pt>
                <c:pt idx="20">
                  <c:v>0.241114911192934</c:v>
                </c:pt>
                <c:pt idx="21">
                  <c:v>0.260788199097448</c:v>
                </c:pt>
                <c:pt idx="22">
                  <c:v>0.279411587136395</c:v>
                </c:pt>
                <c:pt idx="23">
                  <c:v>0.31058045012258</c:v>
                </c:pt>
                <c:pt idx="24">
                  <c:v>0.354917282516903</c:v>
                </c:pt>
                <c:pt idx="25">
                  <c:v>0.403665504342213</c:v>
                </c:pt>
                <c:pt idx="26">
                  <c:v>0.459537174714868</c:v>
                </c:pt>
                <c:pt idx="27">
                  <c:v>0.515994563251363</c:v>
                </c:pt>
                <c:pt idx="28">
                  <c:v>0.571488166747593</c:v>
                </c:pt>
                <c:pt idx="29">
                  <c:v>0.627877539465449</c:v>
                </c:pt>
                <c:pt idx="30">
                  <c:v>0.694353306389823</c:v>
                </c:pt>
                <c:pt idx="31">
                  <c:v>0.773990806773319</c:v>
                </c:pt>
                <c:pt idx="32">
                  <c:v>0.872557226503509</c:v>
                </c:pt>
                <c:pt idx="33">
                  <c:v>1</c:v>
                </c:pt>
                <c:pt idx="34">
                  <c:v>1.14591186673787</c:v>
                </c:pt>
                <c:pt idx="35">
                  <c:v>1.31371664701609</c:v>
                </c:pt>
                <c:pt idx="36">
                  <c:v>1.49434068272249</c:v>
                </c:pt>
                <c:pt idx="37">
                  <c:v>1.65419384149926</c:v>
                </c:pt>
                <c:pt idx="38">
                  <c:v>1.79973407700009</c:v>
                </c:pt>
                <c:pt idx="39">
                  <c:v>1.97084792309248</c:v>
                </c:pt>
                <c:pt idx="40">
                  <c:v>2.18603807977962</c:v>
                </c:pt>
                <c:pt idx="41">
                  <c:v>2.43243656820493</c:v>
                </c:pt>
                <c:pt idx="42">
                  <c:v>2.69355145618752</c:v>
                </c:pt>
                <c:pt idx="43">
                  <c:v>2.96598426189981</c:v>
                </c:pt>
                <c:pt idx="44">
                  <c:v>3.27780884183067</c:v>
                </c:pt>
                <c:pt idx="45">
                  <c:v>3.64728105213668</c:v>
                </c:pt>
                <c:pt idx="46">
                  <c:v>4.08152978102304</c:v>
                </c:pt>
                <c:pt idx="47">
                  <c:v>4.58860432996883</c:v>
                </c:pt>
                <c:pt idx="48">
                  <c:v>5.18412359737408</c:v>
                </c:pt>
                <c:pt idx="49">
                  <c:v>5.85619421217599</c:v>
                </c:pt>
                <c:pt idx="50">
                  <c:v>6.62221979228006</c:v>
                </c:pt>
                <c:pt idx="51">
                  <c:v>7.55643840438191</c:v>
                </c:pt>
                <c:pt idx="52">
                  <c:v>8.74217180430848</c:v>
                </c:pt>
                <c:pt idx="53">
                  <c:v>10.2697180290081</c:v>
                </c:pt>
                <c:pt idx="54">
                  <c:v>12.1370158516826</c:v>
                </c:pt>
                <c:pt idx="55">
                  <c:v>14.2510205754141</c:v>
                </c:pt>
                <c:pt idx="56">
                  <c:v>16.5688201203472</c:v>
                </c:pt>
                <c:pt idx="57">
                  <c:v>19.248969854153</c:v>
                </c:pt>
                <c:pt idx="58">
                  <c:v>22.3641399081861</c:v>
                </c:pt>
                <c:pt idx="59">
                  <c:v>25.7788004356465</c:v>
                </c:pt>
                <c:pt idx="60">
                  <c:v>29.4003841182745</c:v>
                </c:pt>
                <c:pt idx="61">
                  <c:v>33.234157377691</c:v>
                </c:pt>
                <c:pt idx="62">
                  <c:v>37.2620202431692</c:v>
                </c:pt>
                <c:pt idx="63">
                  <c:v>41.5343788861782</c:v>
                </c:pt>
                <c:pt idx="64">
                  <c:v>45.8566166424806</c:v>
                </c:pt>
                <c:pt idx="65">
                  <c:v>49.6898259580989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Shandong!$AE$15:$AE$93</c:f>
              <c:numCache>
                <c:formatCode>0.000</c:formatCode>
                <c:ptCount val="79"/>
                <c:pt idx="0">
                  <c:v>0.0161906350107003</c:v>
                </c:pt>
                <c:pt idx="1">
                  <c:v>0.019046765458989</c:v>
                </c:pt>
                <c:pt idx="2">
                  <c:v>0.0252851656252639</c:v>
                </c:pt>
                <c:pt idx="3">
                  <c:v>0.0330737280272573</c:v>
                </c:pt>
                <c:pt idx="4">
                  <c:v>0.0433346312219062</c:v>
                </c:pt>
                <c:pt idx="5">
                  <c:v>0.0549709888139583</c:v>
                </c:pt>
                <c:pt idx="6">
                  <c:v>0.0687519440233779</c:v>
                </c:pt>
                <c:pt idx="7">
                  <c:v>0.086620824901843</c:v>
                </c:pt>
                <c:pt idx="8">
                  <c:v>0.107235056239819</c:v>
                </c:pt>
                <c:pt idx="9">
                  <c:v>0.121379203985267</c:v>
                </c:pt>
                <c:pt idx="10">
                  <c:v>0.127819119924982</c:v>
                </c:pt>
                <c:pt idx="11">
                  <c:v>0.133365998718905</c:v>
                </c:pt>
                <c:pt idx="12">
                  <c:v>0.139620765793209</c:v>
                </c:pt>
                <c:pt idx="13">
                  <c:v>0.148395843742216</c:v>
                </c:pt>
                <c:pt idx="14">
                  <c:v>0.160816595360215</c:v>
                </c:pt>
                <c:pt idx="15">
                  <c:v>0.174483148064737</c:v>
                </c:pt>
                <c:pt idx="16">
                  <c:v>0.186296634342592</c:v>
                </c:pt>
                <c:pt idx="17">
                  <c:v>0.199224815723658</c:v>
                </c:pt>
                <c:pt idx="18">
                  <c:v>0.215428170512633</c:v>
                </c:pt>
                <c:pt idx="19">
                  <c:v>0.233915319190486</c:v>
                </c:pt>
                <c:pt idx="20">
                  <c:v>0.253805433610969</c:v>
                </c:pt>
                <c:pt idx="21">
                  <c:v>0.27471489161586</c:v>
                </c:pt>
                <c:pt idx="22">
                  <c:v>0.295432495266183</c:v>
                </c:pt>
                <c:pt idx="23">
                  <c:v>0.325744480397635</c:v>
                </c:pt>
                <c:pt idx="24">
                  <c:v>0.366581559096576</c:v>
                </c:pt>
                <c:pt idx="25">
                  <c:v>0.412315019622874</c:v>
                </c:pt>
                <c:pt idx="26">
                  <c:v>0.465002303538766</c:v>
                </c:pt>
                <c:pt idx="27">
                  <c:v>0.520231404713565</c:v>
                </c:pt>
                <c:pt idx="28">
                  <c:v>0.576848085526773</c:v>
                </c:pt>
                <c:pt idx="29">
                  <c:v>0.636018441277409</c:v>
                </c:pt>
                <c:pt idx="30">
                  <c:v>0.704237033485342</c:v>
                </c:pt>
                <c:pt idx="31">
                  <c:v>0.78402441836684</c:v>
                </c:pt>
                <c:pt idx="32">
                  <c:v>0.880009349038608</c:v>
                </c:pt>
                <c:pt idx="33">
                  <c:v>1</c:v>
                </c:pt>
                <c:pt idx="34">
                  <c:v>1.13775294974081</c:v>
                </c:pt>
                <c:pt idx="35">
                  <c:v>1.29641001361714</c:v>
                </c:pt>
                <c:pt idx="36">
                  <c:v>1.47018610617729</c:v>
                </c:pt>
                <c:pt idx="37">
                  <c:v>1.63552013132798</c:v>
                </c:pt>
                <c:pt idx="38">
                  <c:v>1.7958613114929</c:v>
                </c:pt>
                <c:pt idx="39">
                  <c:v>1.97953273711302</c:v>
                </c:pt>
                <c:pt idx="40">
                  <c:v>2.20098273471224</c:v>
                </c:pt>
                <c:pt idx="41">
                  <c:v>2.45138085199824</c:v>
                </c:pt>
                <c:pt idx="42">
                  <c:v>2.72142641261787</c:v>
                </c:pt>
                <c:pt idx="43">
                  <c:v>3.0073309537815</c:v>
                </c:pt>
                <c:pt idx="44">
                  <c:v>3.32856454587929</c:v>
                </c:pt>
                <c:pt idx="45">
                  <c:v>3.7031296181959</c:v>
                </c:pt>
                <c:pt idx="46">
                  <c:v>4.13891233491266</c:v>
                </c:pt>
                <c:pt idx="47">
                  <c:v>4.64564680829721</c:v>
                </c:pt>
                <c:pt idx="48">
                  <c:v>5.23924774389921</c:v>
                </c:pt>
                <c:pt idx="49">
                  <c:v>5.91336828745695</c:v>
                </c:pt>
                <c:pt idx="50">
                  <c:v>6.68088895081615</c:v>
                </c:pt>
                <c:pt idx="51">
                  <c:v>7.60152545776793</c:v>
                </c:pt>
                <c:pt idx="52">
                  <c:v>8.74599454487506</c:v>
                </c:pt>
                <c:pt idx="53">
                  <c:v>10.1825822458792</c:v>
                </c:pt>
                <c:pt idx="54">
                  <c:v>11.9190013938022</c:v>
                </c:pt>
                <c:pt idx="55">
                  <c:v>13.9193406838593</c:v>
                </c:pt>
                <c:pt idx="56">
                  <c:v>16.1750687881287</c:v>
                </c:pt>
                <c:pt idx="57">
                  <c:v>18.7706982415642</c:v>
                </c:pt>
                <c:pt idx="58">
                  <c:v>21.7848177317468</c:v>
                </c:pt>
                <c:pt idx="59">
                  <c:v>25.1772845799264</c:v>
                </c:pt>
                <c:pt idx="60">
                  <c:v>28.8503154586838</c:v>
                </c:pt>
                <c:pt idx="61">
                  <c:v>32.8046893681488</c:v>
                </c:pt>
                <c:pt idx="62">
                  <c:v>37.0408317682984</c:v>
                </c:pt>
                <c:pt idx="63">
                  <c:v>41.5942244876357</c:v>
                </c:pt>
                <c:pt idx="64">
                  <c:v>46.3378820702135</c:v>
                </c:pt>
                <c:pt idx="65">
                  <c:v>50.8706784002314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Shandong!$E$15:$E$93</c:f>
              <c:numCache>
                <c:formatCode>0.000</c:formatCode>
                <c:ptCount val="79"/>
                <c:pt idx="0">
                  <c:v>0.0219588698917526</c:v>
                </c:pt>
                <c:pt idx="1">
                  <c:v>0.0281739799311236</c:v>
                </c:pt>
                <c:pt idx="2">
                  <c:v>0.0353983347231178</c:v>
                </c:pt>
                <c:pt idx="3">
                  <c:v>0.0451152494051976</c:v>
                </c:pt>
                <c:pt idx="4">
                  <c:v>0.0576802507584683</c:v>
                </c:pt>
                <c:pt idx="5">
                  <c:v>0.0697399977257072</c:v>
                </c:pt>
                <c:pt idx="6">
                  <c:v>0.0865334918336704</c:v>
                </c:pt>
                <c:pt idx="7">
                  <c:v>0.107697927119989</c:v>
                </c:pt>
                <c:pt idx="8">
                  <c:v>0.129572609110094</c:v>
                </c:pt>
                <c:pt idx="9">
                  <c:v>0.131645356612212</c:v>
                </c:pt>
                <c:pt idx="10">
                  <c:v>0.13243628136883</c:v>
                </c:pt>
                <c:pt idx="11">
                  <c:v>0.13255170721798</c:v>
                </c:pt>
                <c:pt idx="12">
                  <c:v>0.135701045341273</c:v>
                </c:pt>
                <c:pt idx="13">
                  <c:v>0.142806349467418</c:v>
                </c:pt>
                <c:pt idx="14">
                  <c:v>0.155479595341338</c:v>
                </c:pt>
                <c:pt idx="15">
                  <c:v>0.165416150265138</c:v>
                </c:pt>
                <c:pt idx="16">
                  <c:v>0.172822056138029</c:v>
                </c:pt>
                <c:pt idx="17">
                  <c:v>0.185494645366031</c:v>
                </c:pt>
                <c:pt idx="18">
                  <c:v>0.201035179363577</c:v>
                </c:pt>
                <c:pt idx="19">
                  <c:v>0.218742930609339</c:v>
                </c:pt>
                <c:pt idx="20">
                  <c:v>0.236724152825445</c:v>
                </c:pt>
                <c:pt idx="21">
                  <c:v>0.255700139960851</c:v>
                </c:pt>
                <c:pt idx="22">
                  <c:v>0.271754993951099</c:v>
                </c:pt>
                <c:pt idx="23">
                  <c:v>0.313899343591534</c:v>
                </c:pt>
                <c:pt idx="24">
                  <c:v>0.354308669068586</c:v>
                </c:pt>
                <c:pt idx="25">
                  <c:v>0.404667032408529</c:v>
                </c:pt>
                <c:pt idx="26">
                  <c:v>0.458384595371659</c:v>
                </c:pt>
                <c:pt idx="27">
                  <c:v>0.509978008415293</c:v>
                </c:pt>
                <c:pt idx="28">
                  <c:v>0.562075262106273</c:v>
                </c:pt>
                <c:pt idx="29">
                  <c:v>0.615437811021383</c:v>
                </c:pt>
                <c:pt idx="30">
                  <c:v>0.686130760456494</c:v>
                </c:pt>
                <c:pt idx="31">
                  <c:v>0.763733542261921</c:v>
                </c:pt>
                <c:pt idx="32">
                  <c:v>0.869280251701522</c:v>
                </c:pt>
                <c:pt idx="33">
                  <c:v>1</c:v>
                </c:pt>
                <c:pt idx="34">
                  <c:v>1.13952400419178</c:v>
                </c:pt>
                <c:pt idx="35">
                  <c:v>1.31068713418143</c:v>
                </c:pt>
                <c:pt idx="36">
                  <c:v>1.47423521790626</c:v>
                </c:pt>
                <c:pt idx="37">
                  <c:v>1.60835765620246</c:v>
                </c:pt>
                <c:pt idx="38">
                  <c:v>1.74641725912472</c:v>
                </c:pt>
                <c:pt idx="39">
                  <c:v>1.9232536287325</c:v>
                </c:pt>
                <c:pt idx="40">
                  <c:v>2.12890128414176</c:v>
                </c:pt>
                <c:pt idx="41">
                  <c:v>2.3546014682983</c:v>
                </c:pt>
                <c:pt idx="42">
                  <c:v>2.57820480715989</c:v>
                </c:pt>
                <c:pt idx="43">
                  <c:v>2.83204364980282</c:v>
                </c:pt>
                <c:pt idx="44">
                  <c:v>3.13557282356592</c:v>
                </c:pt>
                <c:pt idx="45">
                  <c:v>3.48866941237369</c:v>
                </c:pt>
                <c:pt idx="46">
                  <c:v>3.90371682373143</c:v>
                </c:pt>
                <c:pt idx="47">
                  <c:v>4.37798630072604</c:v>
                </c:pt>
                <c:pt idx="48">
                  <c:v>4.93231410434405</c:v>
                </c:pt>
                <c:pt idx="49">
                  <c:v>5.52635423799207</c:v>
                </c:pt>
                <c:pt idx="50">
                  <c:v>6.23747217876698</c:v>
                </c:pt>
                <c:pt idx="51">
                  <c:v>7.10840620974654</c:v>
                </c:pt>
                <c:pt idx="52">
                  <c:v>8.21879822606225</c:v>
                </c:pt>
                <c:pt idx="53">
                  <c:v>9.65725057345407</c:v>
                </c:pt>
                <c:pt idx="54">
                  <c:v>11.3481877733633</c:v>
                </c:pt>
                <c:pt idx="55">
                  <c:v>13.1692474160439</c:v>
                </c:pt>
                <c:pt idx="56">
                  <c:v>15.158882106228</c:v>
                </c:pt>
                <c:pt idx="57">
                  <c:v>17.6226326442441</c:v>
                </c:pt>
                <c:pt idx="58">
                  <c:v>20.3656642310458</c:v>
                </c:pt>
                <c:pt idx="59">
                  <c:v>23.2763358118488</c:v>
                </c:pt>
                <c:pt idx="60">
                  <c:v>26.3804526047319</c:v>
                </c:pt>
                <c:pt idx="61">
                  <c:v>29.6766520457655</c:v>
                </c:pt>
                <c:pt idx="62">
                  <c:v>33.1479807526759</c:v>
                </c:pt>
                <c:pt idx="63">
                  <c:v>36.7864929435857</c:v>
                </c:pt>
                <c:pt idx="64">
                  <c:v>40.2779455602114</c:v>
                </c:pt>
                <c:pt idx="65">
                  <c:v>43.3904851354479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Shandong!$AX$15:$AX$93</c:f>
              <c:numCache>
                <c:formatCode>General</c:formatCode>
                <c:ptCount val="79"/>
                <c:pt idx="1" c:formatCode="0.000">
                  <c:v>0.0275724526466926</c:v>
                </c:pt>
                <c:pt idx="2" c:formatCode="0.000">
                  <c:v>0.0348517091249717</c:v>
                </c:pt>
                <c:pt idx="3" c:formatCode="0.000">
                  <c:v>0.0446213816312781</c:v>
                </c:pt>
                <c:pt idx="4" c:formatCode="0.000">
                  <c:v>0.0572384160324628</c:v>
                </c:pt>
                <c:pt idx="5" c:formatCode="0.000">
                  <c:v>0.069341666391349</c:v>
                </c:pt>
                <c:pt idx="6" c:formatCode="0.000">
                  <c:v>0.0861805350354695</c:v>
                </c:pt>
                <c:pt idx="7" c:formatCode="0.000">
                  <c:v>0.107392701133214</c:v>
                </c:pt>
                <c:pt idx="8" c:formatCode="0.000">
                  <c:v>0.129308058638171</c:v>
                </c:pt>
                <c:pt idx="9" c:formatCode="0.000">
                  <c:v>0.131378455073683</c:v>
                </c:pt>
                <c:pt idx="10" c:formatCode="0.000">
                  <c:v>0.132183940402202</c:v>
                </c:pt>
                <c:pt idx="11" c:formatCode="0.000">
                  <c:v>0.132308851111536</c:v>
                </c:pt>
                <c:pt idx="12" c:formatCode="0.000">
                  <c:v>0.13546407408577</c:v>
                </c:pt>
                <c:pt idx="13" c:formatCode="0.000">
                  <c:v>0.142571003162343</c:v>
                </c:pt>
                <c:pt idx="14" c:formatCode="0.000">
                  <c:v>0.155250712470297</c:v>
                </c:pt>
                <c:pt idx="15" c:formatCode="0.000">
                  <c:v>0.16518438821405</c:v>
                </c:pt>
                <c:pt idx="16" c:formatCode="0.000">
                  <c:v>0.172577198832795</c:v>
                </c:pt>
                <c:pt idx="17" c:formatCode="0.000">
                  <c:v>0.185242766818191</c:v>
                </c:pt>
                <c:pt idx="18" c:formatCode="0.000">
                  <c:v>0.200780785165092</c:v>
                </c:pt>
                <c:pt idx="19" c:formatCode="0.000">
                  <c:v>0.218486920588013</c:v>
                </c:pt>
                <c:pt idx="20" c:formatCode="0.000">
                  <c:v>0.236460823114652</c:v>
                </c:pt>
                <c:pt idx="21" c:formatCode="0.000">
                  <c:v>0.255424026068605</c:v>
                </c:pt>
                <c:pt idx="22" c:formatCode="0.000">
                  <c:v>0.271450473509686</c:v>
                </c:pt>
                <c:pt idx="23" c:formatCode="0.000">
                  <c:v>0.31361932997812</c:v>
                </c:pt>
                <c:pt idx="24" c:formatCode="0.000">
                  <c:v>0.35407101047513</c:v>
                </c:pt>
                <c:pt idx="25" c:formatCode="0.000">
                  <c:v>0.404475297867842</c:v>
                </c:pt>
                <c:pt idx="26" c:formatCode="0.000">
                  <c:v>0.458232520650878</c:v>
                </c:pt>
                <c:pt idx="27" c:formatCode="0.000">
                  <c:v>0.509833385522699</c:v>
                </c:pt>
                <c:pt idx="28" c:formatCode="0.000">
                  <c:v>0.561917520176174</c:v>
                </c:pt>
                <c:pt idx="29" c:formatCode="0.000">
                  <c:v>0.615251333833019</c:v>
                </c:pt>
                <c:pt idx="30" c:formatCode="0.000">
                  <c:v>0.685942637606459</c:v>
                </c:pt>
                <c:pt idx="31" c:formatCode="0.000">
                  <c:v>0.7635480959143</c:v>
                </c:pt>
                <c:pt idx="32" c:formatCode="0.000">
                  <c:v>0.869156510854034</c:v>
                </c:pt>
                <c:pt idx="33" c:formatCode="0.000">
                  <c:v>1</c:v>
                </c:pt>
                <c:pt idx="34" c:formatCode="0.000">
                  <c:v>1.13963458083884</c:v>
                </c:pt>
                <c:pt idx="35" c:formatCode="0.000">
                  <c:v>1.31095554673466</c:v>
                </c:pt>
                <c:pt idx="36" c:formatCode="0.000">
                  <c:v>1.47458548867747</c:v>
                </c:pt>
                <c:pt idx="37" c:formatCode="0.000">
                  <c:v>1.60864578067528</c:v>
                </c:pt>
                <c:pt idx="38" c:formatCode="0.000">
                  <c:v>1.74662218615573</c:v>
                </c:pt>
                <c:pt idx="39" c:formatCode="0.000">
                  <c:v>1.92342876000565</c:v>
                </c:pt>
                <c:pt idx="40" c:formatCode="0.000">
                  <c:v>2.12852779238246</c:v>
                </c:pt>
                <c:pt idx="41" c:formatCode="0.000">
                  <c:v>2.35352627918664</c:v>
                </c:pt>
                <c:pt idx="42" c:formatCode="0.000">
                  <c:v>2.57670696246965</c:v>
                </c:pt>
                <c:pt idx="43" c:formatCode="0.000">
                  <c:v>2.82968339135558</c:v>
                </c:pt>
                <c:pt idx="44" c:formatCode="0.000">
                  <c:v>3.13369099408538</c:v>
                </c:pt>
                <c:pt idx="45" c:formatCode="0.000">
                  <c:v>3.48703622482315</c:v>
                </c:pt>
                <c:pt idx="46" c:formatCode="0.000">
                  <c:v>3.90233300712939</c:v>
                </c:pt>
                <c:pt idx="47" c:formatCode="0.000">
                  <c:v>4.37668873798127</c:v>
                </c:pt>
                <c:pt idx="48" c:formatCode="0.000">
                  <c:v>4.93089214921168</c:v>
                </c:pt>
                <c:pt idx="49" c:formatCode="0.000">
                  <c:v>5.52432177444972</c:v>
                </c:pt>
                <c:pt idx="50" c:formatCode="0.000">
                  <c:v>6.23525695331114</c:v>
                </c:pt>
                <c:pt idx="51" c:formatCode="0.000">
                  <c:v>7.10680973003494</c:v>
                </c:pt>
                <c:pt idx="52" c:formatCode="0.000">
                  <c:v>8.21758797253637</c:v>
                </c:pt>
                <c:pt idx="53" c:formatCode="0.000">
                  <c:v>9.65613329905168</c:v>
                </c:pt>
                <c:pt idx="54" c:formatCode="0.000">
                  <c:v>11.35180694225</c:v>
                </c:pt>
                <c:pt idx="55" c:formatCode="0.000">
                  <c:v>13.1783452542753</c:v>
                </c:pt>
                <c:pt idx="56" c:formatCode="0.000">
                  <c:v>15.1706245927423</c:v>
                </c:pt>
                <c:pt idx="57" c:formatCode="0.000">
                  <c:v>17.6347256183087</c:v>
                </c:pt>
                <c:pt idx="58" c:formatCode="0.000">
                  <c:v>20.3845808976656</c:v>
                </c:pt>
                <c:pt idx="59" c:formatCode="0.000">
                  <c:v>23.2954281346749</c:v>
                </c:pt>
                <c:pt idx="60" c:formatCode="0.000">
                  <c:v>26.3997463968032</c:v>
                </c:pt>
                <c:pt idx="61" c:formatCode="0.000">
                  <c:v>29.6957612917621</c:v>
                </c:pt>
                <c:pt idx="62" c:formatCode="0.000">
                  <c:v>33.1689022206145</c:v>
                </c:pt>
                <c:pt idx="63" c:formatCode="0.000">
                  <c:v>36.8106700680594</c:v>
                </c:pt>
                <c:pt idx="64" c:formatCode="0.000">
                  <c:v>40.3060069951531</c:v>
                </c:pt>
                <c:pt idx="65" c:formatCode="0.000">
                  <c:v>43.418487381462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8004208"/>
        <c:axId val="-2065265040"/>
      </c:scatterChart>
      <c:valAx>
        <c:axId val="-201800420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65265040"/>
        <c:crosses val="autoZero"/>
        <c:crossBetween val="midCat"/>
      </c:valAx>
      <c:valAx>
        <c:axId val="-206526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8004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Shandong!$G$15:$G$93</c:f>
              <c:numCache>
                <c:formatCode>0.000</c:formatCode>
                <c:ptCount val="79"/>
                <c:pt idx="1">
                  <c:v>0.0265980408214272</c:v>
                </c:pt>
                <c:pt idx="2">
                  <c:v>0.033758503392553</c:v>
                </c:pt>
                <c:pt idx="3">
                  <c:v>0.0427893235113728</c:v>
                </c:pt>
                <c:pt idx="4">
                  <c:v>0.0546716530262402</c:v>
                </c:pt>
                <c:pt idx="5">
                  <c:v>0.067798234447041</c:v>
                </c:pt>
                <c:pt idx="6">
                  <c:v>0.0831754209417632</c:v>
                </c:pt>
                <c:pt idx="7">
                  <c:v>0.103418901181658</c:v>
                </c:pt>
                <c:pt idx="8">
                  <c:v>0.126375455515488</c:v>
                </c:pt>
                <c:pt idx="9">
                  <c:v>0.138972809309803</c:v>
                </c:pt>
                <c:pt idx="10">
                  <c:v>0.140123123162271</c:v>
                </c:pt>
                <c:pt idx="11">
                  <c:v>0.140299257493237</c:v>
                </c:pt>
                <c:pt idx="12">
                  <c:v>0.141834621201733</c:v>
                </c:pt>
                <c:pt idx="13">
                  <c:v>0.147159821846274</c:v>
                </c:pt>
                <c:pt idx="14">
                  <c:v>0.157635063960614</c:v>
                </c:pt>
                <c:pt idx="15">
                  <c:v>0.169625229637776</c:v>
                </c:pt>
                <c:pt idx="16">
                  <c:v>0.178767556455563</c:v>
                </c:pt>
                <c:pt idx="17">
                  <c:v>0.18938910155408</c:v>
                </c:pt>
                <c:pt idx="18">
                  <c:v>0.20440329863873</c:v>
                </c:pt>
                <c:pt idx="19">
                  <c:v>0.222112893118238</c:v>
                </c:pt>
                <c:pt idx="20">
                  <c:v>0.241114911192934</c:v>
                </c:pt>
                <c:pt idx="21">
                  <c:v>0.260788199097448</c:v>
                </c:pt>
                <c:pt idx="22">
                  <c:v>0.279411587136395</c:v>
                </c:pt>
                <c:pt idx="23">
                  <c:v>0.31058045012258</c:v>
                </c:pt>
                <c:pt idx="24">
                  <c:v>0.354917282516903</c:v>
                </c:pt>
                <c:pt idx="25">
                  <c:v>0.403665504342213</c:v>
                </c:pt>
                <c:pt idx="26">
                  <c:v>0.459537174714868</c:v>
                </c:pt>
                <c:pt idx="27">
                  <c:v>0.515994563251363</c:v>
                </c:pt>
                <c:pt idx="28">
                  <c:v>0.571488166747593</c:v>
                </c:pt>
                <c:pt idx="29">
                  <c:v>0.627877539465449</c:v>
                </c:pt>
                <c:pt idx="30">
                  <c:v>0.694353306389823</c:v>
                </c:pt>
                <c:pt idx="31">
                  <c:v>0.773990806773319</c:v>
                </c:pt>
                <c:pt idx="32">
                  <c:v>0.872557226503509</c:v>
                </c:pt>
                <c:pt idx="33">
                  <c:v>1</c:v>
                </c:pt>
                <c:pt idx="34">
                  <c:v>1.14591186673787</c:v>
                </c:pt>
                <c:pt idx="35">
                  <c:v>1.31371664701609</c:v>
                </c:pt>
                <c:pt idx="36">
                  <c:v>1.49434068272249</c:v>
                </c:pt>
                <c:pt idx="37">
                  <c:v>1.65419384149926</c:v>
                </c:pt>
                <c:pt idx="38">
                  <c:v>1.79973407700009</c:v>
                </c:pt>
                <c:pt idx="39">
                  <c:v>1.97084792309248</c:v>
                </c:pt>
                <c:pt idx="40">
                  <c:v>2.18603807977962</c:v>
                </c:pt>
                <c:pt idx="41">
                  <c:v>2.43243656820493</c:v>
                </c:pt>
                <c:pt idx="42">
                  <c:v>2.69355145618752</c:v>
                </c:pt>
                <c:pt idx="43">
                  <c:v>2.96598426189981</c:v>
                </c:pt>
                <c:pt idx="44">
                  <c:v>3.27780884183067</c:v>
                </c:pt>
                <c:pt idx="45">
                  <c:v>3.64728105213668</c:v>
                </c:pt>
                <c:pt idx="46">
                  <c:v>4.08152978102304</c:v>
                </c:pt>
                <c:pt idx="47">
                  <c:v>4.58860432996883</c:v>
                </c:pt>
                <c:pt idx="48">
                  <c:v>5.18412359737408</c:v>
                </c:pt>
                <c:pt idx="49">
                  <c:v>5.85619421217599</c:v>
                </c:pt>
                <c:pt idx="50">
                  <c:v>6.62221979228006</c:v>
                </c:pt>
                <c:pt idx="51">
                  <c:v>7.55643840438191</c:v>
                </c:pt>
                <c:pt idx="52">
                  <c:v>8.74217180430848</c:v>
                </c:pt>
                <c:pt idx="53">
                  <c:v>10.2697180290081</c:v>
                </c:pt>
                <c:pt idx="54">
                  <c:v>12.1370158516826</c:v>
                </c:pt>
                <c:pt idx="55">
                  <c:v>14.2510205754141</c:v>
                </c:pt>
                <c:pt idx="56">
                  <c:v>16.5688201203472</c:v>
                </c:pt>
                <c:pt idx="57">
                  <c:v>19.248969854153</c:v>
                </c:pt>
                <c:pt idx="58">
                  <c:v>22.3641399081861</c:v>
                </c:pt>
                <c:pt idx="59">
                  <c:v>25.7788004356465</c:v>
                </c:pt>
                <c:pt idx="60">
                  <c:v>29.4003841182745</c:v>
                </c:pt>
                <c:pt idx="61">
                  <c:v>33.234157377691</c:v>
                </c:pt>
                <c:pt idx="62">
                  <c:v>37.2620202431692</c:v>
                </c:pt>
                <c:pt idx="63">
                  <c:v>41.5343788861782</c:v>
                </c:pt>
                <c:pt idx="64">
                  <c:v>45.8566166424806</c:v>
                </c:pt>
                <c:pt idx="65">
                  <c:v>49.6898259580989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Shandong!$AE$15:$AE$93</c:f>
              <c:numCache>
                <c:formatCode>0.000</c:formatCode>
                <c:ptCount val="79"/>
                <c:pt idx="0">
                  <c:v>0.0161906350107003</c:v>
                </c:pt>
                <c:pt idx="1">
                  <c:v>0.019046765458989</c:v>
                </c:pt>
                <c:pt idx="2">
                  <c:v>0.0252851656252639</c:v>
                </c:pt>
                <c:pt idx="3">
                  <c:v>0.0330737280272573</c:v>
                </c:pt>
                <c:pt idx="4">
                  <c:v>0.0433346312219062</c:v>
                </c:pt>
                <c:pt idx="5">
                  <c:v>0.0549709888139583</c:v>
                </c:pt>
                <c:pt idx="6">
                  <c:v>0.0687519440233779</c:v>
                </c:pt>
                <c:pt idx="7">
                  <c:v>0.086620824901843</c:v>
                </c:pt>
                <c:pt idx="8">
                  <c:v>0.107235056239819</c:v>
                </c:pt>
                <c:pt idx="9">
                  <c:v>0.121379203985267</c:v>
                </c:pt>
                <c:pt idx="10">
                  <c:v>0.127819119924982</c:v>
                </c:pt>
                <c:pt idx="11">
                  <c:v>0.133365998718905</c:v>
                </c:pt>
                <c:pt idx="12">
                  <c:v>0.139620765793209</c:v>
                </c:pt>
                <c:pt idx="13">
                  <c:v>0.148395843742216</c:v>
                </c:pt>
                <c:pt idx="14">
                  <c:v>0.160816595360215</c:v>
                </c:pt>
                <c:pt idx="15">
                  <c:v>0.174483148064737</c:v>
                </c:pt>
                <c:pt idx="16">
                  <c:v>0.186296634342592</c:v>
                </c:pt>
                <c:pt idx="17">
                  <c:v>0.199224815723658</c:v>
                </c:pt>
                <c:pt idx="18">
                  <c:v>0.215428170512633</c:v>
                </c:pt>
                <c:pt idx="19">
                  <c:v>0.233915319190486</c:v>
                </c:pt>
                <c:pt idx="20">
                  <c:v>0.253805433610969</c:v>
                </c:pt>
                <c:pt idx="21">
                  <c:v>0.27471489161586</c:v>
                </c:pt>
                <c:pt idx="22">
                  <c:v>0.295432495266183</c:v>
                </c:pt>
                <c:pt idx="23">
                  <c:v>0.325744480397635</c:v>
                </c:pt>
                <c:pt idx="24">
                  <c:v>0.366581559096576</c:v>
                </c:pt>
                <c:pt idx="25">
                  <c:v>0.412315019622874</c:v>
                </c:pt>
                <c:pt idx="26">
                  <c:v>0.465002303538766</c:v>
                </c:pt>
                <c:pt idx="27">
                  <c:v>0.520231404713565</c:v>
                </c:pt>
                <c:pt idx="28">
                  <c:v>0.576848085526773</c:v>
                </c:pt>
                <c:pt idx="29">
                  <c:v>0.636018441277409</c:v>
                </c:pt>
                <c:pt idx="30">
                  <c:v>0.704237033485342</c:v>
                </c:pt>
                <c:pt idx="31">
                  <c:v>0.78402441836684</c:v>
                </c:pt>
                <c:pt idx="32">
                  <c:v>0.880009349038608</c:v>
                </c:pt>
                <c:pt idx="33">
                  <c:v>1</c:v>
                </c:pt>
                <c:pt idx="34">
                  <c:v>1.13775294974081</c:v>
                </c:pt>
                <c:pt idx="35">
                  <c:v>1.29641001361714</c:v>
                </c:pt>
                <c:pt idx="36">
                  <c:v>1.47018610617729</c:v>
                </c:pt>
                <c:pt idx="37">
                  <c:v>1.63552013132798</c:v>
                </c:pt>
                <c:pt idx="38">
                  <c:v>1.7958613114929</c:v>
                </c:pt>
                <c:pt idx="39">
                  <c:v>1.97953273711302</c:v>
                </c:pt>
                <c:pt idx="40">
                  <c:v>2.20098273471224</c:v>
                </c:pt>
                <c:pt idx="41">
                  <c:v>2.45138085199824</c:v>
                </c:pt>
                <c:pt idx="42">
                  <c:v>2.72142641261787</c:v>
                </c:pt>
                <c:pt idx="43">
                  <c:v>3.0073309537815</c:v>
                </c:pt>
                <c:pt idx="44">
                  <c:v>3.32856454587929</c:v>
                </c:pt>
                <c:pt idx="45">
                  <c:v>3.7031296181959</c:v>
                </c:pt>
                <c:pt idx="46">
                  <c:v>4.13891233491266</c:v>
                </c:pt>
                <c:pt idx="47">
                  <c:v>4.64564680829721</c:v>
                </c:pt>
                <c:pt idx="48">
                  <c:v>5.23924774389921</c:v>
                </c:pt>
                <c:pt idx="49">
                  <c:v>5.91336828745695</c:v>
                </c:pt>
                <c:pt idx="50">
                  <c:v>6.68088895081615</c:v>
                </c:pt>
                <c:pt idx="51">
                  <c:v>7.60152545776793</c:v>
                </c:pt>
                <c:pt idx="52">
                  <c:v>8.74599454487506</c:v>
                </c:pt>
                <c:pt idx="53">
                  <c:v>10.1825822458792</c:v>
                </c:pt>
                <c:pt idx="54">
                  <c:v>11.9190013938022</c:v>
                </c:pt>
                <c:pt idx="55">
                  <c:v>13.9193406838593</c:v>
                </c:pt>
                <c:pt idx="56">
                  <c:v>16.1750687881287</c:v>
                </c:pt>
                <c:pt idx="57">
                  <c:v>18.7706982415642</c:v>
                </c:pt>
                <c:pt idx="58">
                  <c:v>21.7848177317468</c:v>
                </c:pt>
                <c:pt idx="59">
                  <c:v>25.1772845799264</c:v>
                </c:pt>
                <c:pt idx="60">
                  <c:v>28.8503154586838</c:v>
                </c:pt>
                <c:pt idx="61">
                  <c:v>32.8046893681488</c:v>
                </c:pt>
                <c:pt idx="62">
                  <c:v>37.0408317682984</c:v>
                </c:pt>
                <c:pt idx="63">
                  <c:v>41.5942244876357</c:v>
                </c:pt>
                <c:pt idx="64">
                  <c:v>46.3378820702135</c:v>
                </c:pt>
                <c:pt idx="65">
                  <c:v>50.8706784002314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Shandong!$E$15:$E$93</c:f>
              <c:numCache>
                <c:formatCode>0.000</c:formatCode>
                <c:ptCount val="79"/>
                <c:pt idx="0">
                  <c:v>0.0219588698917526</c:v>
                </c:pt>
                <c:pt idx="1">
                  <c:v>0.0281739799311236</c:v>
                </c:pt>
                <c:pt idx="2">
                  <c:v>0.0353983347231178</c:v>
                </c:pt>
                <c:pt idx="3">
                  <c:v>0.0451152494051976</c:v>
                </c:pt>
                <c:pt idx="4">
                  <c:v>0.0576802507584683</c:v>
                </c:pt>
                <c:pt idx="5">
                  <c:v>0.0697399977257072</c:v>
                </c:pt>
                <c:pt idx="6">
                  <c:v>0.0865334918336704</c:v>
                </c:pt>
                <c:pt idx="7">
                  <c:v>0.107697927119989</c:v>
                </c:pt>
                <c:pt idx="8">
                  <c:v>0.129572609110094</c:v>
                </c:pt>
                <c:pt idx="9">
                  <c:v>0.131645356612212</c:v>
                </c:pt>
                <c:pt idx="10">
                  <c:v>0.13243628136883</c:v>
                </c:pt>
                <c:pt idx="11">
                  <c:v>0.13255170721798</c:v>
                </c:pt>
                <c:pt idx="12">
                  <c:v>0.135701045341273</c:v>
                </c:pt>
                <c:pt idx="13">
                  <c:v>0.142806349467418</c:v>
                </c:pt>
                <c:pt idx="14">
                  <c:v>0.155479595341338</c:v>
                </c:pt>
                <c:pt idx="15">
                  <c:v>0.165416150265138</c:v>
                </c:pt>
                <c:pt idx="16">
                  <c:v>0.172822056138029</c:v>
                </c:pt>
                <c:pt idx="17">
                  <c:v>0.185494645366031</c:v>
                </c:pt>
                <c:pt idx="18">
                  <c:v>0.201035179363577</c:v>
                </c:pt>
                <c:pt idx="19">
                  <c:v>0.218742930609339</c:v>
                </c:pt>
                <c:pt idx="20">
                  <c:v>0.236724152825445</c:v>
                </c:pt>
                <c:pt idx="21">
                  <c:v>0.255700139960851</c:v>
                </c:pt>
                <c:pt idx="22">
                  <c:v>0.271754993951099</c:v>
                </c:pt>
                <c:pt idx="23">
                  <c:v>0.313899343591534</c:v>
                </c:pt>
                <c:pt idx="24">
                  <c:v>0.354308669068586</c:v>
                </c:pt>
                <c:pt idx="25">
                  <c:v>0.404667032408529</c:v>
                </c:pt>
                <c:pt idx="26">
                  <c:v>0.458384595371659</c:v>
                </c:pt>
                <c:pt idx="27">
                  <c:v>0.509978008415293</c:v>
                </c:pt>
                <c:pt idx="28">
                  <c:v>0.562075262106273</c:v>
                </c:pt>
                <c:pt idx="29">
                  <c:v>0.615437811021383</c:v>
                </c:pt>
                <c:pt idx="30">
                  <c:v>0.686130760456494</c:v>
                </c:pt>
                <c:pt idx="31">
                  <c:v>0.763733542261921</c:v>
                </c:pt>
                <c:pt idx="32">
                  <c:v>0.869280251701522</c:v>
                </c:pt>
                <c:pt idx="33">
                  <c:v>1</c:v>
                </c:pt>
                <c:pt idx="34">
                  <c:v>1.13952400419178</c:v>
                </c:pt>
                <c:pt idx="35">
                  <c:v>1.31068713418143</c:v>
                </c:pt>
                <c:pt idx="36">
                  <c:v>1.47423521790626</c:v>
                </c:pt>
                <c:pt idx="37">
                  <c:v>1.60835765620246</c:v>
                </c:pt>
                <c:pt idx="38">
                  <c:v>1.74641725912472</c:v>
                </c:pt>
                <c:pt idx="39">
                  <c:v>1.9232536287325</c:v>
                </c:pt>
                <c:pt idx="40">
                  <c:v>2.12890128414176</c:v>
                </c:pt>
                <c:pt idx="41">
                  <c:v>2.3546014682983</c:v>
                </c:pt>
                <c:pt idx="42">
                  <c:v>2.57820480715989</c:v>
                </c:pt>
                <c:pt idx="43">
                  <c:v>2.83204364980282</c:v>
                </c:pt>
                <c:pt idx="44">
                  <c:v>3.13557282356592</c:v>
                </c:pt>
                <c:pt idx="45">
                  <c:v>3.48866941237369</c:v>
                </c:pt>
                <c:pt idx="46">
                  <c:v>3.90371682373143</c:v>
                </c:pt>
                <c:pt idx="47">
                  <c:v>4.37798630072604</c:v>
                </c:pt>
                <c:pt idx="48">
                  <c:v>4.93231410434405</c:v>
                </c:pt>
                <c:pt idx="49">
                  <c:v>5.52635423799207</c:v>
                </c:pt>
                <c:pt idx="50">
                  <c:v>6.23747217876698</c:v>
                </c:pt>
                <c:pt idx="51">
                  <c:v>7.10840620974654</c:v>
                </c:pt>
                <c:pt idx="52">
                  <c:v>8.21879822606225</c:v>
                </c:pt>
                <c:pt idx="53">
                  <c:v>9.65725057345407</c:v>
                </c:pt>
                <c:pt idx="54">
                  <c:v>11.3481877733633</c:v>
                </c:pt>
                <c:pt idx="55">
                  <c:v>13.1692474160439</c:v>
                </c:pt>
                <c:pt idx="56">
                  <c:v>15.158882106228</c:v>
                </c:pt>
                <c:pt idx="57">
                  <c:v>17.6226326442441</c:v>
                </c:pt>
                <c:pt idx="58">
                  <c:v>20.3656642310458</c:v>
                </c:pt>
                <c:pt idx="59">
                  <c:v>23.2763358118488</c:v>
                </c:pt>
                <c:pt idx="60">
                  <c:v>26.3804526047319</c:v>
                </c:pt>
                <c:pt idx="61">
                  <c:v>29.6766520457655</c:v>
                </c:pt>
                <c:pt idx="62">
                  <c:v>33.1479807526759</c:v>
                </c:pt>
                <c:pt idx="63">
                  <c:v>36.7864929435857</c:v>
                </c:pt>
                <c:pt idx="64">
                  <c:v>40.2779455602114</c:v>
                </c:pt>
                <c:pt idx="65">
                  <c:v>43.3904851354479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Shandong!$A$15:$A$93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Shandong!$AX$15:$AX$93</c:f>
              <c:numCache>
                <c:formatCode>General</c:formatCode>
                <c:ptCount val="79"/>
                <c:pt idx="1" c:formatCode="0.000">
                  <c:v>0.0275724526466926</c:v>
                </c:pt>
                <c:pt idx="2" c:formatCode="0.000">
                  <c:v>0.0348517091249717</c:v>
                </c:pt>
                <c:pt idx="3" c:formatCode="0.000">
                  <c:v>0.0446213816312781</c:v>
                </c:pt>
                <c:pt idx="4" c:formatCode="0.000">
                  <c:v>0.0572384160324628</c:v>
                </c:pt>
                <c:pt idx="5" c:formatCode="0.000">
                  <c:v>0.069341666391349</c:v>
                </c:pt>
                <c:pt idx="6" c:formatCode="0.000">
                  <c:v>0.0861805350354695</c:v>
                </c:pt>
                <c:pt idx="7" c:formatCode="0.000">
                  <c:v>0.107392701133214</c:v>
                </c:pt>
                <c:pt idx="8" c:formatCode="0.000">
                  <c:v>0.129308058638171</c:v>
                </c:pt>
                <c:pt idx="9" c:formatCode="0.000">
                  <c:v>0.131378455073683</c:v>
                </c:pt>
                <c:pt idx="10" c:formatCode="0.000">
                  <c:v>0.132183940402202</c:v>
                </c:pt>
                <c:pt idx="11" c:formatCode="0.000">
                  <c:v>0.132308851111536</c:v>
                </c:pt>
                <c:pt idx="12" c:formatCode="0.000">
                  <c:v>0.13546407408577</c:v>
                </c:pt>
                <c:pt idx="13" c:formatCode="0.000">
                  <c:v>0.142571003162343</c:v>
                </c:pt>
                <c:pt idx="14" c:formatCode="0.000">
                  <c:v>0.155250712470297</c:v>
                </c:pt>
                <c:pt idx="15" c:formatCode="0.000">
                  <c:v>0.16518438821405</c:v>
                </c:pt>
                <c:pt idx="16" c:formatCode="0.000">
                  <c:v>0.172577198832795</c:v>
                </c:pt>
                <c:pt idx="17" c:formatCode="0.000">
                  <c:v>0.185242766818191</c:v>
                </c:pt>
                <c:pt idx="18" c:formatCode="0.000">
                  <c:v>0.200780785165092</c:v>
                </c:pt>
                <c:pt idx="19" c:formatCode="0.000">
                  <c:v>0.218486920588013</c:v>
                </c:pt>
                <c:pt idx="20" c:formatCode="0.000">
                  <c:v>0.236460823114652</c:v>
                </c:pt>
                <c:pt idx="21" c:formatCode="0.000">
                  <c:v>0.255424026068605</c:v>
                </c:pt>
                <c:pt idx="22" c:formatCode="0.000">
                  <c:v>0.271450473509686</c:v>
                </c:pt>
                <c:pt idx="23" c:formatCode="0.000">
                  <c:v>0.31361932997812</c:v>
                </c:pt>
                <c:pt idx="24" c:formatCode="0.000">
                  <c:v>0.35407101047513</c:v>
                </c:pt>
                <c:pt idx="25" c:formatCode="0.000">
                  <c:v>0.404475297867842</c:v>
                </c:pt>
                <c:pt idx="26" c:formatCode="0.000">
                  <c:v>0.458232520650878</c:v>
                </c:pt>
                <c:pt idx="27" c:formatCode="0.000">
                  <c:v>0.509833385522699</c:v>
                </c:pt>
                <c:pt idx="28" c:formatCode="0.000">
                  <c:v>0.561917520176174</c:v>
                </c:pt>
                <c:pt idx="29" c:formatCode="0.000">
                  <c:v>0.615251333833019</c:v>
                </c:pt>
                <c:pt idx="30" c:formatCode="0.000">
                  <c:v>0.685942637606459</c:v>
                </c:pt>
                <c:pt idx="31" c:formatCode="0.000">
                  <c:v>0.7635480959143</c:v>
                </c:pt>
                <c:pt idx="32" c:formatCode="0.000">
                  <c:v>0.869156510854034</c:v>
                </c:pt>
                <c:pt idx="33" c:formatCode="0.000">
                  <c:v>1</c:v>
                </c:pt>
                <c:pt idx="34" c:formatCode="0.000">
                  <c:v>1.13963458083884</c:v>
                </c:pt>
                <c:pt idx="35" c:formatCode="0.000">
                  <c:v>1.31095554673466</c:v>
                </c:pt>
                <c:pt idx="36" c:formatCode="0.000">
                  <c:v>1.47458548867747</c:v>
                </c:pt>
                <c:pt idx="37" c:formatCode="0.000">
                  <c:v>1.60864578067528</c:v>
                </c:pt>
                <c:pt idx="38" c:formatCode="0.000">
                  <c:v>1.74662218615573</c:v>
                </c:pt>
                <c:pt idx="39" c:formatCode="0.000">
                  <c:v>1.92342876000565</c:v>
                </c:pt>
                <c:pt idx="40" c:formatCode="0.000">
                  <c:v>2.12852779238246</c:v>
                </c:pt>
                <c:pt idx="41" c:formatCode="0.000">
                  <c:v>2.35352627918664</c:v>
                </c:pt>
                <c:pt idx="42" c:formatCode="0.000">
                  <c:v>2.57670696246965</c:v>
                </c:pt>
                <c:pt idx="43" c:formatCode="0.000">
                  <c:v>2.82968339135558</c:v>
                </c:pt>
                <c:pt idx="44" c:formatCode="0.000">
                  <c:v>3.13369099408538</c:v>
                </c:pt>
                <c:pt idx="45" c:formatCode="0.000">
                  <c:v>3.48703622482315</c:v>
                </c:pt>
                <c:pt idx="46" c:formatCode="0.000">
                  <c:v>3.90233300712939</c:v>
                </c:pt>
                <c:pt idx="47" c:formatCode="0.000">
                  <c:v>4.37668873798127</c:v>
                </c:pt>
                <c:pt idx="48" c:formatCode="0.000">
                  <c:v>4.93089214921168</c:v>
                </c:pt>
                <c:pt idx="49" c:formatCode="0.000">
                  <c:v>5.52432177444972</c:v>
                </c:pt>
                <c:pt idx="50" c:formatCode="0.000">
                  <c:v>6.23525695331114</c:v>
                </c:pt>
                <c:pt idx="51" c:formatCode="0.000">
                  <c:v>7.10680973003494</c:v>
                </c:pt>
                <c:pt idx="52" c:formatCode="0.000">
                  <c:v>8.21758797253637</c:v>
                </c:pt>
                <c:pt idx="53" c:formatCode="0.000">
                  <c:v>9.65613329905168</c:v>
                </c:pt>
                <c:pt idx="54" c:formatCode="0.000">
                  <c:v>11.35180694225</c:v>
                </c:pt>
                <c:pt idx="55" c:formatCode="0.000">
                  <c:v>13.1783452542753</c:v>
                </c:pt>
                <c:pt idx="56" c:formatCode="0.000">
                  <c:v>15.1706245927423</c:v>
                </c:pt>
                <c:pt idx="57" c:formatCode="0.000">
                  <c:v>17.6347256183087</c:v>
                </c:pt>
                <c:pt idx="58" c:formatCode="0.000">
                  <c:v>20.3845808976656</c:v>
                </c:pt>
                <c:pt idx="59" c:formatCode="0.000">
                  <c:v>23.2954281346749</c:v>
                </c:pt>
                <c:pt idx="60" c:formatCode="0.000">
                  <c:v>26.3997463968032</c:v>
                </c:pt>
                <c:pt idx="61" c:formatCode="0.000">
                  <c:v>29.6957612917621</c:v>
                </c:pt>
                <c:pt idx="62" c:formatCode="0.000">
                  <c:v>33.1689022206145</c:v>
                </c:pt>
                <c:pt idx="63" c:formatCode="0.000">
                  <c:v>36.8106700680594</c:v>
                </c:pt>
                <c:pt idx="64" c:formatCode="0.000">
                  <c:v>40.3060069951531</c:v>
                </c:pt>
                <c:pt idx="65" c:formatCode="0.000">
                  <c:v>43.418487381462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49602672"/>
        <c:axId val="-2010807296"/>
      </c:scatterChart>
      <c:valAx>
        <c:axId val="-2049602672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10807296"/>
        <c:crosses val="autoZero"/>
        <c:crossBetween val="midCat"/>
      </c:valAx>
      <c:valAx>
        <c:axId val="-201080729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49602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Shandong!$G$48:$G$78</c:f>
              <c:numCache>
                <c:formatCode>0.000</c:formatCode>
                <c:ptCount val="31"/>
                <c:pt idx="0">
                  <c:v>1</c:v>
                </c:pt>
                <c:pt idx="1">
                  <c:v>1.14591186673787</c:v>
                </c:pt>
                <c:pt idx="2">
                  <c:v>1.31371664701609</c:v>
                </c:pt>
                <c:pt idx="3">
                  <c:v>1.49434068272249</c:v>
                </c:pt>
                <c:pt idx="4">
                  <c:v>1.65419384149926</c:v>
                </c:pt>
                <c:pt idx="5">
                  <c:v>1.79973407700009</c:v>
                </c:pt>
                <c:pt idx="6">
                  <c:v>1.97084792309248</c:v>
                </c:pt>
                <c:pt idx="7">
                  <c:v>2.18603807977962</c:v>
                </c:pt>
                <c:pt idx="8">
                  <c:v>2.43243656820493</c:v>
                </c:pt>
                <c:pt idx="9">
                  <c:v>2.69355145618752</c:v>
                </c:pt>
                <c:pt idx="10">
                  <c:v>2.96598426189981</c:v>
                </c:pt>
                <c:pt idx="11">
                  <c:v>3.27780884183067</c:v>
                </c:pt>
                <c:pt idx="12">
                  <c:v>3.64728105213668</c:v>
                </c:pt>
                <c:pt idx="13">
                  <c:v>4.08152978102304</c:v>
                </c:pt>
                <c:pt idx="14">
                  <c:v>4.58860432996883</c:v>
                </c:pt>
                <c:pt idx="15">
                  <c:v>5.18412359737408</c:v>
                </c:pt>
                <c:pt idx="16">
                  <c:v>5.85619421217599</c:v>
                </c:pt>
                <c:pt idx="17">
                  <c:v>6.62221979228006</c:v>
                </c:pt>
                <c:pt idx="18">
                  <c:v>7.55643840438191</c:v>
                </c:pt>
                <c:pt idx="19">
                  <c:v>8.74217180430848</c:v>
                </c:pt>
                <c:pt idx="20">
                  <c:v>10.2697180290081</c:v>
                </c:pt>
                <c:pt idx="21">
                  <c:v>12.1370158516826</c:v>
                </c:pt>
                <c:pt idx="22">
                  <c:v>14.2510205754141</c:v>
                </c:pt>
                <c:pt idx="23">
                  <c:v>16.5688201203472</c:v>
                </c:pt>
                <c:pt idx="24">
                  <c:v>19.248969854153</c:v>
                </c:pt>
                <c:pt idx="25">
                  <c:v>22.3641399081861</c:v>
                </c:pt>
                <c:pt idx="26">
                  <c:v>25.7788004356465</c:v>
                </c:pt>
                <c:pt idx="27">
                  <c:v>29.4003841182745</c:v>
                </c:pt>
                <c:pt idx="28">
                  <c:v>33.234157377691</c:v>
                </c:pt>
                <c:pt idx="29">
                  <c:v>37.2620202431692</c:v>
                </c:pt>
                <c:pt idx="30">
                  <c:v>41.5343788861782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Shandong!$AE$48:$AE$78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1.13775294974081</c:v>
                </c:pt>
                <c:pt idx="2">
                  <c:v>1.29641001361714</c:v>
                </c:pt>
                <c:pt idx="3">
                  <c:v>1.47018610617729</c:v>
                </c:pt>
                <c:pt idx="4">
                  <c:v>1.63552013132798</c:v>
                </c:pt>
                <c:pt idx="5">
                  <c:v>1.7958613114929</c:v>
                </c:pt>
                <c:pt idx="6">
                  <c:v>1.97953273711302</c:v>
                </c:pt>
                <c:pt idx="7">
                  <c:v>2.20098273471224</c:v>
                </c:pt>
                <c:pt idx="8">
                  <c:v>2.45138085199824</c:v>
                </c:pt>
                <c:pt idx="9">
                  <c:v>2.72142641261787</c:v>
                </c:pt>
                <c:pt idx="10">
                  <c:v>3.0073309537815</c:v>
                </c:pt>
                <c:pt idx="11">
                  <c:v>3.32856454587929</c:v>
                </c:pt>
                <c:pt idx="12">
                  <c:v>3.7031296181959</c:v>
                </c:pt>
                <c:pt idx="13">
                  <c:v>4.13891233491266</c:v>
                </c:pt>
                <c:pt idx="14">
                  <c:v>4.64564680829721</c:v>
                </c:pt>
                <c:pt idx="15">
                  <c:v>5.23924774389921</c:v>
                </c:pt>
                <c:pt idx="16">
                  <c:v>5.91336828745695</c:v>
                </c:pt>
                <c:pt idx="17">
                  <c:v>6.68088895081615</c:v>
                </c:pt>
                <c:pt idx="18">
                  <c:v>7.60152545776793</c:v>
                </c:pt>
                <c:pt idx="19">
                  <c:v>8.74599454487506</c:v>
                </c:pt>
                <c:pt idx="20">
                  <c:v>10.1825822458792</c:v>
                </c:pt>
                <c:pt idx="21">
                  <c:v>11.9190013938022</c:v>
                </c:pt>
                <c:pt idx="22">
                  <c:v>13.9193406838593</c:v>
                </c:pt>
                <c:pt idx="23">
                  <c:v>16.1750687881287</c:v>
                </c:pt>
                <c:pt idx="24">
                  <c:v>18.7706982415642</c:v>
                </c:pt>
                <c:pt idx="25">
                  <c:v>21.7848177317468</c:v>
                </c:pt>
                <c:pt idx="26">
                  <c:v>25.1772845799264</c:v>
                </c:pt>
                <c:pt idx="27">
                  <c:v>28.8503154586838</c:v>
                </c:pt>
                <c:pt idx="28">
                  <c:v>32.8046893681488</c:v>
                </c:pt>
                <c:pt idx="29">
                  <c:v>37.0408317682984</c:v>
                </c:pt>
                <c:pt idx="30">
                  <c:v>41.5942244876357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Shandong!$A$48:$A$78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Shandong!$E$48:$E$78</c:f>
              <c:numCache>
                <c:formatCode>0.000</c:formatCode>
                <c:ptCount val="31"/>
                <c:pt idx="0">
                  <c:v>1</c:v>
                </c:pt>
                <c:pt idx="1">
                  <c:v>1.13952400419178</c:v>
                </c:pt>
                <c:pt idx="2">
                  <c:v>1.31068713418143</c:v>
                </c:pt>
                <c:pt idx="3">
                  <c:v>1.47423521790626</c:v>
                </c:pt>
                <c:pt idx="4">
                  <c:v>1.60835765620246</c:v>
                </c:pt>
                <c:pt idx="5">
                  <c:v>1.74641725912472</c:v>
                </c:pt>
                <c:pt idx="6">
                  <c:v>1.9232536287325</c:v>
                </c:pt>
                <c:pt idx="7">
                  <c:v>2.12890128414176</c:v>
                </c:pt>
                <c:pt idx="8">
                  <c:v>2.3546014682983</c:v>
                </c:pt>
                <c:pt idx="9">
                  <c:v>2.57820480715989</c:v>
                </c:pt>
                <c:pt idx="10">
                  <c:v>2.83204364980282</c:v>
                </c:pt>
                <c:pt idx="11">
                  <c:v>3.13557282356592</c:v>
                </c:pt>
                <c:pt idx="12">
                  <c:v>3.48866941237369</c:v>
                </c:pt>
                <c:pt idx="13">
                  <c:v>3.90371682373143</c:v>
                </c:pt>
                <c:pt idx="14">
                  <c:v>4.37798630072604</c:v>
                </c:pt>
                <c:pt idx="15">
                  <c:v>4.93231410434405</c:v>
                </c:pt>
                <c:pt idx="16">
                  <c:v>5.52635423799207</c:v>
                </c:pt>
                <c:pt idx="17">
                  <c:v>6.23747217876698</c:v>
                </c:pt>
                <c:pt idx="18">
                  <c:v>7.10840620974654</c:v>
                </c:pt>
                <c:pt idx="19">
                  <c:v>8.21879822606225</c:v>
                </c:pt>
                <c:pt idx="20">
                  <c:v>9.65725057345407</c:v>
                </c:pt>
                <c:pt idx="21">
                  <c:v>11.3481877733633</c:v>
                </c:pt>
                <c:pt idx="22">
                  <c:v>13.1692474160439</c:v>
                </c:pt>
                <c:pt idx="23">
                  <c:v>15.158882106228</c:v>
                </c:pt>
                <c:pt idx="24">
                  <c:v>17.6226326442441</c:v>
                </c:pt>
                <c:pt idx="25">
                  <c:v>20.3656642310458</c:v>
                </c:pt>
                <c:pt idx="26">
                  <c:v>23.2763358118488</c:v>
                </c:pt>
                <c:pt idx="27">
                  <c:v>26.3804526047319</c:v>
                </c:pt>
                <c:pt idx="28">
                  <c:v>29.6766520457655</c:v>
                </c:pt>
                <c:pt idx="29">
                  <c:v>33.1479807526759</c:v>
                </c:pt>
                <c:pt idx="30">
                  <c:v>36.7864929435857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Shandong!$A$48:$A$78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Shandong!$AX$48:$AX$78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1.13963458083884</c:v>
                </c:pt>
                <c:pt idx="2">
                  <c:v>1.31095554673466</c:v>
                </c:pt>
                <c:pt idx="3">
                  <c:v>1.47458548867747</c:v>
                </c:pt>
                <c:pt idx="4">
                  <c:v>1.60864578067528</c:v>
                </c:pt>
                <c:pt idx="5">
                  <c:v>1.74662218615573</c:v>
                </c:pt>
                <c:pt idx="6">
                  <c:v>1.92342876000565</c:v>
                </c:pt>
                <c:pt idx="7">
                  <c:v>2.12852779238246</c:v>
                </c:pt>
                <c:pt idx="8">
                  <c:v>2.35352627918664</c:v>
                </c:pt>
                <c:pt idx="9">
                  <c:v>2.57670696246965</c:v>
                </c:pt>
                <c:pt idx="10">
                  <c:v>2.82968339135558</c:v>
                </c:pt>
                <c:pt idx="11">
                  <c:v>3.13369099408538</c:v>
                </c:pt>
                <c:pt idx="12">
                  <c:v>3.48703622482315</c:v>
                </c:pt>
                <c:pt idx="13">
                  <c:v>3.90233300712939</c:v>
                </c:pt>
                <c:pt idx="14">
                  <c:v>4.37668873798127</c:v>
                </c:pt>
                <c:pt idx="15">
                  <c:v>4.93089214921168</c:v>
                </c:pt>
                <c:pt idx="16">
                  <c:v>5.52432177444972</c:v>
                </c:pt>
                <c:pt idx="17">
                  <c:v>6.23525695331114</c:v>
                </c:pt>
                <c:pt idx="18">
                  <c:v>7.10680973003494</c:v>
                </c:pt>
                <c:pt idx="19">
                  <c:v>8.21758797253637</c:v>
                </c:pt>
                <c:pt idx="20">
                  <c:v>9.65613329905168</c:v>
                </c:pt>
                <c:pt idx="21">
                  <c:v>11.35180694225</c:v>
                </c:pt>
                <c:pt idx="22">
                  <c:v>13.1783452542753</c:v>
                </c:pt>
                <c:pt idx="23">
                  <c:v>15.1706245927423</c:v>
                </c:pt>
                <c:pt idx="24">
                  <c:v>17.6347256183087</c:v>
                </c:pt>
                <c:pt idx="25">
                  <c:v>20.3845808976656</c:v>
                </c:pt>
                <c:pt idx="26">
                  <c:v>23.2954281346749</c:v>
                </c:pt>
                <c:pt idx="27">
                  <c:v>26.3997463968032</c:v>
                </c:pt>
                <c:pt idx="28">
                  <c:v>29.6957612917621</c:v>
                </c:pt>
                <c:pt idx="29">
                  <c:v>33.1689022206145</c:v>
                </c:pt>
                <c:pt idx="30">
                  <c:v>36.8106700680594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6708464"/>
        <c:axId val="-2061331328"/>
      </c:scatterChart>
      <c:valAx>
        <c:axId val="-2136708464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61331328"/>
        <c:crosses val="autoZero"/>
        <c:crossBetween val="midCat"/>
      </c:valAx>
      <c:valAx>
        <c:axId val="-206133132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36708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Shanghai!$B$15:$B$80</c:f>
              <c:numCache>
                <c:formatCode>0.0</c:formatCode>
                <c:ptCount val="66"/>
                <c:pt idx="0">
                  <c:v>1.35482666861981</c:v>
                </c:pt>
                <c:pt idx="1">
                  <c:v>1.60039012919722</c:v>
                </c:pt>
                <c:pt idx="2">
                  <c:v>1.80880370542039</c:v>
                </c:pt>
                <c:pt idx="3">
                  <c:v>2.04620201927217</c:v>
                </c:pt>
                <c:pt idx="4">
                  <c:v>2.39276565957609</c:v>
                </c:pt>
                <c:pt idx="5">
                  <c:v>2.7991172856881</c:v>
                </c:pt>
                <c:pt idx="6">
                  <c:v>3.79598470728114</c:v>
                </c:pt>
                <c:pt idx="7">
                  <c:v>5.22698988825699</c:v>
                </c:pt>
                <c:pt idx="8">
                  <c:v>6.72805070303933</c:v>
                </c:pt>
                <c:pt idx="9">
                  <c:v>7.08150807045974</c:v>
                </c:pt>
                <c:pt idx="10">
                  <c:v>7.05219031373648</c:v>
                </c:pt>
                <c:pt idx="11">
                  <c:v>7.17100567805697</c:v>
                </c:pt>
                <c:pt idx="12">
                  <c:v>7.5031899300835</c:v>
                </c:pt>
                <c:pt idx="13">
                  <c:v>7.88016462990912</c:v>
                </c:pt>
                <c:pt idx="14">
                  <c:v>8.20746162738786</c:v>
                </c:pt>
                <c:pt idx="15">
                  <c:v>8.25303263030704</c:v>
                </c:pt>
                <c:pt idx="16">
                  <c:v>8.2954808080913</c:v>
                </c:pt>
                <c:pt idx="17">
                  <c:v>8.6592957623461</c:v>
                </c:pt>
                <c:pt idx="18">
                  <c:v>9.40994702700832</c:v>
                </c:pt>
                <c:pt idx="19">
                  <c:v>10.2634873580887</c:v>
                </c:pt>
                <c:pt idx="20">
                  <c:v>11.3158919007685</c:v>
                </c:pt>
                <c:pt idx="21">
                  <c:v>12.6733761921454</c:v>
                </c:pt>
                <c:pt idx="22">
                  <c:v>14.7203985778051</c:v>
                </c:pt>
                <c:pt idx="23">
                  <c:v>17.8518726905886</c:v>
                </c:pt>
                <c:pt idx="24">
                  <c:v>19.7459694011095</c:v>
                </c:pt>
                <c:pt idx="25">
                  <c:v>20.743243260793</c:v>
                </c:pt>
                <c:pt idx="26">
                  <c:v>23.0754411890594</c:v>
                </c:pt>
                <c:pt idx="27">
                  <c:v>25.9755458219078</c:v>
                </c:pt>
                <c:pt idx="28">
                  <c:v>29.1881695298886</c:v>
                </c:pt>
                <c:pt idx="29">
                  <c:v>33.3314563283874</c:v>
                </c:pt>
                <c:pt idx="30">
                  <c:v>38.8804691865741</c:v>
                </c:pt>
                <c:pt idx="31">
                  <c:v>44.5370149169734</c:v>
                </c:pt>
                <c:pt idx="32">
                  <c:v>51.2416769456098</c:v>
                </c:pt>
                <c:pt idx="33">
                  <c:v>59.1619011331117</c:v>
                </c:pt>
                <c:pt idx="34">
                  <c:v>68.1765669186423</c:v>
                </c:pt>
                <c:pt idx="35">
                  <c:v>78.9228163035455</c:v>
                </c:pt>
                <c:pt idx="36">
                  <c:v>91.0816859119498</c:v>
                </c:pt>
                <c:pt idx="37">
                  <c:v>100.43416099482</c:v>
                </c:pt>
                <c:pt idx="38">
                  <c:v>109.581661184555</c:v>
                </c:pt>
                <c:pt idx="39">
                  <c:v>119.101706755374</c:v>
                </c:pt>
                <c:pt idx="40">
                  <c:v>131.395987093554</c:v>
                </c:pt>
                <c:pt idx="41">
                  <c:v>147.81388836376</c:v>
                </c:pt>
                <c:pt idx="42">
                  <c:v>175.020986598595</c:v>
                </c:pt>
                <c:pt idx="43">
                  <c:v>212.77422303261</c:v>
                </c:pt>
                <c:pt idx="44">
                  <c:v>255.672344037419</c:v>
                </c:pt>
                <c:pt idx="45">
                  <c:v>298.104859805069</c:v>
                </c:pt>
                <c:pt idx="46">
                  <c:v>338.790203214489</c:v>
                </c:pt>
                <c:pt idx="47">
                  <c:v>377.686560594045</c:v>
                </c:pt>
                <c:pt idx="48">
                  <c:v>418.375265025572</c:v>
                </c:pt>
                <c:pt idx="49">
                  <c:v>461.422282399729</c:v>
                </c:pt>
                <c:pt idx="50">
                  <c:v>510.346523092063</c:v>
                </c:pt>
                <c:pt idx="51">
                  <c:v>563.785993956206</c:v>
                </c:pt>
                <c:pt idx="52">
                  <c:v>626.963204854457</c:v>
                </c:pt>
                <c:pt idx="53">
                  <c:v>699.265212837802</c:v>
                </c:pt>
                <c:pt idx="54">
                  <c:v>788.45643963075</c:v>
                </c:pt>
                <c:pt idx="55">
                  <c:v>891.728655868764</c:v>
                </c:pt>
                <c:pt idx="56">
                  <c:v>987.461908842795</c:v>
                </c:pt>
                <c:pt idx="57">
                  <c:v>1100.94603774189</c:v>
                </c:pt>
                <c:pt idx="58">
                  <c:v>1203.17924607895</c:v>
                </c:pt>
                <c:pt idx="59">
                  <c:v>1292.01303078742</c:v>
                </c:pt>
                <c:pt idx="60">
                  <c:v>1382.83544159453</c:v>
                </c:pt>
                <c:pt idx="61">
                  <c:v>1479.14473374178</c:v>
                </c:pt>
                <c:pt idx="62">
                  <c:v>1571.58806256904</c:v>
                </c:pt>
                <c:pt idx="63">
                  <c:v>1692.74067411745</c:v>
                </c:pt>
                <c:pt idx="64">
                  <c:v>1851.58833560334</c:v>
                </c:pt>
                <c:pt idx="65">
                  <c:v>2010.67387607096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Shanghai!$Z$15:$Z$80</c:f>
              <c:numCache>
                <c:formatCode>0.0</c:formatCode>
                <c:ptCount val="66"/>
                <c:pt idx="0">
                  <c:v>1.33987005049491</c:v>
                </c:pt>
                <c:pt idx="1">
                  <c:v>1.64581676774711</c:v>
                </c:pt>
                <c:pt idx="2">
                  <c:v>1.92057692611474</c:v>
                </c:pt>
                <c:pt idx="3">
                  <c:v>2.22942904922621</c:v>
                </c:pt>
                <c:pt idx="4">
                  <c:v>2.65487588102376</c:v>
                </c:pt>
                <c:pt idx="5">
                  <c:v>3.15032421051208</c:v>
                </c:pt>
                <c:pt idx="6">
                  <c:v>4.25943784341912</c:v>
                </c:pt>
                <c:pt idx="7">
                  <c:v>5.84586794534921</c:v>
                </c:pt>
                <c:pt idx="8">
                  <c:v>7.55277598943313</c:v>
                </c:pt>
                <c:pt idx="9">
                  <c:v>8.13487414784153</c:v>
                </c:pt>
                <c:pt idx="10">
                  <c:v>8.32146237964262</c:v>
                </c:pt>
                <c:pt idx="11">
                  <c:v>8.63855157022487</c:v>
                </c:pt>
                <c:pt idx="12">
                  <c:v>9.15985515181207</c:v>
                </c:pt>
                <c:pt idx="13">
                  <c:v>9.72254104033425</c:v>
                </c:pt>
                <c:pt idx="14">
                  <c:v>10.2318794915619</c:v>
                </c:pt>
                <c:pt idx="15">
                  <c:v>10.4486001156273</c:v>
                </c:pt>
                <c:pt idx="16">
                  <c:v>10.6457538125015</c:v>
                </c:pt>
                <c:pt idx="17">
                  <c:v>11.1559536827003</c:v>
                </c:pt>
                <c:pt idx="18">
                  <c:v>12.0608277839277</c:v>
                </c:pt>
                <c:pt idx="19">
                  <c:v>13.0867107671603</c:v>
                </c:pt>
                <c:pt idx="20">
                  <c:v>14.3349730419535</c:v>
                </c:pt>
                <c:pt idx="21">
                  <c:v>15.9210984871358</c:v>
                </c:pt>
                <c:pt idx="22">
                  <c:v>18.2486042414652</c:v>
                </c:pt>
                <c:pt idx="23">
                  <c:v>21.7467363123723</c:v>
                </c:pt>
                <c:pt idx="24">
                  <c:v>24.0827911539579</c:v>
                </c:pt>
                <c:pt idx="25">
                  <c:v>25.5433002963869</c:v>
                </c:pt>
                <c:pt idx="26">
                  <c:v>28.3658859755005</c:v>
                </c:pt>
                <c:pt idx="27">
                  <c:v>31.82082893658</c:v>
                </c:pt>
                <c:pt idx="28">
                  <c:v>35.6646764308414</c:v>
                </c:pt>
                <c:pt idx="29">
                  <c:v>40.5344319261009</c:v>
                </c:pt>
                <c:pt idx="30">
                  <c:v>46.9465331451954</c:v>
                </c:pt>
                <c:pt idx="31">
                  <c:v>53.6228338882085</c:v>
                </c:pt>
                <c:pt idx="32">
                  <c:v>61.5143844731569</c:v>
                </c:pt>
                <c:pt idx="33">
                  <c:v>70.8224149756489</c:v>
                </c:pt>
                <c:pt idx="34">
                  <c:v>81.4576816341473</c:v>
                </c:pt>
                <c:pt idx="35">
                  <c:v>94.0976121730907</c:v>
                </c:pt>
                <c:pt idx="36">
                  <c:v>108.466714525059</c:v>
                </c:pt>
                <c:pt idx="37">
                  <c:v>120.284789624104</c:v>
                </c:pt>
                <c:pt idx="38">
                  <c:v>132.059704893747</c:v>
                </c:pt>
                <c:pt idx="39">
                  <c:v>144.356353441236</c:v>
                </c:pt>
                <c:pt idx="40">
                  <c:v>159.631227807088</c:v>
                </c:pt>
                <c:pt idx="41">
                  <c:v>179.364587813742</c:v>
                </c:pt>
                <c:pt idx="42">
                  <c:v>210.520119006779</c:v>
                </c:pt>
                <c:pt idx="43">
                  <c:v>253.268310849693</c:v>
                </c:pt>
                <c:pt idx="44">
                  <c:v>302.470350874904</c:v>
                </c:pt>
                <c:pt idx="45">
                  <c:v>352.512296993796</c:v>
                </c:pt>
                <c:pt idx="46">
                  <c:v>401.940351916609</c:v>
                </c:pt>
                <c:pt idx="47">
                  <c:v>450.511449135544</c:v>
                </c:pt>
                <c:pt idx="48">
                  <c:v>501.698324239397</c:v>
                </c:pt>
                <c:pt idx="49">
                  <c:v>556.063858395018</c:v>
                </c:pt>
                <c:pt idx="50">
                  <c:v>617.213747165355</c:v>
                </c:pt>
                <c:pt idx="51">
                  <c:v>683.93108383292</c:v>
                </c:pt>
                <c:pt idx="52">
                  <c:v>761.668387284514</c:v>
                </c:pt>
                <c:pt idx="53">
                  <c:v>850.032719184767</c:v>
                </c:pt>
                <c:pt idx="54">
                  <c:v>957.221930697641</c:v>
                </c:pt>
                <c:pt idx="55">
                  <c:v>1081.03631727372</c:v>
                </c:pt>
                <c:pt idx="56">
                  <c:v>1199.67218204628</c:v>
                </c:pt>
                <c:pt idx="57">
                  <c:v>1338.20777702408</c:v>
                </c:pt>
                <c:pt idx="58">
                  <c:v>1467.53328445786</c:v>
                </c:pt>
                <c:pt idx="59">
                  <c:v>1584.59484872978</c:v>
                </c:pt>
                <c:pt idx="60">
                  <c:v>1704.17247776265</c:v>
                </c:pt>
                <c:pt idx="61">
                  <c:v>1829.69495276355</c:v>
                </c:pt>
                <c:pt idx="62">
                  <c:v>1951.41781058311</c:v>
                </c:pt>
                <c:pt idx="63">
                  <c:v>2102.30347630173</c:v>
                </c:pt>
                <c:pt idx="64">
                  <c:v>2292.89938141946</c:v>
                </c:pt>
                <c:pt idx="65">
                  <c:v>2486.54875445158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Shanghai!$AU$15:$AU$80</c:f>
              <c:numCache>
                <c:formatCode>0.0</c:formatCode>
                <c:ptCount val="66"/>
                <c:pt idx="0">
                  <c:v>1.31294095016506</c:v>
                </c:pt>
                <c:pt idx="1">
                  <c:v>1.56129064274941</c:v>
                </c:pt>
                <c:pt idx="2">
                  <c:v>1.77216721344967</c:v>
                </c:pt>
                <c:pt idx="3">
                  <c:v>2.01173280139844</c:v>
                </c:pt>
                <c:pt idx="4">
                  <c:v>2.36017618295083</c:v>
                </c:pt>
                <c:pt idx="5">
                  <c:v>2.76812174758459</c:v>
                </c:pt>
                <c:pt idx="6">
                  <c:v>3.76624319060445</c:v>
                </c:pt>
                <c:pt idx="7">
                  <c:v>5.1980640524909</c:v>
                </c:pt>
                <c:pt idx="8">
                  <c:v>6.69945770220196</c:v>
                </c:pt>
                <c:pt idx="9">
                  <c:v>7.05289266755564</c:v>
                </c:pt>
                <c:pt idx="10">
                  <c:v>7.02337336803206</c:v>
                </c:pt>
                <c:pt idx="11">
                  <c:v>7.14183951255154</c:v>
                </c:pt>
                <c:pt idx="12">
                  <c:v>7.47349095491873</c:v>
                </c:pt>
                <c:pt idx="13">
                  <c:v>7.84972366694766</c:v>
                </c:pt>
                <c:pt idx="14">
                  <c:v>8.17607220187647</c:v>
                </c:pt>
                <c:pt idx="15">
                  <c:v>8.22052681292384</c:v>
                </c:pt>
                <c:pt idx="16">
                  <c:v>8.26172337700455</c:v>
                </c:pt>
                <c:pt idx="17">
                  <c:v>8.62411550155871</c:v>
                </c:pt>
                <c:pt idx="18">
                  <c:v>9.37309151901449</c:v>
                </c:pt>
                <c:pt idx="19">
                  <c:v>10.2246463920678</c:v>
                </c:pt>
                <c:pt idx="20">
                  <c:v>11.274717327391</c:v>
                </c:pt>
                <c:pt idx="21">
                  <c:v>12.6294572279623</c:v>
                </c:pt>
                <c:pt idx="22">
                  <c:v>14.6732034640776</c:v>
                </c:pt>
                <c:pt idx="23">
                  <c:v>17.8006560662311</c:v>
                </c:pt>
                <c:pt idx="24">
                  <c:v>19.689991137575</c:v>
                </c:pt>
                <c:pt idx="25">
                  <c:v>20.6819953852159</c:v>
                </c:pt>
                <c:pt idx="26">
                  <c:v>23.0083493850493</c:v>
                </c:pt>
                <c:pt idx="27">
                  <c:v>25.9017972438392</c:v>
                </c:pt>
                <c:pt idx="28">
                  <c:v>29.1068278549424</c:v>
                </c:pt>
                <c:pt idx="29">
                  <c:v>33.2414154042043</c:v>
                </c:pt>
                <c:pt idx="30">
                  <c:v>38.780319938594</c:v>
                </c:pt>
                <c:pt idx="31">
                  <c:v>44.4252525951516</c:v>
                </c:pt>
                <c:pt idx="32">
                  <c:v>51.1167681120098</c:v>
                </c:pt>
                <c:pt idx="33">
                  <c:v>59.02193880242</c:v>
                </c:pt>
                <c:pt idx="34">
                  <c:v>68.0192231371796</c:v>
                </c:pt>
                <c:pt idx="35">
                  <c:v>78.7453781203047</c:v>
                </c:pt>
                <c:pt idx="36">
                  <c:v>90.8810280899083</c:v>
                </c:pt>
                <c:pt idx="37">
                  <c:v>100.207340295429</c:v>
                </c:pt>
                <c:pt idx="38">
                  <c:v>109.326208348176</c:v>
                </c:pt>
                <c:pt idx="39">
                  <c:v>118.815132762848</c:v>
                </c:pt>
                <c:pt idx="40">
                  <c:v>131.075112693293</c:v>
                </c:pt>
                <c:pt idx="41">
                  <c:v>147.454155768326</c:v>
                </c:pt>
                <c:pt idx="42">
                  <c:v>174.61557884634</c:v>
                </c:pt>
                <c:pt idx="43">
                  <c:v>212.313543067039</c:v>
                </c:pt>
                <c:pt idx="44">
                  <c:v>255.144526212818</c:v>
                </c:pt>
                <c:pt idx="45">
                  <c:v>297.496903073666</c:v>
                </c:pt>
                <c:pt idx="46">
                  <c:v>338.088843059446</c:v>
                </c:pt>
                <c:pt idx="47">
                  <c:v>376.878464601407</c:v>
                </c:pt>
                <c:pt idx="48">
                  <c:v>417.446547638963</c:v>
                </c:pt>
                <c:pt idx="49">
                  <c:v>460.357867276251</c:v>
                </c:pt>
                <c:pt idx="50">
                  <c:v>509.129483612266</c:v>
                </c:pt>
                <c:pt idx="51">
                  <c:v>562.396607819445</c:v>
                </c:pt>
                <c:pt idx="52">
                  <c:v>625.377915473701</c:v>
                </c:pt>
                <c:pt idx="53">
                  <c:v>697.457714655604</c:v>
                </c:pt>
                <c:pt idx="54">
                  <c:v>786.395345118519</c:v>
                </c:pt>
                <c:pt idx="55">
                  <c:v>889.374194463739</c:v>
                </c:pt>
                <c:pt idx="56">
                  <c:v>984.771801368642</c:v>
                </c:pt>
                <c:pt idx="57">
                  <c:v>1097.87735662561</c:v>
                </c:pt>
                <c:pt idx="58">
                  <c:v>1199.68569066703</c:v>
                </c:pt>
                <c:pt idx="59">
                  <c:v>1288.0505185005</c:v>
                </c:pt>
                <c:pt idx="60">
                  <c:v>1378.36167611704</c:v>
                </c:pt>
                <c:pt idx="61">
                  <c:v>1474.11595541554</c:v>
                </c:pt>
                <c:pt idx="62">
                  <c:v>1565.96424843901</c:v>
                </c:pt>
                <c:pt idx="63">
                  <c:v>1686.47872747234</c:v>
                </c:pt>
                <c:pt idx="64">
                  <c:v>1844.63167847795</c:v>
                </c:pt>
                <c:pt idx="65">
                  <c:v>2002.9558381706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0998320"/>
        <c:axId val="-2000994960"/>
      </c:scatterChart>
      <c:valAx>
        <c:axId val="-2000998320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00994960"/>
        <c:crosses val="autoZero"/>
        <c:crossBetween val="midCat"/>
      </c:valAx>
      <c:valAx>
        <c:axId val="-200099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00998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Shanghai!$C$15:$C$80</c:f>
              <c:numCache>
                <c:formatCode>0.0</c:formatCode>
                <c:ptCount val="66"/>
                <c:pt idx="0">
                  <c:v>1.63759912789752</c:v>
                </c:pt>
                <c:pt idx="1">
                  <c:v>1.83786848126506</c:v>
                </c:pt>
                <c:pt idx="2">
                  <c:v>1.9886560731643</c:v>
                </c:pt>
                <c:pt idx="3">
                  <c:v>2.11992018197358</c:v>
                </c:pt>
                <c:pt idx="4">
                  <c:v>2.36127172338108</c:v>
                </c:pt>
                <c:pt idx="5">
                  <c:v>2.71492427440858</c:v>
                </c:pt>
                <c:pt idx="6">
                  <c:v>3.85756609959526</c:v>
                </c:pt>
                <c:pt idx="7">
                  <c:v>5.03307007664987</c:v>
                </c:pt>
                <c:pt idx="8">
                  <c:v>6.5022836765847</c:v>
                </c:pt>
                <c:pt idx="9">
                  <c:v>6.84555259537252</c:v>
                </c:pt>
                <c:pt idx="10">
                  <c:v>7.01279617178105</c:v>
                </c:pt>
                <c:pt idx="11">
                  <c:v>7.11139149663626</c:v>
                </c:pt>
                <c:pt idx="12">
                  <c:v>7.34936370566877</c:v>
                </c:pt>
                <c:pt idx="13">
                  <c:v>7.45709061071229</c:v>
                </c:pt>
                <c:pt idx="14">
                  <c:v>7.63689170316052</c:v>
                </c:pt>
                <c:pt idx="15">
                  <c:v>7.54778032689165</c:v>
                </c:pt>
                <c:pt idx="16">
                  <c:v>7.48031710785813</c:v>
                </c:pt>
                <c:pt idx="17">
                  <c:v>7.72785903947929</c:v>
                </c:pt>
                <c:pt idx="18">
                  <c:v>8.14850565784656</c:v>
                </c:pt>
                <c:pt idx="19">
                  <c:v>8.72867532057072</c:v>
                </c:pt>
                <c:pt idx="20">
                  <c:v>9.4423345072042</c:v>
                </c:pt>
                <c:pt idx="21">
                  <c:v>10.4974447917701</c:v>
                </c:pt>
                <c:pt idx="22">
                  <c:v>11.9379384130322</c:v>
                </c:pt>
                <c:pt idx="23">
                  <c:v>14.5204114670993</c:v>
                </c:pt>
                <c:pt idx="24">
                  <c:v>16.1443781194214</c:v>
                </c:pt>
                <c:pt idx="25">
                  <c:v>17.4609586011521</c:v>
                </c:pt>
                <c:pt idx="26">
                  <c:v>19.3039748960219</c:v>
                </c:pt>
                <c:pt idx="27">
                  <c:v>22.3700039930472</c:v>
                </c:pt>
                <c:pt idx="28">
                  <c:v>26.3082137957933</c:v>
                </c:pt>
                <c:pt idx="29">
                  <c:v>29.4371799327935</c:v>
                </c:pt>
                <c:pt idx="30">
                  <c:v>34.3462065541658</c:v>
                </c:pt>
                <c:pt idx="31">
                  <c:v>39.1589394831158</c:v>
                </c:pt>
                <c:pt idx="32">
                  <c:v>46.7151531798464</c:v>
                </c:pt>
                <c:pt idx="33">
                  <c:v>59.1619011331117</c:v>
                </c:pt>
                <c:pt idx="34">
                  <c:v>73.7454985043319</c:v>
                </c:pt>
                <c:pt idx="35">
                  <c:v>91.9978491598963</c:v>
                </c:pt>
                <c:pt idx="36">
                  <c:v>120.055249676328</c:v>
                </c:pt>
                <c:pt idx="37">
                  <c:v>146.617623726095</c:v>
                </c:pt>
                <c:pt idx="38">
                  <c:v>166.740959243841</c:v>
                </c:pt>
                <c:pt idx="39">
                  <c:v>194.281859310852</c:v>
                </c:pt>
                <c:pt idx="40">
                  <c:v>244.515411328569</c:v>
                </c:pt>
                <c:pt idx="41">
                  <c:v>362.893780980211</c:v>
                </c:pt>
                <c:pt idx="42">
                  <c:v>464.644062110729</c:v>
                </c:pt>
                <c:pt idx="43">
                  <c:v>581.096200254372</c:v>
                </c:pt>
                <c:pt idx="44">
                  <c:v>749.666404203775</c:v>
                </c:pt>
                <c:pt idx="45">
                  <c:v>879.110559325627</c:v>
                </c:pt>
                <c:pt idx="46">
                  <c:v>984.282148104207</c:v>
                </c:pt>
                <c:pt idx="47">
                  <c:v>1075.47073682848</c:v>
                </c:pt>
                <c:pt idx="48">
                  <c:v>1196.72348226389</c:v>
                </c:pt>
                <c:pt idx="49">
                  <c:v>1336.53558675624</c:v>
                </c:pt>
                <c:pt idx="50">
                  <c:v>1488.68979908064</c:v>
                </c:pt>
                <c:pt idx="51">
                  <c:v>1694.4227274091</c:v>
                </c:pt>
                <c:pt idx="52">
                  <c:v>2023.50874973715</c:v>
                </c:pt>
                <c:pt idx="53">
                  <c:v>2275.47099535445</c:v>
                </c:pt>
                <c:pt idx="54">
                  <c:v>2554.53905876002</c:v>
                </c:pt>
                <c:pt idx="55">
                  <c:v>2980.74105372555</c:v>
                </c:pt>
                <c:pt idx="56">
                  <c:v>3579.7069219148</c:v>
                </c:pt>
                <c:pt idx="57">
                  <c:v>3856.18205727671</c:v>
                </c:pt>
                <c:pt idx="58">
                  <c:v>4376.5436515516</c:v>
                </c:pt>
                <c:pt idx="59">
                  <c:v>5056.36810436726</c:v>
                </c:pt>
                <c:pt idx="60">
                  <c:v>5376.53948140058</c:v>
                </c:pt>
                <c:pt idx="61">
                  <c:v>5776.44176993834</c:v>
                </c:pt>
                <c:pt idx="62">
                  <c:v>6206.91787053732</c:v>
                </c:pt>
                <c:pt idx="63">
                  <c:v>6485.04256535426</c:v>
                </c:pt>
                <c:pt idx="64">
                  <c:v>7066.7448140724</c:v>
                </c:pt>
                <c:pt idx="65">
                  <c:v>8213.04028779947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Shanghai!$AA$15:$AA$80</c:f>
              <c:numCache>
                <c:formatCode>0.0</c:formatCode>
                <c:ptCount val="66"/>
                <c:pt idx="0">
                  <c:v>1.61952084130564</c:v>
                </c:pt>
                <c:pt idx="1">
                  <c:v>1.89003587825003</c:v>
                </c:pt>
                <c:pt idx="2">
                  <c:v>2.1115430915206</c:v>
                </c:pt>
                <c:pt idx="3">
                  <c:v>2.30974830012821</c:v>
                </c:pt>
                <c:pt idx="4">
                  <c:v>2.61993201125197</c:v>
                </c:pt>
                <c:pt idx="5">
                  <c:v>3.055567451606</c:v>
                </c:pt>
                <c:pt idx="6">
                  <c:v>4.32853773003617</c:v>
                </c:pt>
                <c:pt idx="7">
                  <c:v>5.62898793699316</c:v>
                </c:pt>
                <c:pt idx="8">
                  <c:v>7.29933441298337</c:v>
                </c:pt>
                <c:pt idx="9">
                  <c:v>7.86382057066132</c:v>
                </c:pt>
                <c:pt idx="10">
                  <c:v>8.27497797470223</c:v>
                </c:pt>
                <c:pt idx="11">
                  <c:v>8.56673735006669</c:v>
                </c:pt>
                <c:pt idx="12">
                  <c:v>8.97206489895713</c:v>
                </c:pt>
                <c:pt idx="13">
                  <c:v>9.20055264187769</c:v>
                </c:pt>
                <c:pt idx="14">
                  <c:v>9.52057519661129</c:v>
                </c:pt>
                <c:pt idx="15">
                  <c:v>9.55572841269079</c:v>
                </c:pt>
                <c:pt idx="16">
                  <c:v>9.5996381899922</c:v>
                </c:pt>
                <c:pt idx="17">
                  <c:v>9.95596407340058</c:v>
                </c:pt>
                <c:pt idx="18">
                  <c:v>10.4440251526998</c:v>
                </c:pt>
                <c:pt idx="19">
                  <c:v>11.1297111123476</c:v>
                </c:pt>
                <c:pt idx="20">
                  <c:v>11.9615503400741</c:v>
                </c:pt>
                <c:pt idx="21">
                  <c:v>13.187555538407</c:v>
                </c:pt>
                <c:pt idx="22">
                  <c:v>14.7992401433259</c:v>
                </c:pt>
                <c:pt idx="23">
                  <c:v>17.6884276958029</c:v>
                </c:pt>
                <c:pt idx="24">
                  <c:v>19.6901797355518</c:v>
                </c:pt>
                <c:pt idx="25">
                  <c:v>21.501483803886</c:v>
                </c:pt>
                <c:pt idx="26">
                  <c:v>23.729745675853</c:v>
                </c:pt>
                <c:pt idx="27">
                  <c:v>27.4039311918138</c:v>
                </c:pt>
                <c:pt idx="28">
                  <c:v>32.1456928479045</c:v>
                </c:pt>
                <c:pt idx="29">
                  <c:v>35.798596806764</c:v>
                </c:pt>
                <c:pt idx="30">
                  <c:v>41.4716015043271</c:v>
                </c:pt>
                <c:pt idx="31">
                  <c:v>47.1475987121281</c:v>
                </c:pt>
                <c:pt idx="32">
                  <c:v>56.0804029984754</c:v>
                </c:pt>
                <c:pt idx="33">
                  <c:v>70.8224149756489</c:v>
                </c:pt>
                <c:pt idx="34">
                  <c:v>88.1114671890988</c:v>
                </c:pt>
                <c:pt idx="35">
                  <c:v>109.686632287823</c:v>
                </c:pt>
                <c:pt idx="36">
                  <c:v>142.970547410217</c:v>
                </c:pt>
                <c:pt idx="37">
                  <c:v>175.596329479857</c:v>
                </c:pt>
                <c:pt idx="38">
                  <c:v>200.943858976153</c:v>
                </c:pt>
                <c:pt idx="39">
                  <c:v>235.732615265059</c:v>
                </c:pt>
                <c:pt idx="40">
                  <c:v>297.353041163682</c:v>
                </c:pt>
                <c:pt idx="41">
                  <c:v>441.043088369682</c:v>
                </c:pt>
                <c:pt idx="42">
                  <c:v>559.994639236554</c:v>
                </c:pt>
                <c:pt idx="43">
                  <c:v>692.85818541016</c:v>
                </c:pt>
                <c:pt idx="44">
                  <c:v>888.50453639829</c:v>
                </c:pt>
                <c:pt idx="45">
                  <c:v>1041.39691879618</c:v>
                </c:pt>
                <c:pt idx="46">
                  <c:v>1169.61421494043</c:v>
                </c:pt>
                <c:pt idx="47">
                  <c:v>1284.55767407556</c:v>
                </c:pt>
                <c:pt idx="48">
                  <c:v>1437.01829983285</c:v>
                </c:pt>
                <c:pt idx="49">
                  <c:v>1613.05581484101</c:v>
                </c:pt>
                <c:pt idx="50">
                  <c:v>1803.53942794213</c:v>
                </c:pt>
                <c:pt idx="51">
                  <c:v>2060.44599971408</c:v>
                </c:pt>
                <c:pt idx="52">
                  <c:v>2466.62996691087</c:v>
                </c:pt>
                <c:pt idx="53">
                  <c:v>2775.23533465569</c:v>
                </c:pt>
                <c:pt idx="54">
                  <c:v>3113.62754742424</c:v>
                </c:pt>
                <c:pt idx="55">
                  <c:v>3630.31740173953</c:v>
                </c:pt>
                <c:pt idx="56">
                  <c:v>4372.73753560284</c:v>
                </c:pt>
                <c:pt idx="57">
                  <c:v>4708.08598183124</c:v>
                </c:pt>
                <c:pt idx="58">
                  <c:v>5365.32534211801</c:v>
                </c:pt>
                <c:pt idx="59">
                  <c:v>6233.1288781034</c:v>
                </c:pt>
                <c:pt idx="60">
                  <c:v>6658.26569721408</c:v>
                </c:pt>
                <c:pt idx="61">
                  <c:v>7177.64322338386</c:v>
                </c:pt>
                <c:pt idx="62">
                  <c:v>7735.75096988042</c:v>
                </c:pt>
                <c:pt idx="63">
                  <c:v>8082.53093128044</c:v>
                </c:pt>
                <c:pt idx="64">
                  <c:v>8786.51263416121</c:v>
                </c:pt>
                <c:pt idx="65">
                  <c:v>10217.2750867142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Shanghai!$A$15:$A$80</c:f>
              <c:numCache>
                <c:formatCode>General</c:formatCode>
                <c:ptCount val="66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</c:numCache>
            </c:numRef>
          </c:xVal>
          <c:yVal>
            <c:numRef>
              <c:f>Shanghai!$AV$15:$AV$80</c:f>
              <c:numCache>
                <c:formatCode>0.0</c:formatCode>
                <c:ptCount val="66"/>
                <c:pt idx="0">
                  <c:v>1.58697123755437</c:v>
                </c:pt>
                <c:pt idx="1">
                  <c:v>1.79296710849034</c:v>
                </c:pt>
                <c:pt idx="2">
                  <c:v>1.94837675372312</c:v>
                </c:pt>
                <c:pt idx="3">
                  <c:v>2.08420914760886</c:v>
                </c:pt>
                <c:pt idx="4">
                  <c:v>2.32911119427659</c:v>
                </c:pt>
                <c:pt idx="5">
                  <c:v>2.68486103296249</c:v>
                </c:pt>
                <c:pt idx="6">
                  <c:v>3.82734209309109</c:v>
                </c:pt>
                <c:pt idx="7">
                  <c:v>5.00521738101649</c:v>
                </c:pt>
                <c:pt idx="8">
                  <c:v>6.47465014485086</c:v>
                </c:pt>
                <c:pt idx="9">
                  <c:v>6.81789065618263</c:v>
                </c:pt>
                <c:pt idx="10">
                  <c:v>6.98414020001512</c:v>
                </c:pt>
                <c:pt idx="11">
                  <c:v>7.08246779601788</c:v>
                </c:pt>
                <c:pt idx="12">
                  <c:v>7.32027360236532</c:v>
                </c:pt>
                <c:pt idx="13">
                  <c:v>7.42828397661999</c:v>
                </c:pt>
                <c:pt idx="14">
                  <c:v>7.60768442152609</c:v>
                </c:pt>
                <c:pt idx="15">
                  <c:v>7.5180522523832</c:v>
                </c:pt>
                <c:pt idx="16">
                  <c:v>7.44987688442596</c:v>
                </c:pt>
                <c:pt idx="17">
                  <c:v>7.69646294171356</c:v>
                </c:pt>
                <c:pt idx="18">
                  <c:v>8.11659077941541</c:v>
                </c:pt>
                <c:pt idx="19">
                  <c:v>8.69564267097464</c:v>
                </c:pt>
                <c:pt idx="20">
                  <c:v>9.40797715398527</c:v>
                </c:pt>
                <c:pt idx="21">
                  <c:v>10.4610664112317</c:v>
                </c:pt>
                <c:pt idx="22">
                  <c:v>11.899664153127</c:v>
                </c:pt>
                <c:pt idx="23">
                  <c:v>14.4787527306453</c:v>
                </c:pt>
                <c:pt idx="24">
                  <c:v>16.0986100826838</c:v>
                </c:pt>
                <c:pt idx="25">
                  <c:v>17.4094022169157</c:v>
                </c:pt>
                <c:pt idx="26">
                  <c:v>19.2478486235174</c:v>
                </c:pt>
                <c:pt idx="27">
                  <c:v>22.3064921039348</c:v>
                </c:pt>
                <c:pt idx="28">
                  <c:v>26.2348979897849</c:v>
                </c:pt>
                <c:pt idx="29">
                  <c:v>29.3576589283592</c:v>
                </c:pt>
                <c:pt idx="30">
                  <c:v>34.2577367689668</c:v>
                </c:pt>
                <c:pt idx="31">
                  <c:v>39.0606730410367</c:v>
                </c:pt>
                <c:pt idx="32">
                  <c:v>46.6012783880175</c:v>
                </c:pt>
                <c:pt idx="33">
                  <c:v>59.02193880242</c:v>
                </c:pt>
                <c:pt idx="34">
                  <c:v>73.5753022605936</c:v>
                </c:pt>
                <c:pt idx="35">
                  <c:v>91.7910150404167</c:v>
                </c:pt>
                <c:pt idx="36">
                  <c:v>119.790761544784</c:v>
                </c:pt>
                <c:pt idx="37">
                  <c:v>146.286502207011</c:v>
                </c:pt>
                <c:pt idx="38">
                  <c:v>166.352258702902</c:v>
                </c:pt>
                <c:pt idx="39">
                  <c:v>193.831273906408</c:v>
                </c:pt>
                <c:pt idx="40">
                  <c:v>243.945664997164</c:v>
                </c:pt>
                <c:pt idx="41">
                  <c:v>362.058133943924</c:v>
                </c:pt>
                <c:pt idx="42">
                  <c:v>463.61245050366</c:v>
                </c:pt>
                <c:pt idx="43">
                  <c:v>579.875138543399</c:v>
                </c:pt>
                <c:pt idx="44">
                  <c:v>748.200686569565</c:v>
                </c:pt>
                <c:pt idx="45">
                  <c:v>877.434154789956</c:v>
                </c:pt>
                <c:pt idx="46">
                  <c:v>982.396108183251</c:v>
                </c:pt>
                <c:pt idx="47">
                  <c:v>1073.3478241616</c:v>
                </c:pt>
                <c:pt idx="48">
                  <c:v>1194.31211478036</c:v>
                </c:pt>
                <c:pt idx="49">
                  <c:v>1333.79258207498</c:v>
                </c:pt>
                <c:pt idx="50">
                  <c:v>1485.58496587053</c:v>
                </c:pt>
                <c:pt idx="51">
                  <c:v>1690.85652924331</c:v>
                </c:pt>
                <c:pt idx="52">
                  <c:v>2019.27894227868</c:v>
                </c:pt>
                <c:pt idx="53">
                  <c:v>2270.65313485456</c:v>
                </c:pt>
                <c:pt idx="54">
                  <c:v>2549.08332542497</c:v>
                </c:pt>
                <c:pt idx="55">
                  <c:v>2974.37873219243</c:v>
                </c:pt>
                <c:pt idx="56">
                  <c:v>3572.09530187753</c:v>
                </c:pt>
                <c:pt idx="57">
                  <c:v>3847.73375171755</c:v>
                </c:pt>
                <c:pt idx="58">
                  <c:v>4366.76222595691</c:v>
                </c:pt>
                <c:pt idx="59">
                  <c:v>5044.87846395913</c:v>
                </c:pt>
                <c:pt idx="60">
                  <c:v>5363.66159758694</c:v>
                </c:pt>
                <c:pt idx="61">
                  <c:v>5761.98759567307</c:v>
                </c:pt>
                <c:pt idx="62">
                  <c:v>6190.71903704213</c:v>
                </c:pt>
                <c:pt idx="63">
                  <c:v>6467.27632825507</c:v>
                </c:pt>
                <c:pt idx="64">
                  <c:v>7047.06976989246</c:v>
                </c:pt>
                <c:pt idx="65">
                  <c:v>8190.48382770665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0941824"/>
        <c:axId val="-2000938480"/>
      </c:scatterChart>
      <c:valAx>
        <c:axId val="-200094182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00938480"/>
        <c:crosses val="autoZero"/>
        <c:crossBetween val="midCat"/>
      </c:valAx>
      <c:valAx>
        <c:axId val="-200093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00941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Shanghai!$E$15:$E$93</c:f>
              <c:numCache>
                <c:formatCode>0.000</c:formatCode>
                <c:ptCount val="79"/>
                <c:pt idx="0">
                  <c:v>0.0229939021329024</c:v>
                </c:pt>
                <c:pt idx="1">
                  <c:v>0.0271615660198894</c:v>
                </c:pt>
                <c:pt idx="2">
                  <c:v>0.0306935689729897</c:v>
                </c:pt>
                <c:pt idx="3">
                  <c:v>0.0347177676624864</c:v>
                </c:pt>
                <c:pt idx="4">
                  <c:v>0.0405918314278149</c:v>
                </c:pt>
                <c:pt idx="5">
                  <c:v>0.0474771299467998</c:v>
                </c:pt>
                <c:pt idx="6">
                  <c:v>0.0643665655964545</c:v>
                </c:pt>
                <c:pt idx="7">
                  <c:v>0.0885925584712879</c:v>
                </c:pt>
                <c:pt idx="8">
                  <c:v>0.11400933807628</c:v>
                </c:pt>
                <c:pt idx="9">
                  <c:v>0.119999630544842</c:v>
                </c:pt>
                <c:pt idx="10">
                  <c:v>0.119483763032188</c:v>
                </c:pt>
                <c:pt idx="11">
                  <c:v>0.121477491426985</c:v>
                </c:pt>
                <c:pt idx="12">
                  <c:v>0.127094501995483</c:v>
                </c:pt>
                <c:pt idx="13">
                  <c:v>0.13347234847273</c:v>
                </c:pt>
                <c:pt idx="14">
                  <c:v>0.139008545701</c:v>
                </c:pt>
                <c:pt idx="15">
                  <c:v>0.139772022064158</c:v>
                </c:pt>
                <c:pt idx="16">
                  <c:v>0.140479197857807</c:v>
                </c:pt>
                <c:pt idx="17">
                  <c:v>0.146635469789471</c:v>
                </c:pt>
                <c:pt idx="18">
                  <c:v>0.159336275895866</c:v>
                </c:pt>
                <c:pt idx="19">
                  <c:v>0.17376552146495</c:v>
                </c:pt>
                <c:pt idx="20">
                  <c:v>0.191556182379109</c:v>
                </c:pt>
                <c:pt idx="21">
                  <c:v>0.214500583156913</c:v>
                </c:pt>
                <c:pt idx="22">
                  <c:v>0.249091829262736</c:v>
                </c:pt>
                <c:pt idx="23">
                  <c:v>0.30198396948347</c:v>
                </c:pt>
                <c:pt idx="24">
                  <c:v>0.333987509057643</c:v>
                </c:pt>
                <c:pt idx="25">
                  <c:v>0.350844432826129</c:v>
                </c:pt>
                <c:pt idx="26">
                  <c:v>0.390280595517397</c:v>
                </c:pt>
                <c:pt idx="27">
                  <c:v>0.439294179957275</c:v>
                </c:pt>
                <c:pt idx="28">
                  <c:v>0.493584292398096</c:v>
                </c:pt>
                <c:pt idx="29">
                  <c:v>0.563599858402157</c:v>
                </c:pt>
                <c:pt idx="30">
                  <c:v>0.657352176910529</c:v>
                </c:pt>
                <c:pt idx="31">
                  <c:v>0.752913865104735</c:v>
                </c:pt>
                <c:pt idx="32">
                  <c:v>0.866191068231846</c:v>
                </c:pt>
                <c:pt idx="33">
                  <c:v>1</c:v>
                </c:pt>
                <c:pt idx="34">
                  <c:v>1.15229547432216</c:v>
                </c:pt>
                <c:pt idx="35">
                  <c:v>1.33383896542625</c:v>
                </c:pt>
                <c:pt idx="36">
                  <c:v>1.53923729034817</c:v>
                </c:pt>
                <c:pt idx="37">
                  <c:v>1.69723655666354</c:v>
                </c:pt>
                <c:pt idx="38">
                  <c:v>1.85176515194765</c:v>
                </c:pt>
                <c:pt idx="39">
                  <c:v>2.01247789430187</c:v>
                </c:pt>
                <c:pt idx="40">
                  <c:v>2.21741966350722</c:v>
                </c:pt>
                <c:pt idx="41">
                  <c:v>2.48804258459405</c:v>
                </c:pt>
                <c:pt idx="42">
                  <c:v>2.93470692688788</c:v>
                </c:pt>
                <c:pt idx="43">
                  <c:v>3.55425999683184</c:v>
                </c:pt>
                <c:pt idx="44">
                  <c:v>4.25817839580823</c:v>
                </c:pt>
                <c:pt idx="45">
                  <c:v>4.9542763351429</c:v>
                </c:pt>
                <c:pt idx="46">
                  <c:v>5.62158591710686</c:v>
                </c:pt>
                <c:pt idx="47">
                  <c:v>6.26070970126318</c:v>
                </c:pt>
                <c:pt idx="48">
                  <c:v>6.92759204793152</c:v>
                </c:pt>
                <c:pt idx="49">
                  <c:v>7.63047285109113</c:v>
                </c:pt>
                <c:pt idx="50">
                  <c:v>8.42431444810531</c:v>
                </c:pt>
                <c:pt idx="51">
                  <c:v>9.27552231315468</c:v>
                </c:pt>
                <c:pt idx="52">
                  <c:v>10.2690875481817</c:v>
                </c:pt>
                <c:pt idx="53">
                  <c:v>11.4331853146209</c:v>
                </c:pt>
                <c:pt idx="54">
                  <c:v>12.8074346492167</c:v>
                </c:pt>
                <c:pt idx="55">
                  <c:v>14.3887420253087</c:v>
                </c:pt>
                <c:pt idx="56">
                  <c:v>15.861095738603</c:v>
                </c:pt>
                <c:pt idx="57">
                  <c:v>17.6710858169979</c:v>
                </c:pt>
                <c:pt idx="58">
                  <c:v>19.2251055450095</c:v>
                </c:pt>
                <c:pt idx="59">
                  <c:v>20.6632956726398</c:v>
                </c:pt>
                <c:pt idx="60">
                  <c:v>22.1124230200994</c:v>
                </c:pt>
                <c:pt idx="61">
                  <c:v>23.7034436972851</c:v>
                </c:pt>
                <c:pt idx="62">
                  <c:v>25.3383463126583</c:v>
                </c:pt>
                <c:pt idx="63">
                  <c:v>27.3701228763241</c:v>
                </c:pt>
                <c:pt idx="64">
                  <c:v>29.9524134619793</c:v>
                </c:pt>
                <c:pt idx="65">
                  <c:v>32.454764275096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Shanghai!$AC$15:$AC$93</c:f>
              <c:numCache>
                <c:formatCode>0.000</c:formatCode>
                <c:ptCount val="79"/>
                <c:pt idx="1">
                  <c:v>0.0232386422901986</c:v>
                </c:pt>
                <c:pt idx="2">
                  <c:v>0.0271182072338976</c:v>
                </c:pt>
                <c:pt idx="3">
                  <c:v>0.0314791447028849</c:v>
                </c:pt>
                <c:pt idx="4">
                  <c:v>0.0374863788807059</c:v>
                </c:pt>
                <c:pt idx="5">
                  <c:v>0.0444820218513484</c:v>
                </c:pt>
                <c:pt idx="6">
                  <c:v>0.0601425106004032</c:v>
                </c:pt>
                <c:pt idx="7">
                  <c:v>0.0825426236504249</c:v>
                </c:pt>
                <c:pt idx="8">
                  <c:v>0.106643863980493</c:v>
                </c:pt>
                <c:pt idx="9">
                  <c:v>0.114862987242649</c:v>
                </c:pt>
                <c:pt idx="10">
                  <c:v>0.117497580144702</c:v>
                </c:pt>
                <c:pt idx="11">
                  <c:v>0.121974823552615</c:v>
                </c:pt>
                <c:pt idx="12">
                  <c:v>0.129335538119697</c:v>
                </c:pt>
                <c:pt idx="13">
                  <c:v>0.137280563557133</c:v>
                </c:pt>
                <c:pt idx="14">
                  <c:v>0.144472332595267</c:v>
                </c:pt>
                <c:pt idx="15">
                  <c:v>0.147532389558021</c:v>
                </c:pt>
                <c:pt idx="16">
                  <c:v>0.150316164962206</c:v>
                </c:pt>
                <c:pt idx="17">
                  <c:v>0.15752009708418</c:v>
                </c:pt>
                <c:pt idx="18">
                  <c:v>0.170296759692176</c:v>
                </c:pt>
                <c:pt idx="19">
                  <c:v>0.184782046357215</c:v>
                </c:pt>
                <c:pt idx="20">
                  <c:v>0.202407289371343</c:v>
                </c:pt>
                <c:pt idx="21">
                  <c:v>0.224803100721855</c:v>
                </c:pt>
                <c:pt idx="22">
                  <c:v>0.257667071191228</c:v>
                </c:pt>
                <c:pt idx="23">
                  <c:v>0.307060078646704</c:v>
                </c:pt>
                <c:pt idx="24">
                  <c:v>0.340044760719305</c:v>
                </c:pt>
                <c:pt idx="25">
                  <c:v>0.360666892044977</c:v>
                </c:pt>
                <c:pt idx="26">
                  <c:v>0.40052130367559</c:v>
                </c:pt>
                <c:pt idx="27">
                  <c:v>0.449304488522752</c:v>
                </c:pt>
                <c:pt idx="28">
                  <c:v>0.503578936740635</c:v>
                </c:pt>
                <c:pt idx="29">
                  <c:v>0.572339024869993</c:v>
                </c:pt>
                <c:pt idx="30">
                  <c:v>0.662876762411125</c:v>
                </c:pt>
                <c:pt idx="31">
                  <c:v>0.757144950601384</c:v>
                </c:pt>
                <c:pt idx="32">
                  <c:v>0.868572252080186</c:v>
                </c:pt>
                <c:pt idx="33">
                  <c:v>1</c:v>
                </c:pt>
                <c:pt idx="34">
                  <c:v>1.15016808819856</c:v>
                </c:pt>
                <c:pt idx="35">
                  <c:v>1.32864167658565</c:v>
                </c:pt>
                <c:pt idx="36">
                  <c:v>1.53153086579091</c:v>
                </c:pt>
                <c:pt idx="37">
                  <c:v>1.698400000416</c:v>
                </c:pt>
                <c:pt idx="38">
                  <c:v>1.8646597258672</c:v>
                </c:pt>
                <c:pt idx="39">
                  <c:v>2.03828623312084</c:v>
                </c:pt>
                <c:pt idx="40">
                  <c:v>2.24993192614478</c:v>
                </c:pt>
                <c:pt idx="41">
                  <c:v>2.52328300294916</c:v>
                </c:pt>
                <c:pt idx="42">
                  <c:v>2.95105464940633</c:v>
                </c:pt>
                <c:pt idx="43">
                  <c:v>3.53801698571658</c:v>
                </c:pt>
                <c:pt idx="44">
                  <c:v>4.21457067906553</c:v>
                </c:pt>
                <c:pt idx="45">
                  <c:v>4.90102343365903</c:v>
                </c:pt>
                <c:pt idx="46">
                  <c:v>5.57874168983814</c:v>
                </c:pt>
                <c:pt idx="47">
                  <c:v>6.24571247072884</c:v>
                </c:pt>
                <c:pt idx="48">
                  <c:v>6.94751152536456</c:v>
                </c:pt>
                <c:pt idx="49">
                  <c:v>7.69020409475657</c:v>
                </c:pt>
                <c:pt idx="50">
                  <c:v>8.52114965292274</c:v>
                </c:pt>
                <c:pt idx="51">
                  <c:v>9.4139601140252</c:v>
                </c:pt>
                <c:pt idx="52">
                  <c:v>10.4415142195245</c:v>
                </c:pt>
                <c:pt idx="53">
                  <c:v>11.6306068016825</c:v>
                </c:pt>
                <c:pt idx="54">
                  <c:v>13.0208728941976</c:v>
                </c:pt>
                <c:pt idx="55">
                  <c:v>14.6168563547388</c:v>
                </c:pt>
                <c:pt idx="56">
                  <c:v>16.1496465135148</c:v>
                </c:pt>
                <c:pt idx="57">
                  <c:v>17.9894994510133</c:v>
                </c:pt>
                <c:pt idx="58">
                  <c:v>19.6459687951148</c:v>
                </c:pt>
                <c:pt idx="59">
                  <c:v>21.2210518434592</c:v>
                </c:pt>
                <c:pt idx="60">
                  <c:v>22.8176395662289</c:v>
                </c:pt>
                <c:pt idx="61">
                  <c:v>24.5425557139863</c:v>
                </c:pt>
                <c:pt idx="62">
                  <c:v>26.3170682825719</c:v>
                </c:pt>
                <c:pt idx="63">
                  <c:v>28.4395352356983</c:v>
                </c:pt>
                <c:pt idx="64">
                  <c:v>31.0529965931946</c:v>
                </c:pt>
                <c:pt idx="65">
                  <c:v>33.6402941831175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Shanghai!$AX$15:$AX$93</c:f>
              <c:numCache>
                <c:formatCode>General</c:formatCode>
                <c:ptCount val="79"/>
                <c:pt idx="1" c:formatCode="0.000">
                  <c:v>0.0264527169799681</c:v>
                </c:pt>
                <c:pt idx="2" c:formatCode="0.000">
                  <c:v>0.0300255676009242</c:v>
                </c:pt>
                <c:pt idx="3" c:formatCode="0.000">
                  <c:v>0.0340844920078422</c:v>
                </c:pt>
                <c:pt idx="4" c:formatCode="0.000">
                  <c:v>0.039988116806052</c:v>
                </c:pt>
                <c:pt idx="5" c:formatCode="0.000">
                  <c:v>0.0468998783122166</c:v>
                </c:pt>
                <c:pt idx="6" c:formatCode="0.000">
                  <c:v>0.0638109026410027</c:v>
                </c:pt>
                <c:pt idx="7" c:formatCode="0.000">
                  <c:v>0.0880700322280461</c:v>
                </c:pt>
                <c:pt idx="8" c:formatCode="0.000">
                  <c:v>0.113507923293216</c:v>
                </c:pt>
                <c:pt idx="9" c:formatCode="0.000">
                  <c:v>0.119496119759225</c:v>
                </c:pt>
                <c:pt idx="10" c:formatCode="0.000">
                  <c:v>0.118995978623191</c:v>
                </c:pt>
                <c:pt idx="11" c:formatCode="0.000">
                  <c:v>0.121003133029217</c:v>
                </c:pt>
                <c:pt idx="12" c:formatCode="0.000">
                  <c:v>0.126622254479588</c:v>
                </c:pt>
                <c:pt idx="13" c:formatCode="0.000">
                  <c:v>0.132996709803538</c:v>
                </c:pt>
                <c:pt idx="14" c:formatCode="0.000">
                  <c:v>0.138525984875665</c:v>
                </c:pt>
                <c:pt idx="15" c:formatCode="0.000">
                  <c:v>0.13927917279103</c:v>
                </c:pt>
                <c:pt idx="16" c:formatCode="0.000">
                  <c:v>0.139977160097387</c:v>
                </c:pt>
                <c:pt idx="17" c:formatCode="0.000">
                  <c:v>0.146117116390035</c:v>
                </c:pt>
                <c:pt idx="18" c:formatCode="0.000">
                  <c:v>0.158806906536763</c:v>
                </c:pt>
                <c:pt idx="19" c:formatCode="0.000">
                  <c:v>0.173234675097602</c:v>
                </c:pt>
                <c:pt idx="20" c:formatCode="0.000">
                  <c:v>0.191025872008948</c:v>
                </c:pt>
                <c:pt idx="21" c:formatCode="0.000">
                  <c:v>0.213979030242302</c:v>
                </c:pt>
                <c:pt idx="22" c:formatCode="0.000">
                  <c:v>0.248605921150729</c:v>
                </c:pt>
                <c:pt idx="23" c:formatCode="0.000">
                  <c:v>0.301593889109946</c:v>
                </c:pt>
                <c:pt idx="24" c:formatCode="0.000">
                  <c:v>0.333604614438177</c:v>
                </c:pt>
                <c:pt idx="25" c:formatCode="0.000">
                  <c:v>0.350411996028295</c:v>
                </c:pt>
                <c:pt idx="26" c:formatCode="0.000">
                  <c:v>0.389827068576506</c:v>
                </c:pt>
                <c:pt idx="27" c:formatCode="0.000">
                  <c:v>0.438850328698067</c:v>
                </c:pt>
                <c:pt idx="28" c:formatCode="0.000">
                  <c:v>0.493152689415702</c:v>
                </c:pt>
                <c:pt idx="29" c:formatCode="0.000">
                  <c:v>0.563204396173467</c:v>
                </c:pt>
                <c:pt idx="30" c:formatCode="0.000">
                  <c:v>0.657049238392757</c:v>
                </c:pt>
                <c:pt idx="31" c:formatCode="0.000">
                  <c:v>0.752690499440694</c:v>
                </c:pt>
                <c:pt idx="32" c:formatCode="0.000">
                  <c:v>0.866063859459559</c:v>
                </c:pt>
                <c:pt idx="33" c:formatCode="0.000">
                  <c:v>1</c:v>
                </c:pt>
                <c:pt idx="34" c:formatCode="0.000">
                  <c:v>1.1524396608671</c:v>
                </c:pt>
                <c:pt idx="35" c:formatCode="0.000">
                  <c:v>1.33417132202163</c:v>
                </c:pt>
                <c:pt idx="36" c:formatCode="0.000">
                  <c:v>1.53978384875052</c:v>
                </c:pt>
                <c:pt idx="37" c:formatCode="0.000">
                  <c:v>1.69779818028141</c:v>
                </c:pt>
                <c:pt idx="38" c:formatCode="0.000">
                  <c:v>1.85229781614177</c:v>
                </c:pt>
                <c:pt idx="39" c:formatCode="0.000">
                  <c:v>2.01306726233765</c:v>
                </c:pt>
                <c:pt idx="40" c:formatCode="0.000">
                  <c:v>2.21643827807268</c:v>
                </c:pt>
                <c:pt idx="41" c:formatCode="0.000">
                  <c:v>2.48813516220462</c:v>
                </c:pt>
                <c:pt idx="42" c:formatCode="0.000">
                  <c:v>2.93507215521496</c:v>
                </c:pt>
                <c:pt idx="43" c:formatCode="0.000">
                  <c:v>3.55623302503652</c:v>
                </c:pt>
                <c:pt idx="44" c:formatCode="0.000">
                  <c:v>4.2630733104914</c:v>
                </c:pt>
                <c:pt idx="45" c:formatCode="0.000">
                  <c:v>4.96052963328673</c:v>
                </c:pt>
                <c:pt idx="46" c:formatCode="0.000">
                  <c:v>5.62887947633539</c:v>
                </c:pt>
                <c:pt idx="47" c:formatCode="0.000">
                  <c:v>6.26872668649627</c:v>
                </c:pt>
                <c:pt idx="48" c:formatCode="0.000">
                  <c:v>6.93634658232342</c:v>
                </c:pt>
                <c:pt idx="49" c:formatCode="0.000">
                  <c:v>7.63935303768012</c:v>
                </c:pt>
                <c:pt idx="50" c:formatCode="0.000">
                  <c:v>8.43326314062024</c:v>
                </c:pt>
                <c:pt idx="51" c:formatCode="0.000">
                  <c:v>9.28441860010726</c:v>
                </c:pt>
                <c:pt idx="52" c:formatCode="0.000">
                  <c:v>10.2775934615298</c:v>
                </c:pt>
                <c:pt idx="53" c:formatCode="0.000">
                  <c:v>11.4415823058942</c:v>
                </c:pt>
                <c:pt idx="54" c:formatCode="0.000">
                  <c:v>12.8170963386517</c:v>
                </c:pt>
                <c:pt idx="55" c:formatCode="0.000">
                  <c:v>14.4020603681896</c:v>
                </c:pt>
                <c:pt idx="56" c:formatCode="0.000">
                  <c:v>15.8759247731609</c:v>
                </c:pt>
                <c:pt idx="57" c:formatCode="0.000">
                  <c:v>17.6862212819107</c:v>
                </c:pt>
                <c:pt idx="58" c:formatCode="0.000">
                  <c:v>19.2417622943767</c:v>
                </c:pt>
                <c:pt idx="59" c:formatCode="0.000">
                  <c:v>20.6793400896362</c:v>
                </c:pt>
                <c:pt idx="60" c:formatCode="0.000">
                  <c:v>22.1289399435466</c:v>
                </c:pt>
                <c:pt idx="61" c:formatCode="0.000">
                  <c:v>23.7182518012527</c:v>
                </c:pt>
                <c:pt idx="62" c:formatCode="0.000">
                  <c:v>25.3533634334277</c:v>
                </c:pt>
                <c:pt idx="63" c:formatCode="0.000">
                  <c:v>27.3866061552443</c:v>
                </c:pt>
                <c:pt idx="64" c:formatCode="0.000">
                  <c:v>29.9720862700817</c:v>
                </c:pt>
                <c:pt idx="65" c:formatCode="0.000">
                  <c:v>32.4777227571013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9989952"/>
        <c:axId val="-1999986624"/>
      </c:scatterChart>
      <c:valAx>
        <c:axId val="-199998995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986624"/>
        <c:crosses val="autoZero"/>
        <c:crossBetween val="midCat"/>
      </c:valAx>
      <c:valAx>
        <c:axId val="-199998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989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Shanghai!$G$15:$G$93</c:f>
              <c:numCache>
                <c:formatCode>0.000</c:formatCode>
                <c:ptCount val="79"/>
                <c:pt idx="1">
                  <c:v>0.0266546362327788</c:v>
                </c:pt>
                <c:pt idx="2">
                  <c:v>0.0307566283307738</c:v>
                </c:pt>
                <c:pt idx="3">
                  <c:v>0.0347829664364936</c:v>
                </c:pt>
                <c:pt idx="4">
                  <c:v>0.04005989296693</c:v>
                </c:pt>
                <c:pt idx="5">
                  <c:v>0.0468659556585547</c:v>
                </c:pt>
                <c:pt idx="6">
                  <c:v>0.0595650921316452</c:v>
                </c:pt>
                <c:pt idx="7">
                  <c:v>0.0815458516235672</c:v>
                </c:pt>
                <c:pt idx="8">
                  <c:v>0.108084053688462</c:v>
                </c:pt>
                <c:pt idx="9">
                  <c:v>0.124831420315973</c:v>
                </c:pt>
                <c:pt idx="10">
                  <c:v>0.127661654223886</c:v>
                </c:pt>
                <c:pt idx="11">
                  <c:v>0.128364466163322</c:v>
                </c:pt>
                <c:pt idx="12">
                  <c:v>0.132370436661043</c:v>
                </c:pt>
                <c:pt idx="13">
                  <c:v>0.138731507184876</c:v>
                </c:pt>
                <c:pt idx="14">
                  <c:v>0.145052568159292</c:v>
                </c:pt>
                <c:pt idx="15">
                  <c:v>0.148364808973107</c:v>
                </c:pt>
                <c:pt idx="16">
                  <c:v>0.149094778098983</c:v>
                </c:pt>
                <c:pt idx="17">
                  <c:v>0.152727004158674</c:v>
                </c:pt>
                <c:pt idx="18">
                  <c:v>0.162793139805864</c:v>
                </c:pt>
                <c:pt idx="19">
                  <c:v>0.17730134628029</c:v>
                </c:pt>
                <c:pt idx="20">
                  <c:v>0.194543823060752</c:v>
                </c:pt>
                <c:pt idx="21">
                  <c:v>0.216356059229826</c:v>
                </c:pt>
                <c:pt idx="22">
                  <c:v>0.247194715193873</c:v>
                </c:pt>
                <c:pt idx="23">
                  <c:v>0.294146916473545</c:v>
                </c:pt>
                <c:pt idx="24">
                  <c:v>0.339686259226841</c:v>
                </c:pt>
                <c:pt idx="25">
                  <c:v>0.36577624806672</c:v>
                </c:pt>
                <c:pt idx="26">
                  <c:v>0.395851548855974</c:v>
                </c:pt>
                <c:pt idx="27">
                  <c:v>0.443236934741875</c:v>
                </c:pt>
                <c:pt idx="28">
                  <c:v>0.498621905437767</c:v>
                </c:pt>
                <c:pt idx="29">
                  <c:v>0.565305370203982</c:v>
                </c:pt>
                <c:pt idx="30">
                  <c:v>0.653255145273792</c:v>
                </c:pt>
                <c:pt idx="31">
                  <c:v>0.754963664500951</c:v>
                </c:pt>
                <c:pt idx="32">
                  <c:v>0.867167830069445</c:v>
                </c:pt>
                <c:pt idx="33">
                  <c:v>1</c:v>
                </c:pt>
                <c:pt idx="34">
                  <c:v>1.15389360405288</c:v>
                </c:pt>
                <c:pt idx="35">
                  <c:v>1.33359293950232</c:v>
                </c:pt>
                <c:pt idx="36">
                  <c:v>1.54202574473504</c:v>
                </c:pt>
                <c:pt idx="37">
                  <c:v>1.73738422996542</c:v>
                </c:pt>
                <c:pt idx="38">
                  <c:v>1.90472392652621</c:v>
                </c:pt>
                <c:pt idx="39">
                  <c:v>2.07762162602394</c:v>
                </c:pt>
                <c:pt idx="40">
                  <c:v>2.27813991142549</c:v>
                </c:pt>
                <c:pt idx="41">
                  <c:v>2.53873844926793</c:v>
                </c:pt>
                <c:pt idx="42">
                  <c:v>2.93982236638235</c:v>
                </c:pt>
                <c:pt idx="43">
                  <c:v>3.52503961949458</c:v>
                </c:pt>
                <c:pt idx="44">
                  <c:v>4.2547216772303</c:v>
                </c:pt>
                <c:pt idx="45">
                  <c:v>5.03211631073585</c:v>
                </c:pt>
                <c:pt idx="46">
                  <c:v>5.78639572666046</c:v>
                </c:pt>
                <c:pt idx="47">
                  <c:v>6.50673055714175</c:v>
                </c:pt>
                <c:pt idx="48">
                  <c:v>7.22821301999102</c:v>
                </c:pt>
                <c:pt idx="49">
                  <c:v>7.99044754705618</c:v>
                </c:pt>
                <c:pt idx="50">
                  <c:v>8.82913470352431</c:v>
                </c:pt>
                <c:pt idx="51">
                  <c:v>9.76487581323128</c:v>
                </c:pt>
                <c:pt idx="52">
                  <c:v>10.8341584813676</c:v>
                </c:pt>
                <c:pt idx="53">
                  <c:v>12.0601209111702</c:v>
                </c:pt>
                <c:pt idx="54">
                  <c:v>13.5001587783924</c:v>
                </c:pt>
                <c:pt idx="55">
                  <c:v>15.2077233344938</c:v>
                </c:pt>
                <c:pt idx="56">
                  <c:v>16.9944235577203</c:v>
                </c:pt>
                <c:pt idx="57">
                  <c:v>18.8638237181448</c:v>
                </c:pt>
                <c:pt idx="58">
                  <c:v>20.7845424880882</c:v>
                </c:pt>
                <c:pt idx="59">
                  <c:v>22.4958588967468</c:v>
                </c:pt>
                <c:pt idx="60">
                  <c:v>24.116337738446</c:v>
                </c:pt>
                <c:pt idx="61">
                  <c:v>25.8271848136567</c:v>
                </c:pt>
                <c:pt idx="62">
                  <c:v>27.5997242174261</c:v>
                </c:pt>
                <c:pt idx="63">
                  <c:v>29.6241026015899</c:v>
                </c:pt>
                <c:pt idx="64">
                  <c:v>32.1998485710774</c:v>
                </c:pt>
                <c:pt idx="65">
                  <c:v>35.1237241188705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Shanghai!$AE$15:$AE$93</c:f>
              <c:numCache>
                <c:formatCode>0.000</c:formatCode>
                <c:ptCount val="79"/>
                <c:pt idx="0">
                  <c:v>0.0174435344888355</c:v>
                </c:pt>
                <c:pt idx="1">
                  <c:v>0.0195930309989055</c:v>
                </c:pt>
                <c:pt idx="2">
                  <c:v>0.0237343056001996</c:v>
                </c:pt>
                <c:pt idx="3">
                  <c:v>0.0279098735065939</c:v>
                </c:pt>
                <c:pt idx="4">
                  <c:v>0.03322244874203</c:v>
                </c:pt>
                <c:pt idx="5">
                  <c:v>0.0398642622832423</c:v>
                </c:pt>
                <c:pt idx="6">
                  <c:v>0.0511114999117685</c:v>
                </c:pt>
                <c:pt idx="7">
                  <c:v>0.0696929610651027</c:v>
                </c:pt>
                <c:pt idx="8">
                  <c:v>0.0925361272678234</c:v>
                </c:pt>
                <c:pt idx="9">
                  <c:v>0.109270479814423</c:v>
                </c:pt>
                <c:pt idx="10">
                  <c:v>0.116437479109618</c:v>
                </c:pt>
                <c:pt idx="11">
                  <c:v>0.122014950316878</c:v>
                </c:pt>
                <c:pt idx="12">
                  <c:v>0.129860909372315</c:v>
                </c:pt>
                <c:pt idx="13">
                  <c:v>0.139413669164633</c:v>
                </c:pt>
                <c:pt idx="14">
                  <c:v>0.149005909625059</c:v>
                </c:pt>
                <c:pt idx="15">
                  <c:v>0.156427060661643</c:v>
                </c:pt>
                <c:pt idx="16">
                  <c:v>0.161841118695412</c:v>
                </c:pt>
                <c:pt idx="17">
                  <c:v>0.169156089976184</c:v>
                </c:pt>
                <c:pt idx="18">
                  <c:v>0.181092484051679</c:v>
                </c:pt>
                <c:pt idx="19">
                  <c:v>0.196464493607089</c:v>
                </c:pt>
                <c:pt idx="20">
                  <c:v>0.214219955178403</c:v>
                </c:pt>
                <c:pt idx="21">
                  <c:v>0.235833069526588</c:v>
                </c:pt>
                <c:pt idx="22">
                  <c:v>0.264797261051345</c:v>
                </c:pt>
                <c:pt idx="23">
                  <c:v>0.306729612417212</c:v>
                </c:pt>
                <c:pt idx="24">
                  <c:v>0.349444725482169</c:v>
                </c:pt>
                <c:pt idx="25">
                  <c:v>0.379679057290877</c:v>
                </c:pt>
                <c:pt idx="26">
                  <c:v>0.413739609999784</c:v>
                </c:pt>
                <c:pt idx="27">
                  <c:v>0.461493103069937</c:v>
                </c:pt>
                <c:pt idx="28">
                  <c:v>0.516864602302781</c:v>
                </c:pt>
                <c:pt idx="29">
                  <c:v>0.582576676810961</c:v>
                </c:pt>
                <c:pt idx="30">
                  <c:v>0.666351815732077</c:v>
                </c:pt>
                <c:pt idx="31">
                  <c:v>0.763494706863021</c:v>
                </c:pt>
                <c:pt idx="32">
                  <c:v>0.872139986554529</c:v>
                </c:pt>
                <c:pt idx="33">
                  <c:v>1</c:v>
                </c:pt>
                <c:pt idx="34">
                  <c:v>1.14817925281418</c:v>
                </c:pt>
                <c:pt idx="35">
                  <c:v>1.32098141850936</c:v>
                </c:pt>
                <c:pt idx="36">
                  <c:v>1.52151018342526</c:v>
                </c:pt>
                <c:pt idx="37">
                  <c:v>1.72022453639254</c:v>
                </c:pt>
                <c:pt idx="38">
                  <c:v>1.905419690367</c:v>
                </c:pt>
                <c:pt idx="39">
                  <c:v>2.10354626949267</c:v>
                </c:pt>
                <c:pt idx="40">
                  <c:v>2.32758339338489</c:v>
                </c:pt>
                <c:pt idx="41">
                  <c:v>2.59729414233799</c:v>
                </c:pt>
                <c:pt idx="42">
                  <c:v>2.98039015815669</c:v>
                </c:pt>
                <c:pt idx="43">
                  <c:v>3.51231239869822</c:v>
                </c:pt>
                <c:pt idx="44">
                  <c:v>4.17277862135766</c:v>
                </c:pt>
                <c:pt idx="45">
                  <c:v>4.9009379017591</c:v>
                </c:pt>
                <c:pt idx="46">
                  <c:v>5.64304840028128</c:v>
                </c:pt>
                <c:pt idx="47">
                  <c:v>6.38829603642995</c:v>
                </c:pt>
                <c:pt idx="48">
                  <c:v>7.16287632954805</c:v>
                </c:pt>
                <c:pt idx="49">
                  <c:v>7.99669037481301</c:v>
                </c:pt>
                <c:pt idx="50">
                  <c:v>8.91573568251356</c:v>
                </c:pt>
                <c:pt idx="51">
                  <c:v>9.94042907966485</c:v>
                </c:pt>
                <c:pt idx="52">
                  <c:v>11.1034217817637</c:v>
                </c:pt>
                <c:pt idx="53">
                  <c:v>12.414351854075</c:v>
                </c:pt>
                <c:pt idx="54">
                  <c:v>13.9230204868937</c:v>
                </c:pt>
                <c:pt idx="55">
                  <c:v>15.6902360179193</c:v>
                </c:pt>
                <c:pt idx="56">
                  <c:v>17.5963957273956</c:v>
                </c:pt>
                <c:pt idx="57">
                  <c:v>19.6130269741512</c:v>
                </c:pt>
                <c:pt idx="58">
                  <c:v>21.7315255708755</c:v>
                </c:pt>
                <c:pt idx="59">
                  <c:v>23.7793494132769</c:v>
                </c:pt>
                <c:pt idx="60">
                  <c:v>25.7946897051467</c:v>
                </c:pt>
                <c:pt idx="61">
                  <c:v>27.9107258512554</c:v>
                </c:pt>
                <c:pt idx="62">
                  <c:v>30.1023019782571</c:v>
                </c:pt>
                <c:pt idx="63">
                  <c:v>32.5163287237739</c:v>
                </c:pt>
                <c:pt idx="64">
                  <c:v>35.3871930931388</c:v>
                </c:pt>
                <c:pt idx="65">
                  <c:v>38.6028898301847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Shanghai!$AZ$15:$AZ$93</c:f>
              <c:numCache>
                <c:formatCode>0.000</c:formatCode>
                <c:ptCount val="79"/>
                <c:pt idx="0">
                  <c:v>0.024436622749154</c:v>
                </c:pt>
                <c:pt idx="1">
                  <c:v>0.0267575414711606</c:v>
                </c:pt>
                <c:pt idx="2">
                  <c:v>0.0310474214023024</c:v>
                </c:pt>
                <c:pt idx="3">
                  <c:v>0.0342187255998072</c:v>
                </c:pt>
                <c:pt idx="4">
                  <c:v>0.0395684178665941</c:v>
                </c:pt>
                <c:pt idx="5">
                  <c:v>0.0464246115952842</c:v>
                </c:pt>
                <c:pt idx="6">
                  <c:v>0.0593227909161192</c:v>
                </c:pt>
                <c:pt idx="7">
                  <c:v>0.0814246912943095</c:v>
                </c:pt>
                <c:pt idx="8">
                  <c:v>0.107959730286224</c:v>
                </c:pt>
                <c:pt idx="9">
                  <c:v>0.124349875111766</c:v>
                </c:pt>
                <c:pt idx="10">
                  <c:v>0.127108768412521</c:v>
                </c:pt>
                <c:pt idx="11">
                  <c:v>0.127912665685674</c:v>
                </c:pt>
                <c:pt idx="12">
                  <c:v>0.132025938908115</c:v>
                </c:pt>
                <c:pt idx="13">
                  <c:v>0.13842883635842</c:v>
                </c:pt>
                <c:pt idx="14">
                  <c:v>0.144758820104463</c:v>
                </c:pt>
                <c:pt idx="15">
                  <c:v>0.14801134632238</c:v>
                </c:pt>
                <c:pt idx="16">
                  <c:v>0.148776693048941</c:v>
                </c:pt>
                <c:pt idx="17">
                  <c:v>0.152537712036504</c:v>
                </c:pt>
                <c:pt idx="18">
                  <c:v>0.162729148728081</c:v>
                </c:pt>
                <c:pt idx="19">
                  <c:v>0.177253952970063</c:v>
                </c:pt>
                <c:pt idx="20">
                  <c:v>0.194535682807994</c:v>
                </c:pt>
                <c:pt idx="21">
                  <c:v>0.216406423124498</c:v>
                </c:pt>
                <c:pt idx="22">
                  <c:v>0.247396780367466</c:v>
                </c:pt>
                <c:pt idx="23">
                  <c:v>0.294567763713528</c:v>
                </c:pt>
                <c:pt idx="24">
                  <c:v>0.339582446371096</c:v>
                </c:pt>
                <c:pt idx="25">
                  <c:v>0.365352110968996</c:v>
                </c:pt>
                <c:pt idx="26">
                  <c:v>0.395829408643208</c:v>
                </c:pt>
                <c:pt idx="27">
                  <c:v>0.443290474886686</c:v>
                </c:pt>
                <c:pt idx="28">
                  <c:v>0.498637190938065</c:v>
                </c:pt>
                <c:pt idx="29">
                  <c:v>0.565449741717708</c:v>
                </c:pt>
                <c:pt idx="30">
                  <c:v>0.653605625907711</c:v>
                </c:pt>
                <c:pt idx="31">
                  <c:v>0.755040700328729</c:v>
                </c:pt>
                <c:pt idx="32">
                  <c:v>0.867204182630555</c:v>
                </c:pt>
                <c:pt idx="33">
                  <c:v>1</c:v>
                </c:pt>
                <c:pt idx="34">
                  <c:v>1.1537288761375</c:v>
                </c:pt>
                <c:pt idx="35">
                  <c:v>1.33337101632668</c:v>
                </c:pt>
                <c:pt idx="36">
                  <c:v>1.54149032396616</c:v>
                </c:pt>
                <c:pt idx="37">
                  <c:v>1.73521207493025</c:v>
                </c:pt>
                <c:pt idx="38">
                  <c:v>1.9019964493493</c:v>
                </c:pt>
                <c:pt idx="39">
                  <c:v>2.07501041262811</c:v>
                </c:pt>
                <c:pt idx="40">
                  <c:v>2.27676340980697</c:v>
                </c:pt>
                <c:pt idx="41">
                  <c:v>2.53635115267023</c:v>
                </c:pt>
                <c:pt idx="42">
                  <c:v>2.93539519590703</c:v>
                </c:pt>
                <c:pt idx="43">
                  <c:v>3.51956514847736</c:v>
                </c:pt>
                <c:pt idx="44">
                  <c:v>4.24532977822311</c:v>
                </c:pt>
                <c:pt idx="45">
                  <c:v>5.01613393139308</c:v>
                </c:pt>
                <c:pt idx="46">
                  <c:v>5.76426875022731</c:v>
                </c:pt>
                <c:pt idx="47">
                  <c:v>6.47884716610555</c:v>
                </c:pt>
                <c:pt idx="48">
                  <c:v>7.19601462307969</c:v>
                </c:pt>
                <c:pt idx="49">
                  <c:v>7.95373859785812</c:v>
                </c:pt>
                <c:pt idx="50">
                  <c:v>8.78828597067906</c:v>
                </c:pt>
                <c:pt idx="51">
                  <c:v>9.71803619537679</c:v>
                </c:pt>
                <c:pt idx="52">
                  <c:v>10.7783233662278</c:v>
                </c:pt>
                <c:pt idx="53">
                  <c:v>11.9934438788895</c:v>
                </c:pt>
                <c:pt idx="54">
                  <c:v>13.4264196445999</c:v>
                </c:pt>
                <c:pt idx="55">
                  <c:v>15.1191271653443</c:v>
                </c:pt>
                <c:pt idx="56">
                  <c:v>16.8770528790752</c:v>
                </c:pt>
                <c:pt idx="57">
                  <c:v>18.7300173691242</c:v>
                </c:pt>
                <c:pt idx="58">
                  <c:v>20.6282520433901</c:v>
                </c:pt>
                <c:pt idx="59">
                  <c:v>22.3146836877171</c:v>
                </c:pt>
                <c:pt idx="60">
                  <c:v>23.9227680416585</c:v>
                </c:pt>
                <c:pt idx="61">
                  <c:v>25.619688216025</c:v>
                </c:pt>
                <c:pt idx="62">
                  <c:v>27.3744411103338</c:v>
                </c:pt>
                <c:pt idx="63">
                  <c:v>29.3912352506418</c:v>
                </c:pt>
                <c:pt idx="64">
                  <c:v>31.9554746526224</c:v>
                </c:pt>
                <c:pt idx="65">
                  <c:v>34.8463546249691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2254480"/>
        <c:axId val="-2032251152"/>
      </c:scatterChart>
      <c:valAx>
        <c:axId val="-2032254480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32251152"/>
        <c:crosses val="autoZero"/>
        <c:crossBetween val="midCat"/>
      </c:valAx>
      <c:valAx>
        <c:axId val="-203225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32254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Shanghai!$G$53:$G$76</c:f>
              <c:numCache>
                <c:formatCode>0.000</c:formatCode>
                <c:ptCount val="24"/>
                <c:pt idx="0">
                  <c:v>1.90472392652621</c:v>
                </c:pt>
                <c:pt idx="1">
                  <c:v>2.07762162602394</c:v>
                </c:pt>
                <c:pt idx="2">
                  <c:v>2.27813991142549</c:v>
                </c:pt>
                <c:pt idx="3">
                  <c:v>2.53873844926793</c:v>
                </c:pt>
                <c:pt idx="4">
                  <c:v>2.93982236638235</c:v>
                </c:pt>
                <c:pt idx="5">
                  <c:v>3.52503961949458</c:v>
                </c:pt>
                <c:pt idx="6">
                  <c:v>4.2547216772303</c:v>
                </c:pt>
                <c:pt idx="7">
                  <c:v>5.03211631073585</c:v>
                </c:pt>
                <c:pt idx="8">
                  <c:v>5.78639572666046</c:v>
                </c:pt>
                <c:pt idx="9">
                  <c:v>6.50673055714175</c:v>
                </c:pt>
                <c:pt idx="10">
                  <c:v>7.22821301999102</c:v>
                </c:pt>
                <c:pt idx="11">
                  <c:v>7.99044754705618</c:v>
                </c:pt>
                <c:pt idx="12">
                  <c:v>8.82913470352431</c:v>
                </c:pt>
                <c:pt idx="13">
                  <c:v>9.76487581323128</c:v>
                </c:pt>
                <c:pt idx="14">
                  <c:v>10.8341584813676</c:v>
                </c:pt>
                <c:pt idx="15">
                  <c:v>12.0601209111702</c:v>
                </c:pt>
                <c:pt idx="16">
                  <c:v>13.5001587783924</c:v>
                </c:pt>
                <c:pt idx="17">
                  <c:v>15.2077233344938</c:v>
                </c:pt>
                <c:pt idx="18">
                  <c:v>16.9944235577203</c:v>
                </c:pt>
                <c:pt idx="19">
                  <c:v>18.8638237181448</c:v>
                </c:pt>
                <c:pt idx="20">
                  <c:v>20.7845424880882</c:v>
                </c:pt>
                <c:pt idx="21">
                  <c:v>22.4958588967468</c:v>
                </c:pt>
                <c:pt idx="22">
                  <c:v>24.116337738446</c:v>
                </c:pt>
                <c:pt idx="23">
                  <c:v>25.8271848136567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Shanghai!$AE$53:$AE$76</c:f>
              <c:numCache>
                <c:formatCode>0.000</c:formatCode>
                <c:ptCount val="24"/>
                <c:pt idx="0">
                  <c:v>1.905419690367</c:v>
                </c:pt>
                <c:pt idx="1">
                  <c:v>2.10354626949267</c:v>
                </c:pt>
                <c:pt idx="2">
                  <c:v>2.32758339338489</c:v>
                </c:pt>
                <c:pt idx="3">
                  <c:v>2.59729414233799</c:v>
                </c:pt>
                <c:pt idx="4">
                  <c:v>2.98039015815669</c:v>
                </c:pt>
                <c:pt idx="5">
                  <c:v>3.51231239869822</c:v>
                </c:pt>
                <c:pt idx="6">
                  <c:v>4.17277862135766</c:v>
                </c:pt>
                <c:pt idx="7">
                  <c:v>4.9009379017591</c:v>
                </c:pt>
                <c:pt idx="8">
                  <c:v>5.64304840028128</c:v>
                </c:pt>
                <c:pt idx="9">
                  <c:v>6.38829603642995</c:v>
                </c:pt>
                <c:pt idx="10">
                  <c:v>7.16287632954805</c:v>
                </c:pt>
                <c:pt idx="11">
                  <c:v>7.99669037481301</c:v>
                </c:pt>
                <c:pt idx="12">
                  <c:v>8.91573568251356</c:v>
                </c:pt>
                <c:pt idx="13">
                  <c:v>9.94042907966485</c:v>
                </c:pt>
                <c:pt idx="14">
                  <c:v>11.1034217817637</c:v>
                </c:pt>
                <c:pt idx="15">
                  <c:v>12.414351854075</c:v>
                </c:pt>
                <c:pt idx="16">
                  <c:v>13.9230204868937</c:v>
                </c:pt>
                <c:pt idx="17">
                  <c:v>15.6902360179193</c:v>
                </c:pt>
                <c:pt idx="18">
                  <c:v>17.5963957273956</c:v>
                </c:pt>
                <c:pt idx="19">
                  <c:v>19.6130269741512</c:v>
                </c:pt>
                <c:pt idx="20">
                  <c:v>21.7315255708755</c:v>
                </c:pt>
                <c:pt idx="21">
                  <c:v>23.7793494132769</c:v>
                </c:pt>
                <c:pt idx="22">
                  <c:v>25.7946897051467</c:v>
                </c:pt>
                <c:pt idx="23">
                  <c:v>27.9107258512554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Shanghai!$AZ$53:$AZ$76</c:f>
              <c:numCache>
                <c:formatCode>0.000</c:formatCode>
                <c:ptCount val="24"/>
                <c:pt idx="0">
                  <c:v>1.9019964493493</c:v>
                </c:pt>
                <c:pt idx="1">
                  <c:v>2.07501041262811</c:v>
                </c:pt>
                <c:pt idx="2">
                  <c:v>2.27676340980697</c:v>
                </c:pt>
                <c:pt idx="3">
                  <c:v>2.53635115267023</c:v>
                </c:pt>
                <c:pt idx="4">
                  <c:v>2.93539519590703</c:v>
                </c:pt>
                <c:pt idx="5">
                  <c:v>3.51956514847736</c:v>
                </c:pt>
                <c:pt idx="6">
                  <c:v>4.24532977822311</c:v>
                </c:pt>
                <c:pt idx="7">
                  <c:v>5.01613393139308</c:v>
                </c:pt>
                <c:pt idx="8">
                  <c:v>5.76426875022731</c:v>
                </c:pt>
                <c:pt idx="9">
                  <c:v>6.47884716610555</c:v>
                </c:pt>
                <c:pt idx="10">
                  <c:v>7.19601462307969</c:v>
                </c:pt>
                <c:pt idx="11">
                  <c:v>7.95373859785812</c:v>
                </c:pt>
                <c:pt idx="12">
                  <c:v>8.78828597067906</c:v>
                </c:pt>
                <c:pt idx="13">
                  <c:v>9.71803619537679</c:v>
                </c:pt>
                <c:pt idx="14">
                  <c:v>10.7783233662278</c:v>
                </c:pt>
                <c:pt idx="15">
                  <c:v>11.9934438788895</c:v>
                </c:pt>
                <c:pt idx="16">
                  <c:v>13.4264196445999</c:v>
                </c:pt>
                <c:pt idx="17">
                  <c:v>15.1191271653443</c:v>
                </c:pt>
                <c:pt idx="18">
                  <c:v>16.8770528790752</c:v>
                </c:pt>
                <c:pt idx="19">
                  <c:v>18.7300173691242</c:v>
                </c:pt>
                <c:pt idx="20">
                  <c:v>20.6282520433901</c:v>
                </c:pt>
                <c:pt idx="21">
                  <c:v>22.3146836877171</c:v>
                </c:pt>
                <c:pt idx="22">
                  <c:v>23.9227680416585</c:v>
                </c:pt>
                <c:pt idx="23">
                  <c:v>25.619688216025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9901456"/>
        <c:axId val="-1999898128"/>
      </c:scatterChart>
      <c:valAx>
        <c:axId val="-1999901456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898128"/>
        <c:crosses val="autoZero"/>
        <c:crossBetween val="midCat"/>
      </c:valAx>
      <c:valAx>
        <c:axId val="-199989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901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Shanghai!$E$15:$E$93</c:f>
              <c:numCache>
                <c:formatCode>0.000</c:formatCode>
                <c:ptCount val="79"/>
                <c:pt idx="0">
                  <c:v>0.0229939021329024</c:v>
                </c:pt>
                <c:pt idx="1">
                  <c:v>0.0271615660198894</c:v>
                </c:pt>
                <c:pt idx="2">
                  <c:v>0.0306935689729897</c:v>
                </c:pt>
                <c:pt idx="3">
                  <c:v>0.0347177676624864</c:v>
                </c:pt>
                <c:pt idx="4">
                  <c:v>0.0405918314278149</c:v>
                </c:pt>
                <c:pt idx="5">
                  <c:v>0.0474771299467998</c:v>
                </c:pt>
                <c:pt idx="6">
                  <c:v>0.0643665655964545</c:v>
                </c:pt>
                <c:pt idx="7">
                  <c:v>0.0885925584712879</c:v>
                </c:pt>
                <c:pt idx="8">
                  <c:v>0.11400933807628</c:v>
                </c:pt>
                <c:pt idx="9">
                  <c:v>0.119999630544842</c:v>
                </c:pt>
                <c:pt idx="10">
                  <c:v>0.119483763032188</c:v>
                </c:pt>
                <c:pt idx="11">
                  <c:v>0.121477491426985</c:v>
                </c:pt>
                <c:pt idx="12">
                  <c:v>0.127094501995483</c:v>
                </c:pt>
                <c:pt idx="13">
                  <c:v>0.13347234847273</c:v>
                </c:pt>
                <c:pt idx="14">
                  <c:v>0.139008545701</c:v>
                </c:pt>
                <c:pt idx="15">
                  <c:v>0.139772022064158</c:v>
                </c:pt>
                <c:pt idx="16">
                  <c:v>0.140479197857807</c:v>
                </c:pt>
                <c:pt idx="17">
                  <c:v>0.146635469789471</c:v>
                </c:pt>
                <c:pt idx="18">
                  <c:v>0.159336275895866</c:v>
                </c:pt>
                <c:pt idx="19">
                  <c:v>0.17376552146495</c:v>
                </c:pt>
                <c:pt idx="20">
                  <c:v>0.191556182379109</c:v>
                </c:pt>
                <c:pt idx="21">
                  <c:v>0.214500583156913</c:v>
                </c:pt>
                <c:pt idx="22">
                  <c:v>0.249091829262736</c:v>
                </c:pt>
                <c:pt idx="23">
                  <c:v>0.30198396948347</c:v>
                </c:pt>
                <c:pt idx="24">
                  <c:v>0.333987509057643</c:v>
                </c:pt>
                <c:pt idx="25">
                  <c:v>0.350844432826129</c:v>
                </c:pt>
                <c:pt idx="26">
                  <c:v>0.390280595517397</c:v>
                </c:pt>
                <c:pt idx="27">
                  <c:v>0.439294179957275</c:v>
                </c:pt>
                <c:pt idx="28">
                  <c:v>0.493584292398096</c:v>
                </c:pt>
                <c:pt idx="29">
                  <c:v>0.563599858402157</c:v>
                </c:pt>
                <c:pt idx="30">
                  <c:v>0.657352176910529</c:v>
                </c:pt>
                <c:pt idx="31">
                  <c:v>0.752913865104735</c:v>
                </c:pt>
                <c:pt idx="32">
                  <c:v>0.866191068231846</c:v>
                </c:pt>
                <c:pt idx="33">
                  <c:v>1</c:v>
                </c:pt>
                <c:pt idx="34">
                  <c:v>1.15229547432216</c:v>
                </c:pt>
                <c:pt idx="35">
                  <c:v>1.33383896542625</c:v>
                </c:pt>
                <c:pt idx="36">
                  <c:v>1.53923729034817</c:v>
                </c:pt>
                <c:pt idx="37">
                  <c:v>1.69723655666354</c:v>
                </c:pt>
                <c:pt idx="38">
                  <c:v>1.85176515194765</c:v>
                </c:pt>
                <c:pt idx="39">
                  <c:v>2.01247789430187</c:v>
                </c:pt>
                <c:pt idx="40">
                  <c:v>2.21741966350722</c:v>
                </c:pt>
                <c:pt idx="41">
                  <c:v>2.48804258459405</c:v>
                </c:pt>
                <c:pt idx="42">
                  <c:v>2.93470692688788</c:v>
                </c:pt>
                <c:pt idx="43">
                  <c:v>3.55425999683184</c:v>
                </c:pt>
                <c:pt idx="44">
                  <c:v>4.25817839580823</c:v>
                </c:pt>
                <c:pt idx="45">
                  <c:v>4.9542763351429</c:v>
                </c:pt>
                <c:pt idx="46">
                  <c:v>5.62158591710686</c:v>
                </c:pt>
                <c:pt idx="47">
                  <c:v>6.26070970126318</c:v>
                </c:pt>
                <c:pt idx="48">
                  <c:v>6.92759204793152</c:v>
                </c:pt>
                <c:pt idx="49">
                  <c:v>7.63047285109113</c:v>
                </c:pt>
                <c:pt idx="50">
                  <c:v>8.42431444810531</c:v>
                </c:pt>
                <c:pt idx="51">
                  <c:v>9.27552231315468</c:v>
                </c:pt>
                <c:pt idx="52">
                  <c:v>10.2690875481817</c:v>
                </c:pt>
                <c:pt idx="53">
                  <c:v>11.4331853146209</c:v>
                </c:pt>
                <c:pt idx="54">
                  <c:v>12.8074346492167</c:v>
                </c:pt>
                <c:pt idx="55">
                  <c:v>14.3887420253087</c:v>
                </c:pt>
                <c:pt idx="56">
                  <c:v>15.861095738603</c:v>
                </c:pt>
                <c:pt idx="57">
                  <c:v>17.6710858169979</c:v>
                </c:pt>
                <c:pt idx="58">
                  <c:v>19.2251055450095</c:v>
                </c:pt>
                <c:pt idx="59">
                  <c:v>20.6632956726398</c:v>
                </c:pt>
                <c:pt idx="60">
                  <c:v>22.1124230200994</c:v>
                </c:pt>
                <c:pt idx="61">
                  <c:v>23.7034436972851</c:v>
                </c:pt>
                <c:pt idx="62">
                  <c:v>25.3383463126583</c:v>
                </c:pt>
                <c:pt idx="63">
                  <c:v>27.3701228763241</c:v>
                </c:pt>
                <c:pt idx="64">
                  <c:v>29.9524134619793</c:v>
                </c:pt>
                <c:pt idx="65">
                  <c:v>32.454764275096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Shanghai!$G$15:$G$93</c:f>
              <c:numCache>
                <c:formatCode>0.000</c:formatCode>
                <c:ptCount val="79"/>
                <c:pt idx="1">
                  <c:v>0.0266546362327788</c:v>
                </c:pt>
                <c:pt idx="2">
                  <c:v>0.0307566283307738</c:v>
                </c:pt>
                <c:pt idx="3">
                  <c:v>0.0347829664364936</c:v>
                </c:pt>
                <c:pt idx="4">
                  <c:v>0.04005989296693</c:v>
                </c:pt>
                <c:pt idx="5">
                  <c:v>0.0468659556585547</c:v>
                </c:pt>
                <c:pt idx="6">
                  <c:v>0.0595650921316452</c:v>
                </c:pt>
                <c:pt idx="7">
                  <c:v>0.0815458516235672</c:v>
                </c:pt>
                <c:pt idx="8">
                  <c:v>0.108084053688462</c:v>
                </c:pt>
                <c:pt idx="9">
                  <c:v>0.124831420315973</c:v>
                </c:pt>
                <c:pt idx="10">
                  <c:v>0.127661654223886</c:v>
                </c:pt>
                <c:pt idx="11">
                  <c:v>0.128364466163322</c:v>
                </c:pt>
                <c:pt idx="12">
                  <c:v>0.132370436661043</c:v>
                </c:pt>
                <c:pt idx="13">
                  <c:v>0.138731507184876</c:v>
                </c:pt>
                <c:pt idx="14">
                  <c:v>0.145052568159292</c:v>
                </c:pt>
                <c:pt idx="15">
                  <c:v>0.148364808973107</c:v>
                </c:pt>
                <c:pt idx="16">
                  <c:v>0.149094778098983</c:v>
                </c:pt>
                <c:pt idx="17">
                  <c:v>0.152727004158674</c:v>
                </c:pt>
                <c:pt idx="18">
                  <c:v>0.162793139805864</c:v>
                </c:pt>
                <c:pt idx="19">
                  <c:v>0.17730134628029</c:v>
                </c:pt>
                <c:pt idx="20">
                  <c:v>0.194543823060752</c:v>
                </c:pt>
                <c:pt idx="21">
                  <c:v>0.216356059229826</c:v>
                </c:pt>
                <c:pt idx="22">
                  <c:v>0.247194715193873</c:v>
                </c:pt>
                <c:pt idx="23">
                  <c:v>0.294146916473545</c:v>
                </c:pt>
                <c:pt idx="24">
                  <c:v>0.339686259226841</c:v>
                </c:pt>
                <c:pt idx="25">
                  <c:v>0.36577624806672</c:v>
                </c:pt>
                <c:pt idx="26">
                  <c:v>0.395851548855974</c:v>
                </c:pt>
                <c:pt idx="27">
                  <c:v>0.443236934741875</c:v>
                </c:pt>
                <c:pt idx="28">
                  <c:v>0.498621905437767</c:v>
                </c:pt>
                <c:pt idx="29">
                  <c:v>0.565305370203982</c:v>
                </c:pt>
                <c:pt idx="30">
                  <c:v>0.653255145273792</c:v>
                </c:pt>
                <c:pt idx="31">
                  <c:v>0.754963664500951</c:v>
                </c:pt>
                <c:pt idx="32">
                  <c:v>0.867167830069445</c:v>
                </c:pt>
                <c:pt idx="33">
                  <c:v>1</c:v>
                </c:pt>
                <c:pt idx="34">
                  <c:v>1.15389360405288</c:v>
                </c:pt>
                <c:pt idx="35">
                  <c:v>1.33359293950232</c:v>
                </c:pt>
                <c:pt idx="36">
                  <c:v>1.54202574473504</c:v>
                </c:pt>
                <c:pt idx="37">
                  <c:v>1.73738422996542</c:v>
                </c:pt>
                <c:pt idx="38">
                  <c:v>1.90472392652621</c:v>
                </c:pt>
                <c:pt idx="39">
                  <c:v>2.07762162602394</c:v>
                </c:pt>
                <c:pt idx="40">
                  <c:v>2.27813991142549</c:v>
                </c:pt>
                <c:pt idx="41">
                  <c:v>2.53873844926793</c:v>
                </c:pt>
                <c:pt idx="42">
                  <c:v>2.93982236638235</c:v>
                </c:pt>
                <c:pt idx="43">
                  <c:v>3.52503961949458</c:v>
                </c:pt>
                <c:pt idx="44">
                  <c:v>4.2547216772303</c:v>
                </c:pt>
                <c:pt idx="45">
                  <c:v>5.03211631073585</c:v>
                </c:pt>
                <c:pt idx="46">
                  <c:v>5.78639572666046</c:v>
                </c:pt>
                <c:pt idx="47">
                  <c:v>6.50673055714175</c:v>
                </c:pt>
                <c:pt idx="48">
                  <c:v>7.22821301999102</c:v>
                </c:pt>
                <c:pt idx="49">
                  <c:v>7.99044754705618</c:v>
                </c:pt>
                <c:pt idx="50">
                  <c:v>8.82913470352431</c:v>
                </c:pt>
                <c:pt idx="51">
                  <c:v>9.76487581323128</c:v>
                </c:pt>
                <c:pt idx="52">
                  <c:v>10.8341584813676</c:v>
                </c:pt>
                <c:pt idx="53">
                  <c:v>12.0601209111702</c:v>
                </c:pt>
                <c:pt idx="54">
                  <c:v>13.5001587783924</c:v>
                </c:pt>
                <c:pt idx="55">
                  <c:v>15.2077233344938</c:v>
                </c:pt>
                <c:pt idx="56">
                  <c:v>16.9944235577203</c:v>
                </c:pt>
                <c:pt idx="57">
                  <c:v>18.8638237181448</c:v>
                </c:pt>
                <c:pt idx="58">
                  <c:v>20.7845424880882</c:v>
                </c:pt>
                <c:pt idx="59">
                  <c:v>22.4958588967468</c:v>
                </c:pt>
                <c:pt idx="60">
                  <c:v>24.116337738446</c:v>
                </c:pt>
                <c:pt idx="61">
                  <c:v>25.8271848136567</c:v>
                </c:pt>
                <c:pt idx="62">
                  <c:v>27.5997242174261</c:v>
                </c:pt>
                <c:pt idx="63">
                  <c:v>29.6241026015899</c:v>
                </c:pt>
                <c:pt idx="64">
                  <c:v>32.1998485710774</c:v>
                </c:pt>
                <c:pt idx="65">
                  <c:v>35.1237241188705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9857872"/>
        <c:axId val="-1999854592"/>
      </c:scatterChart>
      <c:valAx>
        <c:axId val="-199985787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854592"/>
        <c:crosses val="autoZero"/>
        <c:crossBetween val="midCat"/>
      </c:valAx>
      <c:valAx>
        <c:axId val="-199985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857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Shanghai!$AC$15:$AC$93</c:f>
              <c:numCache>
                <c:formatCode>0.000</c:formatCode>
                <c:ptCount val="79"/>
                <c:pt idx="1">
                  <c:v>0.0232386422901986</c:v>
                </c:pt>
                <c:pt idx="2">
                  <c:v>0.0271182072338976</c:v>
                </c:pt>
                <c:pt idx="3">
                  <c:v>0.0314791447028849</c:v>
                </c:pt>
                <c:pt idx="4">
                  <c:v>0.0374863788807059</c:v>
                </c:pt>
                <c:pt idx="5">
                  <c:v>0.0444820218513484</c:v>
                </c:pt>
                <c:pt idx="6">
                  <c:v>0.0601425106004032</c:v>
                </c:pt>
                <c:pt idx="7">
                  <c:v>0.0825426236504249</c:v>
                </c:pt>
                <c:pt idx="8">
                  <c:v>0.106643863980493</c:v>
                </c:pt>
                <c:pt idx="9">
                  <c:v>0.114862987242649</c:v>
                </c:pt>
                <c:pt idx="10">
                  <c:v>0.117497580144702</c:v>
                </c:pt>
                <c:pt idx="11">
                  <c:v>0.121974823552615</c:v>
                </c:pt>
                <c:pt idx="12">
                  <c:v>0.129335538119697</c:v>
                </c:pt>
                <c:pt idx="13">
                  <c:v>0.137280563557133</c:v>
                </c:pt>
                <c:pt idx="14">
                  <c:v>0.144472332595267</c:v>
                </c:pt>
                <c:pt idx="15">
                  <c:v>0.147532389558021</c:v>
                </c:pt>
                <c:pt idx="16">
                  <c:v>0.150316164962206</c:v>
                </c:pt>
                <c:pt idx="17">
                  <c:v>0.15752009708418</c:v>
                </c:pt>
                <c:pt idx="18">
                  <c:v>0.170296759692176</c:v>
                </c:pt>
                <c:pt idx="19">
                  <c:v>0.184782046357215</c:v>
                </c:pt>
                <c:pt idx="20">
                  <c:v>0.202407289371343</c:v>
                </c:pt>
                <c:pt idx="21">
                  <c:v>0.224803100721855</c:v>
                </c:pt>
                <c:pt idx="22">
                  <c:v>0.257667071191228</c:v>
                </c:pt>
                <c:pt idx="23">
                  <c:v>0.307060078646704</c:v>
                </c:pt>
                <c:pt idx="24">
                  <c:v>0.340044760719305</c:v>
                </c:pt>
                <c:pt idx="25">
                  <c:v>0.360666892044977</c:v>
                </c:pt>
                <c:pt idx="26">
                  <c:v>0.40052130367559</c:v>
                </c:pt>
                <c:pt idx="27">
                  <c:v>0.449304488522752</c:v>
                </c:pt>
                <c:pt idx="28">
                  <c:v>0.503578936740635</c:v>
                </c:pt>
                <c:pt idx="29">
                  <c:v>0.572339024869993</c:v>
                </c:pt>
                <c:pt idx="30">
                  <c:v>0.662876762411125</c:v>
                </c:pt>
                <c:pt idx="31">
                  <c:v>0.757144950601384</c:v>
                </c:pt>
                <c:pt idx="32">
                  <c:v>0.868572252080186</c:v>
                </c:pt>
                <c:pt idx="33">
                  <c:v>1</c:v>
                </c:pt>
                <c:pt idx="34">
                  <c:v>1.15016808819856</c:v>
                </c:pt>
                <c:pt idx="35">
                  <c:v>1.32864167658565</c:v>
                </c:pt>
                <c:pt idx="36">
                  <c:v>1.53153086579091</c:v>
                </c:pt>
                <c:pt idx="37">
                  <c:v>1.698400000416</c:v>
                </c:pt>
                <c:pt idx="38">
                  <c:v>1.8646597258672</c:v>
                </c:pt>
                <c:pt idx="39">
                  <c:v>2.03828623312084</c:v>
                </c:pt>
                <c:pt idx="40">
                  <c:v>2.24993192614478</c:v>
                </c:pt>
                <c:pt idx="41">
                  <c:v>2.52328300294916</c:v>
                </c:pt>
                <c:pt idx="42">
                  <c:v>2.95105464940633</c:v>
                </c:pt>
                <c:pt idx="43">
                  <c:v>3.53801698571658</c:v>
                </c:pt>
                <c:pt idx="44">
                  <c:v>4.21457067906553</c:v>
                </c:pt>
                <c:pt idx="45">
                  <c:v>4.90102343365903</c:v>
                </c:pt>
                <c:pt idx="46">
                  <c:v>5.57874168983814</c:v>
                </c:pt>
                <c:pt idx="47">
                  <c:v>6.24571247072884</c:v>
                </c:pt>
                <c:pt idx="48">
                  <c:v>6.94751152536456</c:v>
                </c:pt>
                <c:pt idx="49">
                  <c:v>7.69020409475657</c:v>
                </c:pt>
                <c:pt idx="50">
                  <c:v>8.52114965292274</c:v>
                </c:pt>
                <c:pt idx="51">
                  <c:v>9.4139601140252</c:v>
                </c:pt>
                <c:pt idx="52">
                  <c:v>10.4415142195245</c:v>
                </c:pt>
                <c:pt idx="53">
                  <c:v>11.6306068016825</c:v>
                </c:pt>
                <c:pt idx="54">
                  <c:v>13.0208728941976</c:v>
                </c:pt>
                <c:pt idx="55">
                  <c:v>14.6168563547388</c:v>
                </c:pt>
                <c:pt idx="56">
                  <c:v>16.1496465135148</c:v>
                </c:pt>
                <c:pt idx="57">
                  <c:v>17.9894994510133</c:v>
                </c:pt>
                <c:pt idx="58">
                  <c:v>19.6459687951148</c:v>
                </c:pt>
                <c:pt idx="59">
                  <c:v>21.2210518434592</c:v>
                </c:pt>
                <c:pt idx="60">
                  <c:v>22.8176395662289</c:v>
                </c:pt>
                <c:pt idx="61">
                  <c:v>24.5425557139863</c:v>
                </c:pt>
                <c:pt idx="62">
                  <c:v>26.3170682825719</c:v>
                </c:pt>
                <c:pt idx="63">
                  <c:v>28.4395352356983</c:v>
                </c:pt>
                <c:pt idx="64">
                  <c:v>31.0529965931946</c:v>
                </c:pt>
                <c:pt idx="65">
                  <c:v>33.6402941831175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Shanghai!$AE$15:$AE$93</c:f>
              <c:numCache>
                <c:formatCode>0.000</c:formatCode>
                <c:ptCount val="79"/>
                <c:pt idx="0">
                  <c:v>0.0174435344888355</c:v>
                </c:pt>
                <c:pt idx="1">
                  <c:v>0.0195930309989055</c:v>
                </c:pt>
                <c:pt idx="2">
                  <c:v>0.0237343056001996</c:v>
                </c:pt>
                <c:pt idx="3">
                  <c:v>0.0279098735065939</c:v>
                </c:pt>
                <c:pt idx="4">
                  <c:v>0.03322244874203</c:v>
                </c:pt>
                <c:pt idx="5">
                  <c:v>0.0398642622832423</c:v>
                </c:pt>
                <c:pt idx="6">
                  <c:v>0.0511114999117685</c:v>
                </c:pt>
                <c:pt idx="7">
                  <c:v>0.0696929610651027</c:v>
                </c:pt>
                <c:pt idx="8">
                  <c:v>0.0925361272678234</c:v>
                </c:pt>
                <c:pt idx="9">
                  <c:v>0.109270479814423</c:v>
                </c:pt>
                <c:pt idx="10">
                  <c:v>0.116437479109618</c:v>
                </c:pt>
                <c:pt idx="11">
                  <c:v>0.122014950316878</c:v>
                </c:pt>
                <c:pt idx="12">
                  <c:v>0.129860909372315</c:v>
                </c:pt>
                <c:pt idx="13">
                  <c:v>0.139413669164633</c:v>
                </c:pt>
                <c:pt idx="14">
                  <c:v>0.149005909625059</c:v>
                </c:pt>
                <c:pt idx="15">
                  <c:v>0.156427060661643</c:v>
                </c:pt>
                <c:pt idx="16">
                  <c:v>0.161841118695412</c:v>
                </c:pt>
                <c:pt idx="17">
                  <c:v>0.169156089976184</c:v>
                </c:pt>
                <c:pt idx="18">
                  <c:v>0.181092484051679</c:v>
                </c:pt>
                <c:pt idx="19">
                  <c:v>0.196464493607089</c:v>
                </c:pt>
                <c:pt idx="20">
                  <c:v>0.214219955178403</c:v>
                </c:pt>
                <c:pt idx="21">
                  <c:v>0.235833069526588</c:v>
                </c:pt>
                <c:pt idx="22">
                  <c:v>0.264797261051345</c:v>
                </c:pt>
                <c:pt idx="23">
                  <c:v>0.306729612417212</c:v>
                </c:pt>
                <c:pt idx="24">
                  <c:v>0.349444725482169</c:v>
                </c:pt>
                <c:pt idx="25">
                  <c:v>0.379679057290877</c:v>
                </c:pt>
                <c:pt idx="26">
                  <c:v>0.413739609999784</c:v>
                </c:pt>
                <c:pt idx="27">
                  <c:v>0.461493103069937</c:v>
                </c:pt>
                <c:pt idx="28">
                  <c:v>0.516864602302781</c:v>
                </c:pt>
                <c:pt idx="29">
                  <c:v>0.582576676810961</c:v>
                </c:pt>
                <c:pt idx="30">
                  <c:v>0.666351815732077</c:v>
                </c:pt>
                <c:pt idx="31">
                  <c:v>0.763494706863021</c:v>
                </c:pt>
                <c:pt idx="32">
                  <c:v>0.872139986554529</c:v>
                </c:pt>
                <c:pt idx="33">
                  <c:v>1</c:v>
                </c:pt>
                <c:pt idx="34">
                  <c:v>1.14817925281418</c:v>
                </c:pt>
                <c:pt idx="35">
                  <c:v>1.32098141850936</c:v>
                </c:pt>
                <c:pt idx="36">
                  <c:v>1.52151018342526</c:v>
                </c:pt>
                <c:pt idx="37">
                  <c:v>1.72022453639254</c:v>
                </c:pt>
                <c:pt idx="38">
                  <c:v>1.905419690367</c:v>
                </c:pt>
                <c:pt idx="39">
                  <c:v>2.10354626949267</c:v>
                </c:pt>
                <c:pt idx="40">
                  <c:v>2.32758339338489</c:v>
                </c:pt>
                <c:pt idx="41">
                  <c:v>2.59729414233799</c:v>
                </c:pt>
                <c:pt idx="42">
                  <c:v>2.98039015815669</c:v>
                </c:pt>
                <c:pt idx="43">
                  <c:v>3.51231239869822</c:v>
                </c:pt>
                <c:pt idx="44">
                  <c:v>4.17277862135766</c:v>
                </c:pt>
                <c:pt idx="45">
                  <c:v>4.9009379017591</c:v>
                </c:pt>
                <c:pt idx="46">
                  <c:v>5.64304840028128</c:v>
                </c:pt>
                <c:pt idx="47">
                  <c:v>6.38829603642995</c:v>
                </c:pt>
                <c:pt idx="48">
                  <c:v>7.16287632954805</c:v>
                </c:pt>
                <c:pt idx="49">
                  <c:v>7.99669037481301</c:v>
                </c:pt>
                <c:pt idx="50">
                  <c:v>8.91573568251356</c:v>
                </c:pt>
                <c:pt idx="51">
                  <c:v>9.94042907966485</c:v>
                </c:pt>
                <c:pt idx="52">
                  <c:v>11.1034217817637</c:v>
                </c:pt>
                <c:pt idx="53">
                  <c:v>12.414351854075</c:v>
                </c:pt>
                <c:pt idx="54">
                  <c:v>13.9230204868937</c:v>
                </c:pt>
                <c:pt idx="55">
                  <c:v>15.6902360179193</c:v>
                </c:pt>
                <c:pt idx="56">
                  <c:v>17.5963957273956</c:v>
                </c:pt>
                <c:pt idx="57">
                  <c:v>19.6130269741512</c:v>
                </c:pt>
                <c:pt idx="58">
                  <c:v>21.7315255708755</c:v>
                </c:pt>
                <c:pt idx="59">
                  <c:v>23.7793494132769</c:v>
                </c:pt>
                <c:pt idx="60">
                  <c:v>25.7946897051467</c:v>
                </c:pt>
                <c:pt idx="61">
                  <c:v>27.9107258512554</c:v>
                </c:pt>
                <c:pt idx="62">
                  <c:v>30.1023019782571</c:v>
                </c:pt>
                <c:pt idx="63">
                  <c:v>32.5163287237739</c:v>
                </c:pt>
                <c:pt idx="64">
                  <c:v>35.3871930931388</c:v>
                </c:pt>
                <c:pt idx="65">
                  <c:v>38.6028898301847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9812128"/>
        <c:axId val="-1999808864"/>
      </c:scatterChart>
      <c:valAx>
        <c:axId val="-19998121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808864"/>
        <c:crosses val="autoZero"/>
        <c:crossBetween val="midCat"/>
      </c:valAx>
      <c:valAx>
        <c:axId val="-199980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812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Shanghai!$E$15:$E$93</c:f>
              <c:numCache>
                <c:formatCode>0.000</c:formatCode>
                <c:ptCount val="79"/>
                <c:pt idx="0">
                  <c:v>0.0229939021329024</c:v>
                </c:pt>
                <c:pt idx="1">
                  <c:v>0.0271615660198894</c:v>
                </c:pt>
                <c:pt idx="2">
                  <c:v>0.0306935689729897</c:v>
                </c:pt>
                <c:pt idx="3">
                  <c:v>0.0347177676624864</c:v>
                </c:pt>
                <c:pt idx="4">
                  <c:v>0.0405918314278149</c:v>
                </c:pt>
                <c:pt idx="5">
                  <c:v>0.0474771299467998</c:v>
                </c:pt>
                <c:pt idx="6">
                  <c:v>0.0643665655964545</c:v>
                </c:pt>
                <c:pt idx="7">
                  <c:v>0.0885925584712879</c:v>
                </c:pt>
                <c:pt idx="8">
                  <c:v>0.11400933807628</c:v>
                </c:pt>
                <c:pt idx="9">
                  <c:v>0.119999630544842</c:v>
                </c:pt>
                <c:pt idx="10">
                  <c:v>0.119483763032188</c:v>
                </c:pt>
                <c:pt idx="11">
                  <c:v>0.121477491426985</c:v>
                </c:pt>
                <c:pt idx="12">
                  <c:v>0.127094501995483</c:v>
                </c:pt>
                <c:pt idx="13">
                  <c:v>0.13347234847273</c:v>
                </c:pt>
                <c:pt idx="14">
                  <c:v>0.139008545701</c:v>
                </c:pt>
                <c:pt idx="15">
                  <c:v>0.139772022064158</c:v>
                </c:pt>
                <c:pt idx="16">
                  <c:v>0.140479197857807</c:v>
                </c:pt>
                <c:pt idx="17">
                  <c:v>0.146635469789471</c:v>
                </c:pt>
                <c:pt idx="18">
                  <c:v>0.159336275895866</c:v>
                </c:pt>
                <c:pt idx="19">
                  <c:v>0.17376552146495</c:v>
                </c:pt>
                <c:pt idx="20">
                  <c:v>0.191556182379109</c:v>
                </c:pt>
                <c:pt idx="21">
                  <c:v>0.214500583156913</c:v>
                </c:pt>
                <c:pt idx="22">
                  <c:v>0.249091829262736</c:v>
                </c:pt>
                <c:pt idx="23">
                  <c:v>0.30198396948347</c:v>
                </c:pt>
                <c:pt idx="24">
                  <c:v>0.333987509057643</c:v>
                </c:pt>
                <c:pt idx="25">
                  <c:v>0.350844432826129</c:v>
                </c:pt>
                <c:pt idx="26">
                  <c:v>0.390280595517397</c:v>
                </c:pt>
                <c:pt idx="27">
                  <c:v>0.439294179957275</c:v>
                </c:pt>
                <c:pt idx="28">
                  <c:v>0.493584292398096</c:v>
                </c:pt>
                <c:pt idx="29">
                  <c:v>0.563599858402157</c:v>
                </c:pt>
                <c:pt idx="30">
                  <c:v>0.657352176910529</c:v>
                </c:pt>
                <c:pt idx="31">
                  <c:v>0.752913865104735</c:v>
                </c:pt>
                <c:pt idx="32">
                  <c:v>0.866191068231846</c:v>
                </c:pt>
                <c:pt idx="33">
                  <c:v>1</c:v>
                </c:pt>
                <c:pt idx="34">
                  <c:v>1.15229547432216</c:v>
                </c:pt>
                <c:pt idx="35">
                  <c:v>1.33383896542625</c:v>
                </c:pt>
                <c:pt idx="36">
                  <c:v>1.53923729034817</c:v>
                </c:pt>
                <c:pt idx="37">
                  <c:v>1.69723655666354</c:v>
                </c:pt>
                <c:pt idx="38">
                  <c:v>1.85176515194765</c:v>
                </c:pt>
                <c:pt idx="39">
                  <c:v>2.01247789430187</c:v>
                </c:pt>
                <c:pt idx="40">
                  <c:v>2.21741966350722</c:v>
                </c:pt>
                <c:pt idx="41">
                  <c:v>2.48804258459405</c:v>
                </c:pt>
                <c:pt idx="42">
                  <c:v>2.93470692688788</c:v>
                </c:pt>
                <c:pt idx="43">
                  <c:v>3.55425999683184</c:v>
                </c:pt>
                <c:pt idx="44">
                  <c:v>4.25817839580823</c:v>
                </c:pt>
                <c:pt idx="45">
                  <c:v>4.9542763351429</c:v>
                </c:pt>
                <c:pt idx="46">
                  <c:v>5.62158591710686</c:v>
                </c:pt>
                <c:pt idx="47">
                  <c:v>6.26070970126318</c:v>
                </c:pt>
                <c:pt idx="48">
                  <c:v>6.92759204793152</c:v>
                </c:pt>
                <c:pt idx="49">
                  <c:v>7.63047285109113</c:v>
                </c:pt>
                <c:pt idx="50">
                  <c:v>8.42431444810531</c:v>
                </c:pt>
                <c:pt idx="51">
                  <c:v>9.27552231315468</c:v>
                </c:pt>
                <c:pt idx="52">
                  <c:v>10.2690875481817</c:v>
                </c:pt>
                <c:pt idx="53">
                  <c:v>11.4331853146209</c:v>
                </c:pt>
                <c:pt idx="54">
                  <c:v>12.8074346492167</c:v>
                </c:pt>
                <c:pt idx="55">
                  <c:v>14.3887420253087</c:v>
                </c:pt>
                <c:pt idx="56">
                  <c:v>15.861095738603</c:v>
                </c:pt>
                <c:pt idx="57">
                  <c:v>17.6710858169979</c:v>
                </c:pt>
                <c:pt idx="58">
                  <c:v>19.2251055450095</c:v>
                </c:pt>
                <c:pt idx="59">
                  <c:v>20.6632956726398</c:v>
                </c:pt>
                <c:pt idx="60">
                  <c:v>22.1124230200994</c:v>
                </c:pt>
                <c:pt idx="61">
                  <c:v>23.7034436972851</c:v>
                </c:pt>
                <c:pt idx="62">
                  <c:v>25.3383463126583</c:v>
                </c:pt>
                <c:pt idx="63">
                  <c:v>27.3701228763241</c:v>
                </c:pt>
                <c:pt idx="64">
                  <c:v>29.9524134619793</c:v>
                </c:pt>
                <c:pt idx="65">
                  <c:v>32.454764275096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Shanghai!$AE$15:$AE$93</c:f>
              <c:numCache>
                <c:formatCode>0.000</c:formatCode>
                <c:ptCount val="79"/>
                <c:pt idx="0">
                  <c:v>0.0174435344888355</c:v>
                </c:pt>
                <c:pt idx="1">
                  <c:v>0.0195930309989055</c:v>
                </c:pt>
                <c:pt idx="2">
                  <c:v>0.0237343056001996</c:v>
                </c:pt>
                <c:pt idx="3">
                  <c:v>0.0279098735065939</c:v>
                </c:pt>
                <c:pt idx="4">
                  <c:v>0.03322244874203</c:v>
                </c:pt>
                <c:pt idx="5">
                  <c:v>0.0398642622832423</c:v>
                </c:pt>
                <c:pt idx="6">
                  <c:v>0.0511114999117685</c:v>
                </c:pt>
                <c:pt idx="7">
                  <c:v>0.0696929610651027</c:v>
                </c:pt>
                <c:pt idx="8">
                  <c:v>0.0925361272678234</c:v>
                </c:pt>
                <c:pt idx="9">
                  <c:v>0.109270479814423</c:v>
                </c:pt>
                <c:pt idx="10">
                  <c:v>0.116437479109618</c:v>
                </c:pt>
                <c:pt idx="11">
                  <c:v>0.122014950316878</c:v>
                </c:pt>
                <c:pt idx="12">
                  <c:v>0.129860909372315</c:v>
                </c:pt>
                <c:pt idx="13">
                  <c:v>0.139413669164633</c:v>
                </c:pt>
                <c:pt idx="14">
                  <c:v>0.149005909625059</c:v>
                </c:pt>
                <c:pt idx="15">
                  <c:v>0.156427060661643</c:v>
                </c:pt>
                <c:pt idx="16">
                  <c:v>0.161841118695412</c:v>
                </c:pt>
                <c:pt idx="17">
                  <c:v>0.169156089976184</c:v>
                </c:pt>
                <c:pt idx="18">
                  <c:v>0.181092484051679</c:v>
                </c:pt>
                <c:pt idx="19">
                  <c:v>0.196464493607089</c:v>
                </c:pt>
                <c:pt idx="20">
                  <c:v>0.214219955178403</c:v>
                </c:pt>
                <c:pt idx="21">
                  <c:v>0.235833069526588</c:v>
                </c:pt>
                <c:pt idx="22">
                  <c:v>0.264797261051345</c:v>
                </c:pt>
                <c:pt idx="23">
                  <c:v>0.306729612417212</c:v>
                </c:pt>
                <c:pt idx="24">
                  <c:v>0.349444725482169</c:v>
                </c:pt>
                <c:pt idx="25">
                  <c:v>0.379679057290877</c:v>
                </c:pt>
                <c:pt idx="26">
                  <c:v>0.413739609999784</c:v>
                </c:pt>
                <c:pt idx="27">
                  <c:v>0.461493103069937</c:v>
                </c:pt>
                <c:pt idx="28">
                  <c:v>0.516864602302781</c:v>
                </c:pt>
                <c:pt idx="29">
                  <c:v>0.582576676810961</c:v>
                </c:pt>
                <c:pt idx="30">
                  <c:v>0.666351815732077</c:v>
                </c:pt>
                <c:pt idx="31">
                  <c:v>0.763494706863021</c:v>
                </c:pt>
                <c:pt idx="32">
                  <c:v>0.872139986554529</c:v>
                </c:pt>
                <c:pt idx="33">
                  <c:v>1</c:v>
                </c:pt>
                <c:pt idx="34">
                  <c:v>1.14817925281418</c:v>
                </c:pt>
                <c:pt idx="35">
                  <c:v>1.32098141850936</c:v>
                </c:pt>
                <c:pt idx="36">
                  <c:v>1.52151018342526</c:v>
                </c:pt>
                <c:pt idx="37">
                  <c:v>1.72022453639254</c:v>
                </c:pt>
                <c:pt idx="38">
                  <c:v>1.905419690367</c:v>
                </c:pt>
                <c:pt idx="39">
                  <c:v>2.10354626949267</c:v>
                </c:pt>
                <c:pt idx="40">
                  <c:v>2.32758339338489</c:v>
                </c:pt>
                <c:pt idx="41">
                  <c:v>2.59729414233799</c:v>
                </c:pt>
                <c:pt idx="42">
                  <c:v>2.98039015815669</c:v>
                </c:pt>
                <c:pt idx="43">
                  <c:v>3.51231239869822</c:v>
                </c:pt>
                <c:pt idx="44">
                  <c:v>4.17277862135766</c:v>
                </c:pt>
                <c:pt idx="45">
                  <c:v>4.9009379017591</c:v>
                </c:pt>
                <c:pt idx="46">
                  <c:v>5.64304840028128</c:v>
                </c:pt>
                <c:pt idx="47">
                  <c:v>6.38829603642995</c:v>
                </c:pt>
                <c:pt idx="48">
                  <c:v>7.16287632954805</c:v>
                </c:pt>
                <c:pt idx="49">
                  <c:v>7.99669037481301</c:v>
                </c:pt>
                <c:pt idx="50">
                  <c:v>8.91573568251356</c:v>
                </c:pt>
                <c:pt idx="51">
                  <c:v>9.94042907966485</c:v>
                </c:pt>
                <c:pt idx="52">
                  <c:v>11.1034217817637</c:v>
                </c:pt>
                <c:pt idx="53">
                  <c:v>12.414351854075</c:v>
                </c:pt>
                <c:pt idx="54">
                  <c:v>13.9230204868937</c:v>
                </c:pt>
                <c:pt idx="55">
                  <c:v>15.6902360179193</c:v>
                </c:pt>
                <c:pt idx="56">
                  <c:v>17.5963957273956</c:v>
                </c:pt>
                <c:pt idx="57">
                  <c:v>19.6130269741512</c:v>
                </c:pt>
                <c:pt idx="58">
                  <c:v>21.7315255708755</c:v>
                </c:pt>
                <c:pt idx="59">
                  <c:v>23.7793494132769</c:v>
                </c:pt>
                <c:pt idx="60">
                  <c:v>25.7946897051467</c:v>
                </c:pt>
                <c:pt idx="61">
                  <c:v>27.9107258512554</c:v>
                </c:pt>
                <c:pt idx="62">
                  <c:v>30.1023019782571</c:v>
                </c:pt>
                <c:pt idx="63">
                  <c:v>32.5163287237739</c:v>
                </c:pt>
                <c:pt idx="64">
                  <c:v>35.3871930931388</c:v>
                </c:pt>
                <c:pt idx="65">
                  <c:v>38.6028898301847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9766464"/>
        <c:axId val="-1999763200"/>
      </c:scatterChart>
      <c:valAx>
        <c:axId val="-199976646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763200"/>
        <c:crosses val="autoZero"/>
        <c:crossBetween val="midCat"/>
      </c:valAx>
      <c:valAx>
        <c:axId val="-199976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766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Shanghai!$D$15:$D$93</c:f>
              <c:numCache>
                <c:formatCode>0.000</c:formatCode>
                <c:ptCount val="79"/>
                <c:pt idx="1">
                  <c:v>1.18125083175958</c:v>
                </c:pt>
                <c:pt idx="2">
                  <c:v>1.13003679355284</c:v>
                </c:pt>
                <c:pt idx="3">
                  <c:v>1.13110885518195</c:v>
                </c:pt>
                <c:pt idx="4">
                  <c:v>1.1691947426584</c:v>
                </c:pt>
                <c:pt idx="5">
                  <c:v>1.16962276095448</c:v>
                </c:pt>
                <c:pt idx="6">
                  <c:v>1.3557383453587</c:v>
                </c:pt>
                <c:pt idx="7">
                  <c:v>1.37637541556463</c:v>
                </c:pt>
                <c:pt idx="8">
                  <c:v>1.2868951980118</c:v>
                </c:pt>
                <c:pt idx="9">
                  <c:v>1.05254212128268</c:v>
                </c:pt>
                <c:pt idx="10">
                  <c:v>0.995701090825766</c:v>
                </c:pt>
                <c:pt idx="11">
                  <c:v>1.01668618684415</c:v>
                </c:pt>
                <c:pt idx="12">
                  <c:v>1.04623910571839</c:v>
                </c:pt>
                <c:pt idx="13">
                  <c:v>1.05018192271979</c:v>
                </c:pt>
                <c:pt idx="14">
                  <c:v>1.041478233444</c:v>
                </c:pt>
                <c:pt idx="15">
                  <c:v>1.00549229804044</c:v>
                </c:pt>
                <c:pt idx="16">
                  <c:v>1.00505949461993</c:v>
                </c:pt>
                <c:pt idx="17">
                  <c:v>1.04382337047436</c:v>
                </c:pt>
                <c:pt idx="18">
                  <c:v>1.08661482876298</c:v>
                </c:pt>
                <c:pt idx="19">
                  <c:v>1.09055844620414</c:v>
                </c:pt>
                <c:pt idx="20">
                  <c:v>1.1023831469222</c:v>
                </c:pt>
                <c:pt idx="21">
                  <c:v>1.1197789624581</c:v>
                </c:pt>
                <c:pt idx="22">
                  <c:v>1.16126411218434</c:v>
                </c:pt>
                <c:pt idx="23">
                  <c:v>1.2123399245061</c:v>
                </c:pt>
                <c:pt idx="24">
                  <c:v>1.10597761076163</c:v>
                </c:pt>
                <c:pt idx="25">
                  <c:v>1.05047171918509</c:v>
                </c:pt>
                <c:pt idx="26">
                  <c:v>1.11240355839083</c:v>
                </c:pt>
                <c:pt idx="27">
                  <c:v>1.12558550182312</c:v>
                </c:pt>
                <c:pt idx="28">
                  <c:v>1.12358486617351</c:v>
                </c:pt>
                <c:pt idx="29">
                  <c:v>1.14185128473981</c:v>
                </c:pt>
                <c:pt idx="30">
                  <c:v>1.16634553240337</c:v>
                </c:pt>
                <c:pt idx="31">
                  <c:v>1.14537365441358</c:v>
                </c:pt>
                <c:pt idx="32">
                  <c:v>1.15045174272538</c:v>
                </c:pt>
                <c:pt idx="33">
                  <c:v>1.15447969469519</c:v>
                </c:pt>
                <c:pt idx="34">
                  <c:v>1.15229547432216</c:v>
                </c:pt>
                <c:pt idx="35">
                  <c:v>1.15754942647056</c:v>
                </c:pt>
                <c:pt idx="36">
                  <c:v>1.15399034684542</c:v>
                </c:pt>
                <c:pt idx="37">
                  <c:v>1.10264776412715</c:v>
                </c:pt>
                <c:pt idx="38">
                  <c:v>1.09104717587976</c:v>
                </c:pt>
                <c:pt idx="39">
                  <c:v>1.08678894415158</c:v>
                </c:pt>
                <c:pt idx="40">
                  <c:v>1.10183553806261</c:v>
                </c:pt>
                <c:pt idx="41">
                  <c:v>1.12204407020492</c:v>
                </c:pt>
                <c:pt idx="42">
                  <c:v>1.17952439602906</c:v>
                </c:pt>
                <c:pt idx="43">
                  <c:v>1.21111241612156</c:v>
                </c:pt>
                <c:pt idx="44">
                  <c:v>1.19804921407096</c:v>
                </c:pt>
                <c:pt idx="45">
                  <c:v>1.16347317435547</c:v>
                </c:pt>
                <c:pt idx="46">
                  <c:v>1.13469365389057</c:v>
                </c:pt>
                <c:pt idx="47">
                  <c:v>1.11369101061169</c:v>
                </c:pt>
                <c:pt idx="48">
                  <c:v>1.10651865019932</c:v>
                </c:pt>
                <c:pt idx="49">
                  <c:v>1.10146105577471</c:v>
                </c:pt>
                <c:pt idx="50">
                  <c:v>1.10403570165388</c:v>
                </c:pt>
                <c:pt idx="51">
                  <c:v>1.10104179637321</c:v>
                </c:pt>
                <c:pt idx="52">
                  <c:v>1.10711690420042</c:v>
                </c:pt>
                <c:pt idx="53">
                  <c:v>1.11335941591474</c:v>
                </c:pt>
                <c:pt idx="54">
                  <c:v>1.12019829092058</c:v>
                </c:pt>
                <c:pt idx="55">
                  <c:v>1.12346792463928</c:v>
                </c:pt>
                <c:pt idx="56">
                  <c:v>1.10232678511468</c:v>
                </c:pt>
                <c:pt idx="57">
                  <c:v>1.1141150717595</c:v>
                </c:pt>
                <c:pt idx="58">
                  <c:v>1.08794138312184</c:v>
                </c:pt>
                <c:pt idx="59">
                  <c:v>1.07480791844098</c:v>
                </c:pt>
                <c:pt idx="60">
                  <c:v>1.07013050436956</c:v>
                </c:pt>
                <c:pt idx="61">
                  <c:v>1.0719514399548</c:v>
                </c:pt>
                <c:pt idx="62">
                  <c:v>1.06897321065464</c:v>
                </c:pt>
                <c:pt idx="63">
                  <c:v>1.08018583922546</c:v>
                </c:pt>
                <c:pt idx="64">
                  <c:v>1.09434705855446</c:v>
                </c:pt>
                <c:pt idx="65">
                  <c:v>1.08354421309966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9720848"/>
        <c:axId val="-1999717568"/>
      </c:scatterChart>
      <c:valAx>
        <c:axId val="-199972084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717568"/>
        <c:crosses val="autoZero"/>
        <c:crossBetween val="midCat"/>
      </c:valAx>
      <c:valAx>
        <c:axId val="-1999717568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720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Shanghai!$B$15:$B$93</c:f>
              <c:numCache>
                <c:formatCode>0.0</c:formatCode>
                <c:ptCount val="79"/>
                <c:pt idx="0">
                  <c:v>1.35482666861981</c:v>
                </c:pt>
                <c:pt idx="1">
                  <c:v>1.60039012919722</c:v>
                </c:pt>
                <c:pt idx="2">
                  <c:v>1.80880370542039</c:v>
                </c:pt>
                <c:pt idx="3">
                  <c:v>2.04620201927217</c:v>
                </c:pt>
                <c:pt idx="4">
                  <c:v>2.39276565957609</c:v>
                </c:pt>
                <c:pt idx="5">
                  <c:v>2.7991172856881</c:v>
                </c:pt>
                <c:pt idx="6">
                  <c:v>3.79598470728114</c:v>
                </c:pt>
                <c:pt idx="7">
                  <c:v>5.22698988825699</c:v>
                </c:pt>
                <c:pt idx="8">
                  <c:v>6.72805070303933</c:v>
                </c:pt>
                <c:pt idx="9">
                  <c:v>7.08150807045974</c:v>
                </c:pt>
                <c:pt idx="10">
                  <c:v>7.05219031373648</c:v>
                </c:pt>
                <c:pt idx="11">
                  <c:v>7.17100567805697</c:v>
                </c:pt>
                <c:pt idx="12">
                  <c:v>7.5031899300835</c:v>
                </c:pt>
                <c:pt idx="13">
                  <c:v>7.88016462990912</c:v>
                </c:pt>
                <c:pt idx="14">
                  <c:v>8.20746162738786</c:v>
                </c:pt>
                <c:pt idx="15">
                  <c:v>8.25303263030704</c:v>
                </c:pt>
                <c:pt idx="16">
                  <c:v>8.2954808080913</c:v>
                </c:pt>
                <c:pt idx="17">
                  <c:v>8.6592957623461</c:v>
                </c:pt>
                <c:pt idx="18">
                  <c:v>9.40994702700832</c:v>
                </c:pt>
                <c:pt idx="19">
                  <c:v>10.2634873580887</c:v>
                </c:pt>
                <c:pt idx="20">
                  <c:v>11.3158919007685</c:v>
                </c:pt>
                <c:pt idx="21">
                  <c:v>12.6733761921454</c:v>
                </c:pt>
                <c:pt idx="22">
                  <c:v>14.7203985778051</c:v>
                </c:pt>
                <c:pt idx="23">
                  <c:v>17.8518726905886</c:v>
                </c:pt>
                <c:pt idx="24">
                  <c:v>19.7459694011095</c:v>
                </c:pt>
                <c:pt idx="25">
                  <c:v>20.743243260793</c:v>
                </c:pt>
                <c:pt idx="26">
                  <c:v>23.0754411890594</c:v>
                </c:pt>
                <c:pt idx="27">
                  <c:v>25.9755458219078</c:v>
                </c:pt>
                <c:pt idx="28">
                  <c:v>29.1881695298886</c:v>
                </c:pt>
                <c:pt idx="29">
                  <c:v>33.3314563283874</c:v>
                </c:pt>
                <c:pt idx="30">
                  <c:v>38.8804691865741</c:v>
                </c:pt>
                <c:pt idx="31">
                  <c:v>44.5370149169734</c:v>
                </c:pt>
                <c:pt idx="32">
                  <c:v>51.2416769456098</c:v>
                </c:pt>
                <c:pt idx="33">
                  <c:v>59.1619011331117</c:v>
                </c:pt>
                <c:pt idx="34">
                  <c:v>68.1765669186423</c:v>
                </c:pt>
                <c:pt idx="35">
                  <c:v>78.9228163035455</c:v>
                </c:pt>
                <c:pt idx="36">
                  <c:v>91.0816859119498</c:v>
                </c:pt>
                <c:pt idx="37">
                  <c:v>100.43416099482</c:v>
                </c:pt>
                <c:pt idx="38">
                  <c:v>109.581661184555</c:v>
                </c:pt>
                <c:pt idx="39">
                  <c:v>119.101706755374</c:v>
                </c:pt>
                <c:pt idx="40">
                  <c:v>131.395987093554</c:v>
                </c:pt>
                <c:pt idx="41">
                  <c:v>147.81388836376</c:v>
                </c:pt>
                <c:pt idx="42">
                  <c:v>175.020986598595</c:v>
                </c:pt>
                <c:pt idx="43">
                  <c:v>212.77422303261</c:v>
                </c:pt>
                <c:pt idx="44">
                  <c:v>255.672344037419</c:v>
                </c:pt>
                <c:pt idx="45">
                  <c:v>298.104859805069</c:v>
                </c:pt>
                <c:pt idx="46">
                  <c:v>338.790203214489</c:v>
                </c:pt>
                <c:pt idx="47">
                  <c:v>377.686560594045</c:v>
                </c:pt>
                <c:pt idx="48">
                  <c:v>418.375265025572</c:v>
                </c:pt>
                <c:pt idx="49">
                  <c:v>461.422282399729</c:v>
                </c:pt>
                <c:pt idx="50">
                  <c:v>510.346523092063</c:v>
                </c:pt>
                <c:pt idx="51">
                  <c:v>563.785993956206</c:v>
                </c:pt>
                <c:pt idx="52">
                  <c:v>626.963204854457</c:v>
                </c:pt>
                <c:pt idx="53">
                  <c:v>699.265212837802</c:v>
                </c:pt>
                <c:pt idx="54">
                  <c:v>788.45643963075</c:v>
                </c:pt>
                <c:pt idx="55">
                  <c:v>891.728655868764</c:v>
                </c:pt>
                <c:pt idx="56">
                  <c:v>987.461908842795</c:v>
                </c:pt>
                <c:pt idx="57">
                  <c:v>1100.94603774189</c:v>
                </c:pt>
                <c:pt idx="58">
                  <c:v>1203.17924607895</c:v>
                </c:pt>
                <c:pt idx="59">
                  <c:v>1292.01303078742</c:v>
                </c:pt>
                <c:pt idx="60">
                  <c:v>1382.83544159453</c:v>
                </c:pt>
                <c:pt idx="61">
                  <c:v>1479.14473374178</c:v>
                </c:pt>
                <c:pt idx="62">
                  <c:v>1571.58806256904</c:v>
                </c:pt>
                <c:pt idx="63">
                  <c:v>1692.74067411745</c:v>
                </c:pt>
                <c:pt idx="64">
                  <c:v>1851.58833560334</c:v>
                </c:pt>
                <c:pt idx="65">
                  <c:v>2010.67387607096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Shanghai!$Z$15:$Z$93</c:f>
              <c:numCache>
                <c:formatCode>0.0</c:formatCode>
                <c:ptCount val="79"/>
                <c:pt idx="0">
                  <c:v>1.33987005049491</c:v>
                </c:pt>
                <c:pt idx="1">
                  <c:v>1.64581676774711</c:v>
                </c:pt>
                <c:pt idx="2">
                  <c:v>1.92057692611474</c:v>
                </c:pt>
                <c:pt idx="3">
                  <c:v>2.22942904922621</c:v>
                </c:pt>
                <c:pt idx="4">
                  <c:v>2.65487588102376</c:v>
                </c:pt>
                <c:pt idx="5">
                  <c:v>3.15032421051208</c:v>
                </c:pt>
                <c:pt idx="6">
                  <c:v>4.25943784341912</c:v>
                </c:pt>
                <c:pt idx="7">
                  <c:v>5.84586794534921</c:v>
                </c:pt>
                <c:pt idx="8">
                  <c:v>7.55277598943313</c:v>
                </c:pt>
                <c:pt idx="9">
                  <c:v>8.13487414784153</c:v>
                </c:pt>
                <c:pt idx="10">
                  <c:v>8.32146237964262</c:v>
                </c:pt>
                <c:pt idx="11">
                  <c:v>8.63855157022487</c:v>
                </c:pt>
                <c:pt idx="12">
                  <c:v>9.15985515181207</c:v>
                </c:pt>
                <c:pt idx="13">
                  <c:v>9.72254104033425</c:v>
                </c:pt>
                <c:pt idx="14">
                  <c:v>10.2318794915619</c:v>
                </c:pt>
                <c:pt idx="15">
                  <c:v>10.4486001156273</c:v>
                </c:pt>
                <c:pt idx="16">
                  <c:v>10.6457538125015</c:v>
                </c:pt>
                <c:pt idx="17">
                  <c:v>11.1559536827003</c:v>
                </c:pt>
                <c:pt idx="18">
                  <c:v>12.0608277839277</c:v>
                </c:pt>
                <c:pt idx="19">
                  <c:v>13.0867107671603</c:v>
                </c:pt>
                <c:pt idx="20">
                  <c:v>14.3349730419535</c:v>
                </c:pt>
                <c:pt idx="21">
                  <c:v>15.9210984871358</c:v>
                </c:pt>
                <c:pt idx="22">
                  <c:v>18.2486042414652</c:v>
                </c:pt>
                <c:pt idx="23">
                  <c:v>21.7467363123723</c:v>
                </c:pt>
                <c:pt idx="24">
                  <c:v>24.0827911539579</c:v>
                </c:pt>
                <c:pt idx="25">
                  <c:v>25.5433002963869</c:v>
                </c:pt>
                <c:pt idx="26">
                  <c:v>28.3658859755005</c:v>
                </c:pt>
                <c:pt idx="27">
                  <c:v>31.82082893658</c:v>
                </c:pt>
                <c:pt idx="28">
                  <c:v>35.6646764308414</c:v>
                </c:pt>
                <c:pt idx="29">
                  <c:v>40.5344319261009</c:v>
                </c:pt>
                <c:pt idx="30">
                  <c:v>46.9465331451954</c:v>
                </c:pt>
                <c:pt idx="31">
                  <c:v>53.6228338882085</c:v>
                </c:pt>
                <c:pt idx="32">
                  <c:v>61.5143844731569</c:v>
                </c:pt>
                <c:pt idx="33">
                  <c:v>70.8224149756489</c:v>
                </c:pt>
                <c:pt idx="34">
                  <c:v>81.4576816341473</c:v>
                </c:pt>
                <c:pt idx="35">
                  <c:v>94.0976121730907</c:v>
                </c:pt>
                <c:pt idx="36">
                  <c:v>108.466714525059</c:v>
                </c:pt>
                <c:pt idx="37">
                  <c:v>120.284789624104</c:v>
                </c:pt>
                <c:pt idx="38">
                  <c:v>132.059704893747</c:v>
                </c:pt>
                <c:pt idx="39">
                  <c:v>144.356353441236</c:v>
                </c:pt>
                <c:pt idx="40">
                  <c:v>159.631227807088</c:v>
                </c:pt>
                <c:pt idx="41">
                  <c:v>179.364587813742</c:v>
                </c:pt>
                <c:pt idx="42">
                  <c:v>210.520119006779</c:v>
                </c:pt>
                <c:pt idx="43">
                  <c:v>253.268310849693</c:v>
                </c:pt>
                <c:pt idx="44">
                  <c:v>302.470350874904</c:v>
                </c:pt>
                <c:pt idx="45">
                  <c:v>352.512296993796</c:v>
                </c:pt>
                <c:pt idx="46">
                  <c:v>401.940351916609</c:v>
                </c:pt>
                <c:pt idx="47">
                  <c:v>450.511449135544</c:v>
                </c:pt>
                <c:pt idx="48">
                  <c:v>501.698324239397</c:v>
                </c:pt>
                <c:pt idx="49">
                  <c:v>556.063858395018</c:v>
                </c:pt>
                <c:pt idx="50">
                  <c:v>617.213747165355</c:v>
                </c:pt>
                <c:pt idx="51">
                  <c:v>683.93108383292</c:v>
                </c:pt>
                <c:pt idx="52">
                  <c:v>761.668387284514</c:v>
                </c:pt>
                <c:pt idx="53">
                  <c:v>850.032719184767</c:v>
                </c:pt>
                <c:pt idx="54">
                  <c:v>957.221930697641</c:v>
                </c:pt>
                <c:pt idx="55">
                  <c:v>1081.03631727372</c:v>
                </c:pt>
                <c:pt idx="56">
                  <c:v>1199.67218204628</c:v>
                </c:pt>
                <c:pt idx="57">
                  <c:v>1338.20777702408</c:v>
                </c:pt>
                <c:pt idx="58">
                  <c:v>1467.53328445786</c:v>
                </c:pt>
                <c:pt idx="59">
                  <c:v>1584.59484872978</c:v>
                </c:pt>
                <c:pt idx="60">
                  <c:v>1704.17247776265</c:v>
                </c:pt>
                <c:pt idx="61">
                  <c:v>1829.69495276355</c:v>
                </c:pt>
                <c:pt idx="62">
                  <c:v>1951.41781058311</c:v>
                </c:pt>
                <c:pt idx="63">
                  <c:v>2102.30347630173</c:v>
                </c:pt>
                <c:pt idx="64">
                  <c:v>2292.89938141946</c:v>
                </c:pt>
                <c:pt idx="65">
                  <c:v>2486.54875445158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Shanghai!$AU$15:$AU$93</c:f>
              <c:numCache>
                <c:formatCode>0.0</c:formatCode>
                <c:ptCount val="79"/>
                <c:pt idx="0">
                  <c:v>1.31294095016506</c:v>
                </c:pt>
                <c:pt idx="1">
                  <c:v>1.56129064274941</c:v>
                </c:pt>
                <c:pt idx="2">
                  <c:v>1.77216721344967</c:v>
                </c:pt>
                <c:pt idx="3">
                  <c:v>2.01173280139844</c:v>
                </c:pt>
                <c:pt idx="4">
                  <c:v>2.36017618295083</c:v>
                </c:pt>
                <c:pt idx="5">
                  <c:v>2.76812174758459</c:v>
                </c:pt>
                <c:pt idx="6">
                  <c:v>3.76624319060445</c:v>
                </c:pt>
                <c:pt idx="7">
                  <c:v>5.1980640524909</c:v>
                </c:pt>
                <c:pt idx="8">
                  <c:v>6.69945770220196</c:v>
                </c:pt>
                <c:pt idx="9">
                  <c:v>7.05289266755564</c:v>
                </c:pt>
                <c:pt idx="10">
                  <c:v>7.02337336803206</c:v>
                </c:pt>
                <c:pt idx="11">
                  <c:v>7.14183951255154</c:v>
                </c:pt>
                <c:pt idx="12">
                  <c:v>7.47349095491873</c:v>
                </c:pt>
                <c:pt idx="13">
                  <c:v>7.84972366694766</c:v>
                </c:pt>
                <c:pt idx="14">
                  <c:v>8.17607220187647</c:v>
                </c:pt>
                <c:pt idx="15">
                  <c:v>8.22052681292384</c:v>
                </c:pt>
                <c:pt idx="16">
                  <c:v>8.26172337700455</c:v>
                </c:pt>
                <c:pt idx="17">
                  <c:v>8.62411550155871</c:v>
                </c:pt>
                <c:pt idx="18">
                  <c:v>9.37309151901449</c:v>
                </c:pt>
                <c:pt idx="19">
                  <c:v>10.2246463920678</c:v>
                </c:pt>
                <c:pt idx="20">
                  <c:v>11.274717327391</c:v>
                </c:pt>
                <c:pt idx="21">
                  <c:v>12.6294572279623</c:v>
                </c:pt>
                <c:pt idx="22">
                  <c:v>14.6732034640776</c:v>
                </c:pt>
                <c:pt idx="23">
                  <c:v>17.8006560662311</c:v>
                </c:pt>
                <c:pt idx="24">
                  <c:v>19.689991137575</c:v>
                </c:pt>
                <c:pt idx="25">
                  <c:v>20.6819953852159</c:v>
                </c:pt>
                <c:pt idx="26">
                  <c:v>23.0083493850493</c:v>
                </c:pt>
                <c:pt idx="27">
                  <c:v>25.9017972438392</c:v>
                </c:pt>
                <c:pt idx="28">
                  <c:v>29.1068278549424</c:v>
                </c:pt>
                <c:pt idx="29">
                  <c:v>33.2414154042043</c:v>
                </c:pt>
                <c:pt idx="30">
                  <c:v>38.780319938594</c:v>
                </c:pt>
                <c:pt idx="31">
                  <c:v>44.4252525951516</c:v>
                </c:pt>
                <c:pt idx="32">
                  <c:v>51.1167681120098</c:v>
                </c:pt>
                <c:pt idx="33">
                  <c:v>59.02193880242</c:v>
                </c:pt>
                <c:pt idx="34">
                  <c:v>68.0192231371796</c:v>
                </c:pt>
                <c:pt idx="35">
                  <c:v>78.7453781203047</c:v>
                </c:pt>
                <c:pt idx="36">
                  <c:v>90.8810280899083</c:v>
                </c:pt>
                <c:pt idx="37">
                  <c:v>100.207340295429</c:v>
                </c:pt>
                <c:pt idx="38">
                  <c:v>109.326208348176</c:v>
                </c:pt>
                <c:pt idx="39">
                  <c:v>118.815132762848</c:v>
                </c:pt>
                <c:pt idx="40">
                  <c:v>131.075112693293</c:v>
                </c:pt>
                <c:pt idx="41">
                  <c:v>147.454155768326</c:v>
                </c:pt>
                <c:pt idx="42">
                  <c:v>174.61557884634</c:v>
                </c:pt>
                <c:pt idx="43">
                  <c:v>212.313543067039</c:v>
                </c:pt>
                <c:pt idx="44">
                  <c:v>255.144526212818</c:v>
                </c:pt>
                <c:pt idx="45">
                  <c:v>297.496903073666</c:v>
                </c:pt>
                <c:pt idx="46">
                  <c:v>338.088843059446</c:v>
                </c:pt>
                <c:pt idx="47">
                  <c:v>376.878464601407</c:v>
                </c:pt>
                <c:pt idx="48">
                  <c:v>417.446547638963</c:v>
                </c:pt>
                <c:pt idx="49">
                  <c:v>460.357867276251</c:v>
                </c:pt>
                <c:pt idx="50">
                  <c:v>509.129483612266</c:v>
                </c:pt>
                <c:pt idx="51">
                  <c:v>562.396607819445</c:v>
                </c:pt>
                <c:pt idx="52">
                  <c:v>625.377915473701</c:v>
                </c:pt>
                <c:pt idx="53">
                  <c:v>697.457714655604</c:v>
                </c:pt>
                <c:pt idx="54">
                  <c:v>786.395345118519</c:v>
                </c:pt>
                <c:pt idx="55">
                  <c:v>889.374194463739</c:v>
                </c:pt>
                <c:pt idx="56">
                  <c:v>984.771801368642</c:v>
                </c:pt>
                <c:pt idx="57">
                  <c:v>1097.87735662561</c:v>
                </c:pt>
                <c:pt idx="58">
                  <c:v>1199.68569066703</c:v>
                </c:pt>
                <c:pt idx="59">
                  <c:v>1288.0505185005</c:v>
                </c:pt>
                <c:pt idx="60">
                  <c:v>1378.36167611704</c:v>
                </c:pt>
                <c:pt idx="61">
                  <c:v>1474.11595541554</c:v>
                </c:pt>
                <c:pt idx="62">
                  <c:v>1565.96424843901</c:v>
                </c:pt>
                <c:pt idx="63">
                  <c:v>1686.47872747234</c:v>
                </c:pt>
                <c:pt idx="64">
                  <c:v>1844.63167847795</c:v>
                </c:pt>
                <c:pt idx="65">
                  <c:v>2002.9558381706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9678416"/>
        <c:axId val="-1999675056"/>
      </c:scatterChart>
      <c:valAx>
        <c:axId val="-199967841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675056"/>
        <c:crosses val="autoZero"/>
        <c:crossBetween val="midCat"/>
      </c:valAx>
      <c:valAx>
        <c:axId val="-199967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678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Shanghai!$G$15:$G$93</c:f>
              <c:numCache>
                <c:formatCode>0.000</c:formatCode>
                <c:ptCount val="79"/>
                <c:pt idx="1">
                  <c:v>0.0266546362327788</c:v>
                </c:pt>
                <c:pt idx="2">
                  <c:v>0.0307566283307738</c:v>
                </c:pt>
                <c:pt idx="3">
                  <c:v>0.0347829664364936</c:v>
                </c:pt>
                <c:pt idx="4">
                  <c:v>0.04005989296693</c:v>
                </c:pt>
                <c:pt idx="5">
                  <c:v>0.0468659556585547</c:v>
                </c:pt>
                <c:pt idx="6">
                  <c:v>0.0595650921316452</c:v>
                </c:pt>
                <c:pt idx="7">
                  <c:v>0.0815458516235672</c:v>
                </c:pt>
                <c:pt idx="8">
                  <c:v>0.108084053688462</c:v>
                </c:pt>
                <c:pt idx="9">
                  <c:v>0.124831420315973</c:v>
                </c:pt>
                <c:pt idx="10">
                  <c:v>0.127661654223886</c:v>
                </c:pt>
                <c:pt idx="11">
                  <c:v>0.128364466163322</c:v>
                </c:pt>
                <c:pt idx="12">
                  <c:v>0.132370436661043</c:v>
                </c:pt>
                <c:pt idx="13">
                  <c:v>0.138731507184876</c:v>
                </c:pt>
                <c:pt idx="14">
                  <c:v>0.145052568159292</c:v>
                </c:pt>
                <c:pt idx="15">
                  <c:v>0.148364808973107</c:v>
                </c:pt>
                <c:pt idx="16">
                  <c:v>0.149094778098983</c:v>
                </c:pt>
                <c:pt idx="17">
                  <c:v>0.152727004158674</c:v>
                </c:pt>
                <c:pt idx="18">
                  <c:v>0.162793139805864</c:v>
                </c:pt>
                <c:pt idx="19">
                  <c:v>0.17730134628029</c:v>
                </c:pt>
                <c:pt idx="20">
                  <c:v>0.194543823060752</c:v>
                </c:pt>
                <c:pt idx="21">
                  <c:v>0.216356059229826</c:v>
                </c:pt>
                <c:pt idx="22">
                  <c:v>0.247194715193873</c:v>
                </c:pt>
                <c:pt idx="23">
                  <c:v>0.294146916473545</c:v>
                </c:pt>
                <c:pt idx="24">
                  <c:v>0.339686259226841</c:v>
                </c:pt>
                <c:pt idx="25">
                  <c:v>0.36577624806672</c:v>
                </c:pt>
                <c:pt idx="26">
                  <c:v>0.395851548855974</c:v>
                </c:pt>
                <c:pt idx="27">
                  <c:v>0.443236934741875</c:v>
                </c:pt>
                <c:pt idx="28">
                  <c:v>0.498621905437767</c:v>
                </c:pt>
                <c:pt idx="29">
                  <c:v>0.565305370203982</c:v>
                </c:pt>
                <c:pt idx="30">
                  <c:v>0.653255145273792</c:v>
                </c:pt>
                <c:pt idx="31">
                  <c:v>0.754963664500951</c:v>
                </c:pt>
                <c:pt idx="32">
                  <c:v>0.867167830069445</c:v>
                </c:pt>
                <c:pt idx="33">
                  <c:v>1</c:v>
                </c:pt>
                <c:pt idx="34">
                  <c:v>1.15389360405288</c:v>
                </c:pt>
                <c:pt idx="35">
                  <c:v>1.33359293950232</c:v>
                </c:pt>
                <c:pt idx="36">
                  <c:v>1.54202574473504</c:v>
                </c:pt>
                <c:pt idx="37">
                  <c:v>1.73738422996542</c:v>
                </c:pt>
                <c:pt idx="38">
                  <c:v>1.90472392652621</c:v>
                </c:pt>
                <c:pt idx="39">
                  <c:v>2.07762162602394</c:v>
                </c:pt>
                <c:pt idx="40">
                  <c:v>2.27813991142549</c:v>
                </c:pt>
                <c:pt idx="41">
                  <c:v>2.53873844926793</c:v>
                </c:pt>
                <c:pt idx="42">
                  <c:v>2.93982236638235</c:v>
                </c:pt>
                <c:pt idx="43">
                  <c:v>3.52503961949458</c:v>
                </c:pt>
                <c:pt idx="44">
                  <c:v>4.2547216772303</c:v>
                </c:pt>
                <c:pt idx="45">
                  <c:v>5.03211631073585</c:v>
                </c:pt>
                <c:pt idx="46">
                  <c:v>5.78639572666046</c:v>
                </c:pt>
                <c:pt idx="47">
                  <c:v>6.50673055714175</c:v>
                </c:pt>
                <c:pt idx="48">
                  <c:v>7.22821301999102</c:v>
                </c:pt>
                <c:pt idx="49">
                  <c:v>7.99044754705618</c:v>
                </c:pt>
                <c:pt idx="50">
                  <c:v>8.82913470352431</c:v>
                </c:pt>
                <c:pt idx="51">
                  <c:v>9.76487581323128</c:v>
                </c:pt>
                <c:pt idx="52">
                  <c:v>10.8341584813676</c:v>
                </c:pt>
                <c:pt idx="53">
                  <c:v>12.0601209111702</c:v>
                </c:pt>
                <c:pt idx="54">
                  <c:v>13.5001587783924</c:v>
                </c:pt>
                <c:pt idx="55">
                  <c:v>15.2077233344938</c:v>
                </c:pt>
                <c:pt idx="56">
                  <c:v>16.9944235577203</c:v>
                </c:pt>
                <c:pt idx="57">
                  <c:v>18.8638237181448</c:v>
                </c:pt>
                <c:pt idx="58">
                  <c:v>20.7845424880882</c:v>
                </c:pt>
                <c:pt idx="59">
                  <c:v>22.4958588967468</c:v>
                </c:pt>
                <c:pt idx="60">
                  <c:v>24.116337738446</c:v>
                </c:pt>
                <c:pt idx="61">
                  <c:v>25.8271848136567</c:v>
                </c:pt>
                <c:pt idx="62">
                  <c:v>27.5997242174261</c:v>
                </c:pt>
                <c:pt idx="63">
                  <c:v>29.6241026015899</c:v>
                </c:pt>
                <c:pt idx="64">
                  <c:v>32.1998485710774</c:v>
                </c:pt>
                <c:pt idx="65">
                  <c:v>35.1237241188705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Shanghai!$AE$15:$AE$93</c:f>
              <c:numCache>
                <c:formatCode>0.000</c:formatCode>
                <c:ptCount val="79"/>
                <c:pt idx="0">
                  <c:v>0.0174435344888355</c:v>
                </c:pt>
                <c:pt idx="1">
                  <c:v>0.0195930309989055</c:v>
                </c:pt>
                <c:pt idx="2">
                  <c:v>0.0237343056001996</c:v>
                </c:pt>
                <c:pt idx="3">
                  <c:v>0.0279098735065939</c:v>
                </c:pt>
                <c:pt idx="4">
                  <c:v>0.03322244874203</c:v>
                </c:pt>
                <c:pt idx="5">
                  <c:v>0.0398642622832423</c:v>
                </c:pt>
                <c:pt idx="6">
                  <c:v>0.0511114999117685</c:v>
                </c:pt>
                <c:pt idx="7">
                  <c:v>0.0696929610651027</c:v>
                </c:pt>
                <c:pt idx="8">
                  <c:v>0.0925361272678234</c:v>
                </c:pt>
                <c:pt idx="9">
                  <c:v>0.109270479814423</c:v>
                </c:pt>
                <c:pt idx="10">
                  <c:v>0.116437479109618</c:v>
                </c:pt>
                <c:pt idx="11">
                  <c:v>0.122014950316878</c:v>
                </c:pt>
                <c:pt idx="12">
                  <c:v>0.129860909372315</c:v>
                </c:pt>
                <c:pt idx="13">
                  <c:v>0.139413669164633</c:v>
                </c:pt>
                <c:pt idx="14">
                  <c:v>0.149005909625059</c:v>
                </c:pt>
                <c:pt idx="15">
                  <c:v>0.156427060661643</c:v>
                </c:pt>
                <c:pt idx="16">
                  <c:v>0.161841118695412</c:v>
                </c:pt>
                <c:pt idx="17">
                  <c:v>0.169156089976184</c:v>
                </c:pt>
                <c:pt idx="18">
                  <c:v>0.181092484051679</c:v>
                </c:pt>
                <c:pt idx="19">
                  <c:v>0.196464493607089</c:v>
                </c:pt>
                <c:pt idx="20">
                  <c:v>0.214219955178403</c:v>
                </c:pt>
                <c:pt idx="21">
                  <c:v>0.235833069526588</c:v>
                </c:pt>
                <c:pt idx="22">
                  <c:v>0.264797261051345</c:v>
                </c:pt>
                <c:pt idx="23">
                  <c:v>0.306729612417212</c:v>
                </c:pt>
                <c:pt idx="24">
                  <c:v>0.349444725482169</c:v>
                </c:pt>
                <c:pt idx="25">
                  <c:v>0.379679057290877</c:v>
                </c:pt>
                <c:pt idx="26">
                  <c:v>0.413739609999784</c:v>
                </c:pt>
                <c:pt idx="27">
                  <c:v>0.461493103069937</c:v>
                </c:pt>
                <c:pt idx="28">
                  <c:v>0.516864602302781</c:v>
                </c:pt>
                <c:pt idx="29">
                  <c:v>0.582576676810961</c:v>
                </c:pt>
                <c:pt idx="30">
                  <c:v>0.666351815732077</c:v>
                </c:pt>
                <c:pt idx="31">
                  <c:v>0.763494706863021</c:v>
                </c:pt>
                <c:pt idx="32">
                  <c:v>0.872139986554529</c:v>
                </c:pt>
                <c:pt idx="33">
                  <c:v>1</c:v>
                </c:pt>
                <c:pt idx="34">
                  <c:v>1.14817925281418</c:v>
                </c:pt>
                <c:pt idx="35">
                  <c:v>1.32098141850936</c:v>
                </c:pt>
                <c:pt idx="36">
                  <c:v>1.52151018342526</c:v>
                </c:pt>
                <c:pt idx="37">
                  <c:v>1.72022453639254</c:v>
                </c:pt>
                <c:pt idx="38">
                  <c:v>1.905419690367</c:v>
                </c:pt>
                <c:pt idx="39">
                  <c:v>2.10354626949267</c:v>
                </c:pt>
                <c:pt idx="40">
                  <c:v>2.32758339338489</c:v>
                </c:pt>
                <c:pt idx="41">
                  <c:v>2.59729414233799</c:v>
                </c:pt>
                <c:pt idx="42">
                  <c:v>2.98039015815669</c:v>
                </c:pt>
                <c:pt idx="43">
                  <c:v>3.51231239869822</c:v>
                </c:pt>
                <c:pt idx="44">
                  <c:v>4.17277862135766</c:v>
                </c:pt>
                <c:pt idx="45">
                  <c:v>4.9009379017591</c:v>
                </c:pt>
                <c:pt idx="46">
                  <c:v>5.64304840028128</c:v>
                </c:pt>
                <c:pt idx="47">
                  <c:v>6.38829603642995</c:v>
                </c:pt>
                <c:pt idx="48">
                  <c:v>7.16287632954805</c:v>
                </c:pt>
                <c:pt idx="49">
                  <c:v>7.99669037481301</c:v>
                </c:pt>
                <c:pt idx="50">
                  <c:v>8.91573568251356</c:v>
                </c:pt>
                <c:pt idx="51">
                  <c:v>9.94042907966485</c:v>
                </c:pt>
                <c:pt idx="52">
                  <c:v>11.1034217817637</c:v>
                </c:pt>
                <c:pt idx="53">
                  <c:v>12.414351854075</c:v>
                </c:pt>
                <c:pt idx="54">
                  <c:v>13.9230204868937</c:v>
                </c:pt>
                <c:pt idx="55">
                  <c:v>15.6902360179193</c:v>
                </c:pt>
                <c:pt idx="56">
                  <c:v>17.5963957273956</c:v>
                </c:pt>
                <c:pt idx="57">
                  <c:v>19.6130269741512</c:v>
                </c:pt>
                <c:pt idx="58">
                  <c:v>21.7315255708755</c:v>
                </c:pt>
                <c:pt idx="59">
                  <c:v>23.7793494132769</c:v>
                </c:pt>
                <c:pt idx="60">
                  <c:v>25.7946897051467</c:v>
                </c:pt>
                <c:pt idx="61">
                  <c:v>27.9107258512554</c:v>
                </c:pt>
                <c:pt idx="62">
                  <c:v>30.1023019782571</c:v>
                </c:pt>
                <c:pt idx="63">
                  <c:v>32.5163287237739</c:v>
                </c:pt>
                <c:pt idx="64">
                  <c:v>35.3871930931388</c:v>
                </c:pt>
                <c:pt idx="65">
                  <c:v>38.6028898301847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Shanghai!$E$15:$E$93</c:f>
              <c:numCache>
                <c:formatCode>0.000</c:formatCode>
                <c:ptCount val="79"/>
                <c:pt idx="0">
                  <c:v>0.0229939021329024</c:v>
                </c:pt>
                <c:pt idx="1">
                  <c:v>0.0271615660198894</c:v>
                </c:pt>
                <c:pt idx="2">
                  <c:v>0.0306935689729897</c:v>
                </c:pt>
                <c:pt idx="3">
                  <c:v>0.0347177676624864</c:v>
                </c:pt>
                <c:pt idx="4">
                  <c:v>0.0405918314278149</c:v>
                </c:pt>
                <c:pt idx="5">
                  <c:v>0.0474771299467998</c:v>
                </c:pt>
                <c:pt idx="6">
                  <c:v>0.0643665655964545</c:v>
                </c:pt>
                <c:pt idx="7">
                  <c:v>0.0885925584712879</c:v>
                </c:pt>
                <c:pt idx="8">
                  <c:v>0.11400933807628</c:v>
                </c:pt>
                <c:pt idx="9">
                  <c:v>0.119999630544842</c:v>
                </c:pt>
                <c:pt idx="10">
                  <c:v>0.119483763032188</c:v>
                </c:pt>
                <c:pt idx="11">
                  <c:v>0.121477491426985</c:v>
                </c:pt>
                <c:pt idx="12">
                  <c:v>0.127094501995483</c:v>
                </c:pt>
                <c:pt idx="13">
                  <c:v>0.13347234847273</c:v>
                </c:pt>
                <c:pt idx="14">
                  <c:v>0.139008545701</c:v>
                </c:pt>
                <c:pt idx="15">
                  <c:v>0.139772022064158</c:v>
                </c:pt>
                <c:pt idx="16">
                  <c:v>0.140479197857807</c:v>
                </c:pt>
                <c:pt idx="17">
                  <c:v>0.146635469789471</c:v>
                </c:pt>
                <c:pt idx="18">
                  <c:v>0.159336275895866</c:v>
                </c:pt>
                <c:pt idx="19">
                  <c:v>0.17376552146495</c:v>
                </c:pt>
                <c:pt idx="20">
                  <c:v>0.191556182379109</c:v>
                </c:pt>
                <c:pt idx="21">
                  <c:v>0.214500583156913</c:v>
                </c:pt>
                <c:pt idx="22">
                  <c:v>0.249091829262736</c:v>
                </c:pt>
                <c:pt idx="23">
                  <c:v>0.30198396948347</c:v>
                </c:pt>
                <c:pt idx="24">
                  <c:v>0.333987509057643</c:v>
                </c:pt>
                <c:pt idx="25">
                  <c:v>0.350844432826129</c:v>
                </c:pt>
                <c:pt idx="26">
                  <c:v>0.390280595517397</c:v>
                </c:pt>
                <c:pt idx="27">
                  <c:v>0.439294179957275</c:v>
                </c:pt>
                <c:pt idx="28">
                  <c:v>0.493584292398096</c:v>
                </c:pt>
                <c:pt idx="29">
                  <c:v>0.563599858402157</c:v>
                </c:pt>
                <c:pt idx="30">
                  <c:v>0.657352176910529</c:v>
                </c:pt>
                <c:pt idx="31">
                  <c:v>0.752913865104735</c:v>
                </c:pt>
                <c:pt idx="32">
                  <c:v>0.866191068231846</c:v>
                </c:pt>
                <c:pt idx="33">
                  <c:v>1</c:v>
                </c:pt>
                <c:pt idx="34">
                  <c:v>1.15229547432216</c:v>
                </c:pt>
                <c:pt idx="35">
                  <c:v>1.33383896542625</c:v>
                </c:pt>
                <c:pt idx="36">
                  <c:v>1.53923729034817</c:v>
                </c:pt>
                <c:pt idx="37">
                  <c:v>1.69723655666354</c:v>
                </c:pt>
                <c:pt idx="38">
                  <c:v>1.85176515194765</c:v>
                </c:pt>
                <c:pt idx="39">
                  <c:v>2.01247789430187</c:v>
                </c:pt>
                <c:pt idx="40">
                  <c:v>2.21741966350722</c:v>
                </c:pt>
                <c:pt idx="41">
                  <c:v>2.48804258459405</c:v>
                </c:pt>
                <c:pt idx="42">
                  <c:v>2.93470692688788</c:v>
                </c:pt>
                <c:pt idx="43">
                  <c:v>3.55425999683184</c:v>
                </c:pt>
                <c:pt idx="44">
                  <c:v>4.25817839580823</c:v>
                </c:pt>
                <c:pt idx="45">
                  <c:v>4.9542763351429</c:v>
                </c:pt>
                <c:pt idx="46">
                  <c:v>5.62158591710686</c:v>
                </c:pt>
                <c:pt idx="47">
                  <c:v>6.26070970126318</c:v>
                </c:pt>
                <c:pt idx="48">
                  <c:v>6.92759204793152</c:v>
                </c:pt>
                <c:pt idx="49">
                  <c:v>7.63047285109113</c:v>
                </c:pt>
                <c:pt idx="50">
                  <c:v>8.42431444810531</c:v>
                </c:pt>
                <c:pt idx="51">
                  <c:v>9.27552231315468</c:v>
                </c:pt>
                <c:pt idx="52">
                  <c:v>10.2690875481817</c:v>
                </c:pt>
                <c:pt idx="53">
                  <c:v>11.4331853146209</c:v>
                </c:pt>
                <c:pt idx="54">
                  <c:v>12.8074346492167</c:v>
                </c:pt>
                <c:pt idx="55">
                  <c:v>14.3887420253087</c:v>
                </c:pt>
                <c:pt idx="56">
                  <c:v>15.861095738603</c:v>
                </c:pt>
                <c:pt idx="57">
                  <c:v>17.6710858169979</c:v>
                </c:pt>
                <c:pt idx="58">
                  <c:v>19.2251055450095</c:v>
                </c:pt>
                <c:pt idx="59">
                  <c:v>20.6632956726398</c:v>
                </c:pt>
                <c:pt idx="60">
                  <c:v>22.1124230200994</c:v>
                </c:pt>
                <c:pt idx="61">
                  <c:v>23.7034436972851</c:v>
                </c:pt>
                <c:pt idx="62">
                  <c:v>25.3383463126583</c:v>
                </c:pt>
                <c:pt idx="63">
                  <c:v>27.3701228763241</c:v>
                </c:pt>
                <c:pt idx="64">
                  <c:v>29.9524134619793</c:v>
                </c:pt>
                <c:pt idx="65">
                  <c:v>32.454764275096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Shanghai!$AX$15:$AX$93</c:f>
              <c:numCache>
                <c:formatCode>General</c:formatCode>
                <c:ptCount val="79"/>
                <c:pt idx="1" c:formatCode="0.000">
                  <c:v>0.0264527169799681</c:v>
                </c:pt>
                <c:pt idx="2" c:formatCode="0.000">
                  <c:v>0.0300255676009242</c:v>
                </c:pt>
                <c:pt idx="3" c:formatCode="0.000">
                  <c:v>0.0340844920078422</c:v>
                </c:pt>
                <c:pt idx="4" c:formatCode="0.000">
                  <c:v>0.039988116806052</c:v>
                </c:pt>
                <c:pt idx="5" c:formatCode="0.000">
                  <c:v>0.0468998783122166</c:v>
                </c:pt>
                <c:pt idx="6" c:formatCode="0.000">
                  <c:v>0.0638109026410027</c:v>
                </c:pt>
                <c:pt idx="7" c:formatCode="0.000">
                  <c:v>0.0880700322280461</c:v>
                </c:pt>
                <c:pt idx="8" c:formatCode="0.000">
                  <c:v>0.113507923293216</c:v>
                </c:pt>
                <c:pt idx="9" c:formatCode="0.000">
                  <c:v>0.119496119759225</c:v>
                </c:pt>
                <c:pt idx="10" c:formatCode="0.000">
                  <c:v>0.118995978623191</c:v>
                </c:pt>
                <c:pt idx="11" c:formatCode="0.000">
                  <c:v>0.121003133029217</c:v>
                </c:pt>
                <c:pt idx="12" c:formatCode="0.000">
                  <c:v>0.126622254479588</c:v>
                </c:pt>
                <c:pt idx="13" c:formatCode="0.000">
                  <c:v>0.132996709803538</c:v>
                </c:pt>
                <c:pt idx="14" c:formatCode="0.000">
                  <c:v>0.138525984875665</c:v>
                </c:pt>
                <c:pt idx="15" c:formatCode="0.000">
                  <c:v>0.13927917279103</c:v>
                </c:pt>
                <c:pt idx="16" c:formatCode="0.000">
                  <c:v>0.139977160097387</c:v>
                </c:pt>
                <c:pt idx="17" c:formatCode="0.000">
                  <c:v>0.146117116390035</c:v>
                </c:pt>
                <c:pt idx="18" c:formatCode="0.000">
                  <c:v>0.158806906536763</c:v>
                </c:pt>
                <c:pt idx="19" c:formatCode="0.000">
                  <c:v>0.173234675097602</c:v>
                </c:pt>
                <c:pt idx="20" c:formatCode="0.000">
                  <c:v>0.191025872008948</c:v>
                </c:pt>
                <c:pt idx="21" c:formatCode="0.000">
                  <c:v>0.213979030242302</c:v>
                </c:pt>
                <c:pt idx="22" c:formatCode="0.000">
                  <c:v>0.248605921150729</c:v>
                </c:pt>
                <c:pt idx="23" c:formatCode="0.000">
                  <c:v>0.301593889109946</c:v>
                </c:pt>
                <c:pt idx="24" c:formatCode="0.000">
                  <c:v>0.333604614438177</c:v>
                </c:pt>
                <c:pt idx="25" c:formatCode="0.000">
                  <c:v>0.350411996028295</c:v>
                </c:pt>
                <c:pt idx="26" c:formatCode="0.000">
                  <c:v>0.389827068576506</c:v>
                </c:pt>
                <c:pt idx="27" c:formatCode="0.000">
                  <c:v>0.438850328698067</c:v>
                </c:pt>
                <c:pt idx="28" c:formatCode="0.000">
                  <c:v>0.493152689415702</c:v>
                </c:pt>
                <c:pt idx="29" c:formatCode="0.000">
                  <c:v>0.563204396173467</c:v>
                </c:pt>
                <c:pt idx="30" c:formatCode="0.000">
                  <c:v>0.657049238392757</c:v>
                </c:pt>
                <c:pt idx="31" c:formatCode="0.000">
                  <c:v>0.752690499440694</c:v>
                </c:pt>
                <c:pt idx="32" c:formatCode="0.000">
                  <c:v>0.866063859459559</c:v>
                </c:pt>
                <c:pt idx="33" c:formatCode="0.000">
                  <c:v>1</c:v>
                </c:pt>
                <c:pt idx="34" c:formatCode="0.000">
                  <c:v>1.1524396608671</c:v>
                </c:pt>
                <c:pt idx="35" c:formatCode="0.000">
                  <c:v>1.33417132202163</c:v>
                </c:pt>
                <c:pt idx="36" c:formatCode="0.000">
                  <c:v>1.53978384875052</c:v>
                </c:pt>
                <c:pt idx="37" c:formatCode="0.000">
                  <c:v>1.69779818028141</c:v>
                </c:pt>
                <c:pt idx="38" c:formatCode="0.000">
                  <c:v>1.85229781614177</c:v>
                </c:pt>
                <c:pt idx="39" c:formatCode="0.000">
                  <c:v>2.01306726233765</c:v>
                </c:pt>
                <c:pt idx="40" c:formatCode="0.000">
                  <c:v>2.21643827807268</c:v>
                </c:pt>
                <c:pt idx="41" c:formatCode="0.000">
                  <c:v>2.48813516220462</c:v>
                </c:pt>
                <c:pt idx="42" c:formatCode="0.000">
                  <c:v>2.93507215521496</c:v>
                </c:pt>
                <c:pt idx="43" c:formatCode="0.000">
                  <c:v>3.55623302503652</c:v>
                </c:pt>
                <c:pt idx="44" c:formatCode="0.000">
                  <c:v>4.2630733104914</c:v>
                </c:pt>
                <c:pt idx="45" c:formatCode="0.000">
                  <c:v>4.96052963328673</c:v>
                </c:pt>
                <c:pt idx="46" c:formatCode="0.000">
                  <c:v>5.62887947633539</c:v>
                </c:pt>
                <c:pt idx="47" c:formatCode="0.000">
                  <c:v>6.26872668649627</c:v>
                </c:pt>
                <c:pt idx="48" c:formatCode="0.000">
                  <c:v>6.93634658232342</c:v>
                </c:pt>
                <c:pt idx="49" c:formatCode="0.000">
                  <c:v>7.63935303768012</c:v>
                </c:pt>
                <c:pt idx="50" c:formatCode="0.000">
                  <c:v>8.43326314062024</c:v>
                </c:pt>
                <c:pt idx="51" c:formatCode="0.000">
                  <c:v>9.28441860010726</c:v>
                </c:pt>
                <c:pt idx="52" c:formatCode="0.000">
                  <c:v>10.2775934615298</c:v>
                </c:pt>
                <c:pt idx="53" c:formatCode="0.000">
                  <c:v>11.4415823058942</c:v>
                </c:pt>
                <c:pt idx="54" c:formatCode="0.000">
                  <c:v>12.8170963386517</c:v>
                </c:pt>
                <c:pt idx="55" c:formatCode="0.000">
                  <c:v>14.4020603681896</c:v>
                </c:pt>
                <c:pt idx="56" c:formatCode="0.000">
                  <c:v>15.8759247731609</c:v>
                </c:pt>
                <c:pt idx="57" c:formatCode="0.000">
                  <c:v>17.6862212819107</c:v>
                </c:pt>
                <c:pt idx="58" c:formatCode="0.000">
                  <c:v>19.2417622943767</c:v>
                </c:pt>
                <c:pt idx="59" c:formatCode="0.000">
                  <c:v>20.6793400896362</c:v>
                </c:pt>
                <c:pt idx="60" c:formatCode="0.000">
                  <c:v>22.1289399435466</c:v>
                </c:pt>
                <c:pt idx="61" c:formatCode="0.000">
                  <c:v>23.7182518012527</c:v>
                </c:pt>
                <c:pt idx="62" c:formatCode="0.000">
                  <c:v>25.3533634334277</c:v>
                </c:pt>
                <c:pt idx="63" c:formatCode="0.000">
                  <c:v>27.3866061552443</c:v>
                </c:pt>
                <c:pt idx="64" c:formatCode="0.000">
                  <c:v>29.9720862700817</c:v>
                </c:pt>
                <c:pt idx="65" c:formatCode="0.000">
                  <c:v>32.4777227571013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0551392"/>
        <c:axId val="-2000555056"/>
      </c:scatterChart>
      <c:valAx>
        <c:axId val="-200055139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00555056"/>
        <c:crosses val="autoZero"/>
        <c:crossBetween val="midCat"/>
      </c:valAx>
      <c:valAx>
        <c:axId val="-200055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00551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Shanghai!$G$15:$G$93</c:f>
              <c:numCache>
                <c:formatCode>0.000</c:formatCode>
                <c:ptCount val="79"/>
                <c:pt idx="1">
                  <c:v>0.0266546362327788</c:v>
                </c:pt>
                <c:pt idx="2">
                  <c:v>0.0307566283307738</c:v>
                </c:pt>
                <c:pt idx="3">
                  <c:v>0.0347829664364936</c:v>
                </c:pt>
                <c:pt idx="4">
                  <c:v>0.04005989296693</c:v>
                </c:pt>
                <c:pt idx="5">
                  <c:v>0.0468659556585547</c:v>
                </c:pt>
                <c:pt idx="6">
                  <c:v>0.0595650921316452</c:v>
                </c:pt>
                <c:pt idx="7">
                  <c:v>0.0815458516235672</c:v>
                </c:pt>
                <c:pt idx="8">
                  <c:v>0.108084053688462</c:v>
                </c:pt>
                <c:pt idx="9">
                  <c:v>0.124831420315973</c:v>
                </c:pt>
                <c:pt idx="10">
                  <c:v>0.127661654223886</c:v>
                </c:pt>
                <c:pt idx="11">
                  <c:v>0.128364466163322</c:v>
                </c:pt>
                <c:pt idx="12">
                  <c:v>0.132370436661043</c:v>
                </c:pt>
                <c:pt idx="13">
                  <c:v>0.138731507184876</c:v>
                </c:pt>
                <c:pt idx="14">
                  <c:v>0.145052568159292</c:v>
                </c:pt>
                <c:pt idx="15">
                  <c:v>0.148364808973107</c:v>
                </c:pt>
                <c:pt idx="16">
                  <c:v>0.149094778098983</c:v>
                </c:pt>
                <c:pt idx="17">
                  <c:v>0.152727004158674</c:v>
                </c:pt>
                <c:pt idx="18">
                  <c:v>0.162793139805864</c:v>
                </c:pt>
                <c:pt idx="19">
                  <c:v>0.17730134628029</c:v>
                </c:pt>
                <c:pt idx="20">
                  <c:v>0.194543823060752</c:v>
                </c:pt>
                <c:pt idx="21">
                  <c:v>0.216356059229826</c:v>
                </c:pt>
                <c:pt idx="22">
                  <c:v>0.247194715193873</c:v>
                </c:pt>
                <c:pt idx="23">
                  <c:v>0.294146916473545</c:v>
                </c:pt>
                <c:pt idx="24">
                  <c:v>0.339686259226841</c:v>
                </c:pt>
                <c:pt idx="25">
                  <c:v>0.36577624806672</c:v>
                </c:pt>
                <c:pt idx="26">
                  <c:v>0.395851548855974</c:v>
                </c:pt>
                <c:pt idx="27">
                  <c:v>0.443236934741875</c:v>
                </c:pt>
                <c:pt idx="28">
                  <c:v>0.498621905437767</c:v>
                </c:pt>
                <c:pt idx="29">
                  <c:v>0.565305370203982</c:v>
                </c:pt>
                <c:pt idx="30">
                  <c:v>0.653255145273792</c:v>
                </c:pt>
                <c:pt idx="31">
                  <c:v>0.754963664500951</c:v>
                </c:pt>
                <c:pt idx="32">
                  <c:v>0.867167830069445</c:v>
                </c:pt>
                <c:pt idx="33">
                  <c:v>1</c:v>
                </c:pt>
                <c:pt idx="34">
                  <c:v>1.15389360405288</c:v>
                </c:pt>
                <c:pt idx="35">
                  <c:v>1.33359293950232</c:v>
                </c:pt>
                <c:pt idx="36">
                  <c:v>1.54202574473504</c:v>
                </c:pt>
                <c:pt idx="37">
                  <c:v>1.73738422996542</c:v>
                </c:pt>
                <c:pt idx="38">
                  <c:v>1.90472392652621</c:v>
                </c:pt>
                <c:pt idx="39">
                  <c:v>2.07762162602394</c:v>
                </c:pt>
                <c:pt idx="40">
                  <c:v>2.27813991142549</c:v>
                </c:pt>
                <c:pt idx="41">
                  <c:v>2.53873844926793</c:v>
                </c:pt>
                <c:pt idx="42">
                  <c:v>2.93982236638235</c:v>
                </c:pt>
                <c:pt idx="43">
                  <c:v>3.52503961949458</c:v>
                </c:pt>
                <c:pt idx="44">
                  <c:v>4.2547216772303</c:v>
                </c:pt>
                <c:pt idx="45">
                  <c:v>5.03211631073585</c:v>
                </c:pt>
                <c:pt idx="46">
                  <c:v>5.78639572666046</c:v>
                </c:pt>
                <c:pt idx="47">
                  <c:v>6.50673055714175</c:v>
                </c:pt>
                <c:pt idx="48">
                  <c:v>7.22821301999102</c:v>
                </c:pt>
                <c:pt idx="49">
                  <c:v>7.99044754705618</c:v>
                </c:pt>
                <c:pt idx="50">
                  <c:v>8.82913470352431</c:v>
                </c:pt>
                <c:pt idx="51">
                  <c:v>9.76487581323128</c:v>
                </c:pt>
                <c:pt idx="52">
                  <c:v>10.8341584813676</c:v>
                </c:pt>
                <c:pt idx="53">
                  <c:v>12.0601209111702</c:v>
                </c:pt>
                <c:pt idx="54">
                  <c:v>13.5001587783924</c:v>
                </c:pt>
                <c:pt idx="55">
                  <c:v>15.2077233344938</c:v>
                </c:pt>
                <c:pt idx="56">
                  <c:v>16.9944235577203</c:v>
                </c:pt>
                <c:pt idx="57">
                  <c:v>18.8638237181448</c:v>
                </c:pt>
                <c:pt idx="58">
                  <c:v>20.7845424880882</c:v>
                </c:pt>
                <c:pt idx="59">
                  <c:v>22.4958588967468</c:v>
                </c:pt>
                <c:pt idx="60">
                  <c:v>24.116337738446</c:v>
                </c:pt>
                <c:pt idx="61">
                  <c:v>25.8271848136567</c:v>
                </c:pt>
                <c:pt idx="62">
                  <c:v>27.5997242174261</c:v>
                </c:pt>
                <c:pt idx="63">
                  <c:v>29.6241026015899</c:v>
                </c:pt>
                <c:pt idx="64">
                  <c:v>32.1998485710774</c:v>
                </c:pt>
                <c:pt idx="65">
                  <c:v>35.1237241188705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Shanghai!$AE$15:$AE$93</c:f>
              <c:numCache>
                <c:formatCode>0.000</c:formatCode>
                <c:ptCount val="79"/>
                <c:pt idx="0">
                  <c:v>0.0174435344888355</c:v>
                </c:pt>
                <c:pt idx="1">
                  <c:v>0.0195930309989055</c:v>
                </c:pt>
                <c:pt idx="2">
                  <c:v>0.0237343056001996</c:v>
                </c:pt>
                <c:pt idx="3">
                  <c:v>0.0279098735065939</c:v>
                </c:pt>
                <c:pt idx="4">
                  <c:v>0.03322244874203</c:v>
                </c:pt>
                <c:pt idx="5">
                  <c:v>0.0398642622832423</c:v>
                </c:pt>
                <c:pt idx="6">
                  <c:v>0.0511114999117685</c:v>
                </c:pt>
                <c:pt idx="7">
                  <c:v>0.0696929610651027</c:v>
                </c:pt>
                <c:pt idx="8">
                  <c:v>0.0925361272678234</c:v>
                </c:pt>
                <c:pt idx="9">
                  <c:v>0.109270479814423</c:v>
                </c:pt>
                <c:pt idx="10">
                  <c:v>0.116437479109618</c:v>
                </c:pt>
                <c:pt idx="11">
                  <c:v>0.122014950316878</c:v>
                </c:pt>
                <c:pt idx="12">
                  <c:v>0.129860909372315</c:v>
                </c:pt>
                <c:pt idx="13">
                  <c:v>0.139413669164633</c:v>
                </c:pt>
                <c:pt idx="14">
                  <c:v>0.149005909625059</c:v>
                </c:pt>
                <c:pt idx="15">
                  <c:v>0.156427060661643</c:v>
                </c:pt>
                <c:pt idx="16">
                  <c:v>0.161841118695412</c:v>
                </c:pt>
                <c:pt idx="17">
                  <c:v>0.169156089976184</c:v>
                </c:pt>
                <c:pt idx="18">
                  <c:v>0.181092484051679</c:v>
                </c:pt>
                <c:pt idx="19">
                  <c:v>0.196464493607089</c:v>
                </c:pt>
                <c:pt idx="20">
                  <c:v>0.214219955178403</c:v>
                </c:pt>
                <c:pt idx="21">
                  <c:v>0.235833069526588</c:v>
                </c:pt>
                <c:pt idx="22">
                  <c:v>0.264797261051345</c:v>
                </c:pt>
                <c:pt idx="23">
                  <c:v>0.306729612417212</c:v>
                </c:pt>
                <c:pt idx="24">
                  <c:v>0.349444725482169</c:v>
                </c:pt>
                <c:pt idx="25">
                  <c:v>0.379679057290877</c:v>
                </c:pt>
                <c:pt idx="26">
                  <c:v>0.413739609999784</c:v>
                </c:pt>
                <c:pt idx="27">
                  <c:v>0.461493103069937</c:v>
                </c:pt>
                <c:pt idx="28">
                  <c:v>0.516864602302781</c:v>
                </c:pt>
                <c:pt idx="29">
                  <c:v>0.582576676810961</c:v>
                </c:pt>
                <c:pt idx="30">
                  <c:v>0.666351815732077</c:v>
                </c:pt>
                <c:pt idx="31">
                  <c:v>0.763494706863021</c:v>
                </c:pt>
                <c:pt idx="32">
                  <c:v>0.872139986554529</c:v>
                </c:pt>
                <c:pt idx="33">
                  <c:v>1</c:v>
                </c:pt>
                <c:pt idx="34">
                  <c:v>1.14817925281418</c:v>
                </c:pt>
                <c:pt idx="35">
                  <c:v>1.32098141850936</c:v>
                </c:pt>
                <c:pt idx="36">
                  <c:v>1.52151018342526</c:v>
                </c:pt>
                <c:pt idx="37">
                  <c:v>1.72022453639254</c:v>
                </c:pt>
                <c:pt idx="38">
                  <c:v>1.905419690367</c:v>
                </c:pt>
                <c:pt idx="39">
                  <c:v>2.10354626949267</c:v>
                </c:pt>
                <c:pt idx="40">
                  <c:v>2.32758339338489</c:v>
                </c:pt>
                <c:pt idx="41">
                  <c:v>2.59729414233799</c:v>
                </c:pt>
                <c:pt idx="42">
                  <c:v>2.98039015815669</c:v>
                </c:pt>
                <c:pt idx="43">
                  <c:v>3.51231239869822</c:v>
                </c:pt>
                <c:pt idx="44">
                  <c:v>4.17277862135766</c:v>
                </c:pt>
                <c:pt idx="45">
                  <c:v>4.9009379017591</c:v>
                </c:pt>
                <c:pt idx="46">
                  <c:v>5.64304840028128</c:v>
                </c:pt>
                <c:pt idx="47">
                  <c:v>6.38829603642995</c:v>
                </c:pt>
                <c:pt idx="48">
                  <c:v>7.16287632954805</c:v>
                </c:pt>
                <c:pt idx="49">
                  <c:v>7.99669037481301</c:v>
                </c:pt>
                <c:pt idx="50">
                  <c:v>8.91573568251356</c:v>
                </c:pt>
                <c:pt idx="51">
                  <c:v>9.94042907966485</c:v>
                </c:pt>
                <c:pt idx="52">
                  <c:v>11.1034217817637</c:v>
                </c:pt>
                <c:pt idx="53">
                  <c:v>12.414351854075</c:v>
                </c:pt>
                <c:pt idx="54">
                  <c:v>13.9230204868937</c:v>
                </c:pt>
                <c:pt idx="55">
                  <c:v>15.6902360179193</c:v>
                </c:pt>
                <c:pt idx="56">
                  <c:v>17.5963957273956</c:v>
                </c:pt>
                <c:pt idx="57">
                  <c:v>19.6130269741512</c:v>
                </c:pt>
                <c:pt idx="58">
                  <c:v>21.7315255708755</c:v>
                </c:pt>
                <c:pt idx="59">
                  <c:v>23.7793494132769</c:v>
                </c:pt>
                <c:pt idx="60">
                  <c:v>25.7946897051467</c:v>
                </c:pt>
                <c:pt idx="61">
                  <c:v>27.9107258512554</c:v>
                </c:pt>
                <c:pt idx="62">
                  <c:v>30.1023019782571</c:v>
                </c:pt>
                <c:pt idx="63">
                  <c:v>32.5163287237739</c:v>
                </c:pt>
                <c:pt idx="64">
                  <c:v>35.3871930931388</c:v>
                </c:pt>
                <c:pt idx="65">
                  <c:v>38.6028898301847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Shanghai!$E$15:$E$93</c:f>
              <c:numCache>
                <c:formatCode>0.000</c:formatCode>
                <c:ptCount val="79"/>
                <c:pt idx="0">
                  <c:v>0.0229939021329024</c:v>
                </c:pt>
                <c:pt idx="1">
                  <c:v>0.0271615660198894</c:v>
                </c:pt>
                <c:pt idx="2">
                  <c:v>0.0306935689729897</c:v>
                </c:pt>
                <c:pt idx="3">
                  <c:v>0.0347177676624864</c:v>
                </c:pt>
                <c:pt idx="4">
                  <c:v>0.0405918314278149</c:v>
                </c:pt>
                <c:pt idx="5">
                  <c:v>0.0474771299467998</c:v>
                </c:pt>
                <c:pt idx="6">
                  <c:v>0.0643665655964545</c:v>
                </c:pt>
                <c:pt idx="7">
                  <c:v>0.0885925584712879</c:v>
                </c:pt>
                <c:pt idx="8">
                  <c:v>0.11400933807628</c:v>
                </c:pt>
                <c:pt idx="9">
                  <c:v>0.119999630544842</c:v>
                </c:pt>
                <c:pt idx="10">
                  <c:v>0.119483763032188</c:v>
                </c:pt>
                <c:pt idx="11">
                  <c:v>0.121477491426985</c:v>
                </c:pt>
                <c:pt idx="12">
                  <c:v>0.127094501995483</c:v>
                </c:pt>
                <c:pt idx="13">
                  <c:v>0.13347234847273</c:v>
                </c:pt>
                <c:pt idx="14">
                  <c:v>0.139008545701</c:v>
                </c:pt>
                <c:pt idx="15">
                  <c:v>0.139772022064158</c:v>
                </c:pt>
                <c:pt idx="16">
                  <c:v>0.140479197857807</c:v>
                </c:pt>
                <c:pt idx="17">
                  <c:v>0.146635469789471</c:v>
                </c:pt>
                <c:pt idx="18">
                  <c:v>0.159336275895866</c:v>
                </c:pt>
                <c:pt idx="19">
                  <c:v>0.17376552146495</c:v>
                </c:pt>
                <c:pt idx="20">
                  <c:v>0.191556182379109</c:v>
                </c:pt>
                <c:pt idx="21">
                  <c:v>0.214500583156913</c:v>
                </c:pt>
                <c:pt idx="22">
                  <c:v>0.249091829262736</c:v>
                </c:pt>
                <c:pt idx="23">
                  <c:v>0.30198396948347</c:v>
                </c:pt>
                <c:pt idx="24">
                  <c:v>0.333987509057643</c:v>
                </c:pt>
                <c:pt idx="25">
                  <c:v>0.350844432826129</c:v>
                </c:pt>
                <c:pt idx="26">
                  <c:v>0.390280595517397</c:v>
                </c:pt>
                <c:pt idx="27">
                  <c:v>0.439294179957275</c:v>
                </c:pt>
                <c:pt idx="28">
                  <c:v>0.493584292398096</c:v>
                </c:pt>
                <c:pt idx="29">
                  <c:v>0.563599858402157</c:v>
                </c:pt>
                <c:pt idx="30">
                  <c:v>0.657352176910529</c:v>
                </c:pt>
                <c:pt idx="31">
                  <c:v>0.752913865104735</c:v>
                </c:pt>
                <c:pt idx="32">
                  <c:v>0.866191068231846</c:v>
                </c:pt>
                <c:pt idx="33">
                  <c:v>1</c:v>
                </c:pt>
                <c:pt idx="34">
                  <c:v>1.15229547432216</c:v>
                </c:pt>
                <c:pt idx="35">
                  <c:v>1.33383896542625</c:v>
                </c:pt>
                <c:pt idx="36">
                  <c:v>1.53923729034817</c:v>
                </c:pt>
                <c:pt idx="37">
                  <c:v>1.69723655666354</c:v>
                </c:pt>
                <c:pt idx="38">
                  <c:v>1.85176515194765</c:v>
                </c:pt>
                <c:pt idx="39">
                  <c:v>2.01247789430187</c:v>
                </c:pt>
                <c:pt idx="40">
                  <c:v>2.21741966350722</c:v>
                </c:pt>
                <c:pt idx="41">
                  <c:v>2.48804258459405</c:v>
                </c:pt>
                <c:pt idx="42">
                  <c:v>2.93470692688788</c:v>
                </c:pt>
                <c:pt idx="43">
                  <c:v>3.55425999683184</c:v>
                </c:pt>
                <c:pt idx="44">
                  <c:v>4.25817839580823</c:v>
                </c:pt>
                <c:pt idx="45">
                  <c:v>4.9542763351429</c:v>
                </c:pt>
                <c:pt idx="46">
                  <c:v>5.62158591710686</c:v>
                </c:pt>
                <c:pt idx="47">
                  <c:v>6.26070970126318</c:v>
                </c:pt>
                <c:pt idx="48">
                  <c:v>6.92759204793152</c:v>
                </c:pt>
                <c:pt idx="49">
                  <c:v>7.63047285109113</c:v>
                </c:pt>
                <c:pt idx="50">
                  <c:v>8.42431444810531</c:v>
                </c:pt>
                <c:pt idx="51">
                  <c:v>9.27552231315468</c:v>
                </c:pt>
                <c:pt idx="52">
                  <c:v>10.2690875481817</c:v>
                </c:pt>
                <c:pt idx="53">
                  <c:v>11.4331853146209</c:v>
                </c:pt>
                <c:pt idx="54">
                  <c:v>12.8074346492167</c:v>
                </c:pt>
                <c:pt idx="55">
                  <c:v>14.3887420253087</c:v>
                </c:pt>
                <c:pt idx="56">
                  <c:v>15.861095738603</c:v>
                </c:pt>
                <c:pt idx="57">
                  <c:v>17.6710858169979</c:v>
                </c:pt>
                <c:pt idx="58">
                  <c:v>19.2251055450095</c:v>
                </c:pt>
                <c:pt idx="59">
                  <c:v>20.6632956726398</c:v>
                </c:pt>
                <c:pt idx="60">
                  <c:v>22.1124230200994</c:v>
                </c:pt>
                <c:pt idx="61">
                  <c:v>23.7034436972851</c:v>
                </c:pt>
                <c:pt idx="62">
                  <c:v>25.3383463126583</c:v>
                </c:pt>
                <c:pt idx="63">
                  <c:v>27.3701228763241</c:v>
                </c:pt>
                <c:pt idx="64">
                  <c:v>29.9524134619793</c:v>
                </c:pt>
                <c:pt idx="65">
                  <c:v>32.454764275096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Shanghai!$A$15:$A$93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Shanghai!$AX$15:$AX$93</c:f>
              <c:numCache>
                <c:formatCode>General</c:formatCode>
                <c:ptCount val="79"/>
                <c:pt idx="1" c:formatCode="0.000">
                  <c:v>0.0264527169799681</c:v>
                </c:pt>
                <c:pt idx="2" c:formatCode="0.000">
                  <c:v>0.0300255676009242</c:v>
                </c:pt>
                <c:pt idx="3" c:formatCode="0.000">
                  <c:v>0.0340844920078422</c:v>
                </c:pt>
                <c:pt idx="4" c:formatCode="0.000">
                  <c:v>0.039988116806052</c:v>
                </c:pt>
                <c:pt idx="5" c:formatCode="0.000">
                  <c:v>0.0468998783122166</c:v>
                </c:pt>
                <c:pt idx="6" c:formatCode="0.000">
                  <c:v>0.0638109026410027</c:v>
                </c:pt>
                <c:pt idx="7" c:formatCode="0.000">
                  <c:v>0.0880700322280461</c:v>
                </c:pt>
                <c:pt idx="8" c:formatCode="0.000">
                  <c:v>0.113507923293216</c:v>
                </c:pt>
                <c:pt idx="9" c:formatCode="0.000">
                  <c:v>0.119496119759225</c:v>
                </c:pt>
                <c:pt idx="10" c:formatCode="0.000">
                  <c:v>0.118995978623191</c:v>
                </c:pt>
                <c:pt idx="11" c:formatCode="0.000">
                  <c:v>0.121003133029217</c:v>
                </c:pt>
                <c:pt idx="12" c:formatCode="0.000">
                  <c:v>0.126622254479588</c:v>
                </c:pt>
                <c:pt idx="13" c:formatCode="0.000">
                  <c:v>0.132996709803538</c:v>
                </c:pt>
                <c:pt idx="14" c:formatCode="0.000">
                  <c:v>0.138525984875665</c:v>
                </c:pt>
                <c:pt idx="15" c:formatCode="0.000">
                  <c:v>0.13927917279103</c:v>
                </c:pt>
                <c:pt idx="16" c:formatCode="0.000">
                  <c:v>0.139977160097387</c:v>
                </c:pt>
                <c:pt idx="17" c:formatCode="0.000">
                  <c:v>0.146117116390035</c:v>
                </c:pt>
                <c:pt idx="18" c:formatCode="0.000">
                  <c:v>0.158806906536763</c:v>
                </c:pt>
                <c:pt idx="19" c:formatCode="0.000">
                  <c:v>0.173234675097602</c:v>
                </c:pt>
                <c:pt idx="20" c:formatCode="0.000">
                  <c:v>0.191025872008948</c:v>
                </c:pt>
                <c:pt idx="21" c:formatCode="0.000">
                  <c:v>0.213979030242302</c:v>
                </c:pt>
                <c:pt idx="22" c:formatCode="0.000">
                  <c:v>0.248605921150729</c:v>
                </c:pt>
                <c:pt idx="23" c:formatCode="0.000">
                  <c:v>0.301593889109946</c:v>
                </c:pt>
                <c:pt idx="24" c:formatCode="0.000">
                  <c:v>0.333604614438177</c:v>
                </c:pt>
                <c:pt idx="25" c:formatCode="0.000">
                  <c:v>0.350411996028295</c:v>
                </c:pt>
                <c:pt idx="26" c:formatCode="0.000">
                  <c:v>0.389827068576506</c:v>
                </c:pt>
                <c:pt idx="27" c:formatCode="0.000">
                  <c:v>0.438850328698067</c:v>
                </c:pt>
                <c:pt idx="28" c:formatCode="0.000">
                  <c:v>0.493152689415702</c:v>
                </c:pt>
                <c:pt idx="29" c:formatCode="0.000">
                  <c:v>0.563204396173467</c:v>
                </c:pt>
                <c:pt idx="30" c:formatCode="0.000">
                  <c:v>0.657049238392757</c:v>
                </c:pt>
                <c:pt idx="31" c:formatCode="0.000">
                  <c:v>0.752690499440694</c:v>
                </c:pt>
                <c:pt idx="32" c:formatCode="0.000">
                  <c:v>0.866063859459559</c:v>
                </c:pt>
                <c:pt idx="33" c:formatCode="0.000">
                  <c:v>1</c:v>
                </c:pt>
                <c:pt idx="34" c:formatCode="0.000">
                  <c:v>1.1524396608671</c:v>
                </c:pt>
                <c:pt idx="35" c:formatCode="0.000">
                  <c:v>1.33417132202163</c:v>
                </c:pt>
                <c:pt idx="36" c:formatCode="0.000">
                  <c:v>1.53978384875052</c:v>
                </c:pt>
                <c:pt idx="37" c:formatCode="0.000">
                  <c:v>1.69779818028141</c:v>
                </c:pt>
                <c:pt idx="38" c:formatCode="0.000">
                  <c:v>1.85229781614177</c:v>
                </c:pt>
                <c:pt idx="39" c:formatCode="0.000">
                  <c:v>2.01306726233765</c:v>
                </c:pt>
                <c:pt idx="40" c:formatCode="0.000">
                  <c:v>2.21643827807268</c:v>
                </c:pt>
                <c:pt idx="41" c:formatCode="0.000">
                  <c:v>2.48813516220462</c:v>
                </c:pt>
                <c:pt idx="42" c:formatCode="0.000">
                  <c:v>2.93507215521496</c:v>
                </c:pt>
                <c:pt idx="43" c:formatCode="0.000">
                  <c:v>3.55623302503652</c:v>
                </c:pt>
                <c:pt idx="44" c:formatCode="0.000">
                  <c:v>4.2630733104914</c:v>
                </c:pt>
                <c:pt idx="45" c:formatCode="0.000">
                  <c:v>4.96052963328673</c:v>
                </c:pt>
                <c:pt idx="46" c:formatCode="0.000">
                  <c:v>5.62887947633539</c:v>
                </c:pt>
                <c:pt idx="47" c:formatCode="0.000">
                  <c:v>6.26872668649627</c:v>
                </c:pt>
                <c:pt idx="48" c:formatCode="0.000">
                  <c:v>6.93634658232342</c:v>
                </c:pt>
                <c:pt idx="49" c:formatCode="0.000">
                  <c:v>7.63935303768012</c:v>
                </c:pt>
                <c:pt idx="50" c:formatCode="0.000">
                  <c:v>8.43326314062024</c:v>
                </c:pt>
                <c:pt idx="51" c:formatCode="0.000">
                  <c:v>9.28441860010726</c:v>
                </c:pt>
                <c:pt idx="52" c:formatCode="0.000">
                  <c:v>10.2775934615298</c:v>
                </c:pt>
                <c:pt idx="53" c:formatCode="0.000">
                  <c:v>11.4415823058942</c:v>
                </c:pt>
                <c:pt idx="54" c:formatCode="0.000">
                  <c:v>12.8170963386517</c:v>
                </c:pt>
                <c:pt idx="55" c:formatCode="0.000">
                  <c:v>14.4020603681896</c:v>
                </c:pt>
                <c:pt idx="56" c:formatCode="0.000">
                  <c:v>15.8759247731609</c:v>
                </c:pt>
                <c:pt idx="57" c:formatCode="0.000">
                  <c:v>17.6862212819107</c:v>
                </c:pt>
                <c:pt idx="58" c:formatCode="0.000">
                  <c:v>19.2417622943767</c:v>
                </c:pt>
                <c:pt idx="59" c:formatCode="0.000">
                  <c:v>20.6793400896362</c:v>
                </c:pt>
                <c:pt idx="60" c:formatCode="0.000">
                  <c:v>22.1289399435466</c:v>
                </c:pt>
                <c:pt idx="61" c:formatCode="0.000">
                  <c:v>23.7182518012527</c:v>
                </c:pt>
                <c:pt idx="62" c:formatCode="0.000">
                  <c:v>25.3533634334277</c:v>
                </c:pt>
                <c:pt idx="63" c:formatCode="0.000">
                  <c:v>27.3866061552443</c:v>
                </c:pt>
                <c:pt idx="64" c:formatCode="0.000">
                  <c:v>29.9720862700817</c:v>
                </c:pt>
                <c:pt idx="65" c:formatCode="0.000">
                  <c:v>32.4777227571013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0613872"/>
        <c:axId val="-2000617536"/>
      </c:scatterChart>
      <c:valAx>
        <c:axId val="-2000613872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00617536"/>
        <c:crosses val="autoZero"/>
        <c:crossBetween val="midCat"/>
      </c:valAx>
      <c:valAx>
        <c:axId val="-200061753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000613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Shanghai!$G$48:$G$78</c:f>
              <c:numCache>
                <c:formatCode>0.000</c:formatCode>
                <c:ptCount val="31"/>
                <c:pt idx="0">
                  <c:v>1</c:v>
                </c:pt>
                <c:pt idx="1">
                  <c:v>1.15389360405288</c:v>
                </c:pt>
                <c:pt idx="2">
                  <c:v>1.33359293950232</c:v>
                </c:pt>
                <c:pt idx="3">
                  <c:v>1.54202574473504</c:v>
                </c:pt>
                <c:pt idx="4">
                  <c:v>1.73738422996542</c:v>
                </c:pt>
                <c:pt idx="5">
                  <c:v>1.90472392652621</c:v>
                </c:pt>
                <c:pt idx="6">
                  <c:v>2.07762162602394</c:v>
                </c:pt>
                <c:pt idx="7">
                  <c:v>2.27813991142549</c:v>
                </c:pt>
                <c:pt idx="8">
                  <c:v>2.53873844926793</c:v>
                </c:pt>
                <c:pt idx="9">
                  <c:v>2.93982236638235</c:v>
                </c:pt>
                <c:pt idx="10">
                  <c:v>3.52503961949458</c:v>
                </c:pt>
                <c:pt idx="11">
                  <c:v>4.2547216772303</c:v>
                </c:pt>
                <c:pt idx="12">
                  <c:v>5.03211631073585</c:v>
                </c:pt>
                <c:pt idx="13">
                  <c:v>5.78639572666046</c:v>
                </c:pt>
                <c:pt idx="14">
                  <c:v>6.50673055714175</c:v>
                </c:pt>
                <c:pt idx="15">
                  <c:v>7.22821301999102</c:v>
                </c:pt>
                <c:pt idx="16">
                  <c:v>7.99044754705618</c:v>
                </c:pt>
                <c:pt idx="17">
                  <c:v>8.82913470352431</c:v>
                </c:pt>
                <c:pt idx="18">
                  <c:v>9.76487581323128</c:v>
                </c:pt>
                <c:pt idx="19">
                  <c:v>10.8341584813676</c:v>
                </c:pt>
                <c:pt idx="20">
                  <c:v>12.0601209111702</c:v>
                </c:pt>
                <c:pt idx="21">
                  <c:v>13.5001587783924</c:v>
                </c:pt>
                <c:pt idx="22">
                  <c:v>15.2077233344938</c:v>
                </c:pt>
                <c:pt idx="23">
                  <c:v>16.9944235577203</c:v>
                </c:pt>
                <c:pt idx="24">
                  <c:v>18.8638237181448</c:v>
                </c:pt>
                <c:pt idx="25">
                  <c:v>20.7845424880882</c:v>
                </c:pt>
                <c:pt idx="26">
                  <c:v>22.4958588967468</c:v>
                </c:pt>
                <c:pt idx="27">
                  <c:v>24.116337738446</c:v>
                </c:pt>
                <c:pt idx="28">
                  <c:v>25.8271848136567</c:v>
                </c:pt>
                <c:pt idx="29">
                  <c:v>27.5997242174261</c:v>
                </c:pt>
                <c:pt idx="30">
                  <c:v>29.6241026015899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Shanghai!$AE$48:$AE$78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1.14817925281418</c:v>
                </c:pt>
                <c:pt idx="2">
                  <c:v>1.32098141850936</c:v>
                </c:pt>
                <c:pt idx="3">
                  <c:v>1.52151018342526</c:v>
                </c:pt>
                <c:pt idx="4">
                  <c:v>1.72022453639254</c:v>
                </c:pt>
                <c:pt idx="5">
                  <c:v>1.905419690367</c:v>
                </c:pt>
                <c:pt idx="6">
                  <c:v>2.10354626949267</c:v>
                </c:pt>
                <c:pt idx="7">
                  <c:v>2.32758339338489</c:v>
                </c:pt>
                <c:pt idx="8">
                  <c:v>2.59729414233799</c:v>
                </c:pt>
                <c:pt idx="9">
                  <c:v>2.98039015815669</c:v>
                </c:pt>
                <c:pt idx="10">
                  <c:v>3.51231239869822</c:v>
                </c:pt>
                <c:pt idx="11">
                  <c:v>4.17277862135766</c:v>
                </c:pt>
                <c:pt idx="12">
                  <c:v>4.9009379017591</c:v>
                </c:pt>
                <c:pt idx="13">
                  <c:v>5.64304840028128</c:v>
                </c:pt>
                <c:pt idx="14">
                  <c:v>6.38829603642995</c:v>
                </c:pt>
                <c:pt idx="15">
                  <c:v>7.16287632954805</c:v>
                </c:pt>
                <c:pt idx="16">
                  <c:v>7.99669037481301</c:v>
                </c:pt>
                <c:pt idx="17">
                  <c:v>8.91573568251356</c:v>
                </c:pt>
                <c:pt idx="18">
                  <c:v>9.94042907966485</c:v>
                </c:pt>
                <c:pt idx="19">
                  <c:v>11.1034217817637</c:v>
                </c:pt>
                <c:pt idx="20">
                  <c:v>12.414351854075</c:v>
                </c:pt>
                <c:pt idx="21">
                  <c:v>13.9230204868937</c:v>
                </c:pt>
                <c:pt idx="22">
                  <c:v>15.6902360179193</c:v>
                </c:pt>
                <c:pt idx="23">
                  <c:v>17.5963957273956</c:v>
                </c:pt>
                <c:pt idx="24">
                  <c:v>19.6130269741512</c:v>
                </c:pt>
                <c:pt idx="25">
                  <c:v>21.7315255708755</c:v>
                </c:pt>
                <c:pt idx="26">
                  <c:v>23.7793494132769</c:v>
                </c:pt>
                <c:pt idx="27">
                  <c:v>25.7946897051467</c:v>
                </c:pt>
                <c:pt idx="28">
                  <c:v>27.9107258512554</c:v>
                </c:pt>
                <c:pt idx="29">
                  <c:v>30.1023019782571</c:v>
                </c:pt>
                <c:pt idx="30">
                  <c:v>32.5163287237739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Shanghai!$A$48:$A$78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Shanghai!$E$48:$E$78</c:f>
              <c:numCache>
                <c:formatCode>0.000</c:formatCode>
                <c:ptCount val="31"/>
                <c:pt idx="0">
                  <c:v>1</c:v>
                </c:pt>
                <c:pt idx="1">
                  <c:v>1.15229547432216</c:v>
                </c:pt>
                <c:pt idx="2">
                  <c:v>1.33383896542625</c:v>
                </c:pt>
                <c:pt idx="3">
                  <c:v>1.53923729034817</c:v>
                </c:pt>
                <c:pt idx="4">
                  <c:v>1.69723655666354</c:v>
                </c:pt>
                <c:pt idx="5">
                  <c:v>1.85176515194765</c:v>
                </c:pt>
                <c:pt idx="6">
                  <c:v>2.01247789430187</c:v>
                </c:pt>
                <c:pt idx="7">
                  <c:v>2.21741966350722</c:v>
                </c:pt>
                <c:pt idx="8">
                  <c:v>2.48804258459405</c:v>
                </c:pt>
                <c:pt idx="9">
                  <c:v>2.93470692688788</c:v>
                </c:pt>
                <c:pt idx="10">
                  <c:v>3.55425999683184</c:v>
                </c:pt>
                <c:pt idx="11">
                  <c:v>4.25817839580823</c:v>
                </c:pt>
                <c:pt idx="12">
                  <c:v>4.9542763351429</c:v>
                </c:pt>
                <c:pt idx="13">
                  <c:v>5.62158591710686</c:v>
                </c:pt>
                <c:pt idx="14">
                  <c:v>6.26070970126318</c:v>
                </c:pt>
                <c:pt idx="15">
                  <c:v>6.92759204793152</c:v>
                </c:pt>
                <c:pt idx="16">
                  <c:v>7.63047285109113</c:v>
                </c:pt>
                <c:pt idx="17">
                  <c:v>8.42431444810531</c:v>
                </c:pt>
                <c:pt idx="18">
                  <c:v>9.27552231315468</c:v>
                </c:pt>
                <c:pt idx="19">
                  <c:v>10.2690875481817</c:v>
                </c:pt>
                <c:pt idx="20">
                  <c:v>11.4331853146209</c:v>
                </c:pt>
                <c:pt idx="21">
                  <c:v>12.8074346492167</c:v>
                </c:pt>
                <c:pt idx="22">
                  <c:v>14.3887420253087</c:v>
                </c:pt>
                <c:pt idx="23">
                  <c:v>15.861095738603</c:v>
                </c:pt>
                <c:pt idx="24">
                  <c:v>17.6710858169979</c:v>
                </c:pt>
                <c:pt idx="25">
                  <c:v>19.2251055450095</c:v>
                </c:pt>
                <c:pt idx="26">
                  <c:v>20.6632956726398</c:v>
                </c:pt>
                <c:pt idx="27">
                  <c:v>22.1124230200994</c:v>
                </c:pt>
                <c:pt idx="28">
                  <c:v>23.7034436972851</c:v>
                </c:pt>
                <c:pt idx="29">
                  <c:v>25.3383463126583</c:v>
                </c:pt>
                <c:pt idx="30">
                  <c:v>27.3701228763241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Shanghai!$A$48:$A$78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Shanghai!$AX$48:$AX$78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1.1524396608671</c:v>
                </c:pt>
                <c:pt idx="2">
                  <c:v>1.33417132202163</c:v>
                </c:pt>
                <c:pt idx="3">
                  <c:v>1.53978384875052</c:v>
                </c:pt>
                <c:pt idx="4">
                  <c:v>1.69779818028141</c:v>
                </c:pt>
                <c:pt idx="5">
                  <c:v>1.85229781614177</c:v>
                </c:pt>
                <c:pt idx="6">
                  <c:v>2.01306726233765</c:v>
                </c:pt>
                <c:pt idx="7">
                  <c:v>2.21643827807268</c:v>
                </c:pt>
                <c:pt idx="8">
                  <c:v>2.48813516220462</c:v>
                </c:pt>
                <c:pt idx="9">
                  <c:v>2.93507215521496</c:v>
                </c:pt>
                <c:pt idx="10">
                  <c:v>3.55623302503652</c:v>
                </c:pt>
                <c:pt idx="11">
                  <c:v>4.2630733104914</c:v>
                </c:pt>
                <c:pt idx="12">
                  <c:v>4.96052963328673</c:v>
                </c:pt>
                <c:pt idx="13">
                  <c:v>5.62887947633539</c:v>
                </c:pt>
                <c:pt idx="14">
                  <c:v>6.26872668649627</c:v>
                </c:pt>
                <c:pt idx="15">
                  <c:v>6.93634658232342</c:v>
                </c:pt>
                <c:pt idx="16">
                  <c:v>7.63935303768012</c:v>
                </c:pt>
                <c:pt idx="17">
                  <c:v>8.43326314062024</c:v>
                </c:pt>
                <c:pt idx="18">
                  <c:v>9.28441860010726</c:v>
                </c:pt>
                <c:pt idx="19">
                  <c:v>10.2775934615298</c:v>
                </c:pt>
                <c:pt idx="20">
                  <c:v>11.4415823058942</c:v>
                </c:pt>
                <c:pt idx="21">
                  <c:v>12.8170963386517</c:v>
                </c:pt>
                <c:pt idx="22">
                  <c:v>14.4020603681896</c:v>
                </c:pt>
                <c:pt idx="23">
                  <c:v>15.8759247731609</c:v>
                </c:pt>
                <c:pt idx="24">
                  <c:v>17.6862212819107</c:v>
                </c:pt>
                <c:pt idx="25">
                  <c:v>19.2417622943767</c:v>
                </c:pt>
                <c:pt idx="26">
                  <c:v>20.6793400896362</c:v>
                </c:pt>
                <c:pt idx="27">
                  <c:v>22.1289399435466</c:v>
                </c:pt>
                <c:pt idx="28">
                  <c:v>23.7182518012527</c:v>
                </c:pt>
                <c:pt idx="29">
                  <c:v>25.3533634334277</c:v>
                </c:pt>
                <c:pt idx="30">
                  <c:v>27.3866061552443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9463456"/>
        <c:axId val="-1999459792"/>
      </c:scatterChart>
      <c:valAx>
        <c:axId val="-1999463456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459792"/>
        <c:crosses val="autoZero"/>
        <c:crossBetween val="midCat"/>
      </c:valAx>
      <c:valAx>
        <c:axId val="-199945979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1999463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Shanxi!$B$15:$B$93</c:f>
              <c:numCache>
                <c:formatCode>0.0</c:formatCode>
                <c:ptCount val="79"/>
                <c:pt idx="0">
                  <c:v>0.441288091815562</c:v>
                </c:pt>
                <c:pt idx="1">
                  <c:v>0.772962188517137</c:v>
                </c:pt>
                <c:pt idx="2">
                  <c:v>1.28188364740506</c:v>
                </c:pt>
                <c:pt idx="3">
                  <c:v>1.81598821448876</c:v>
                </c:pt>
                <c:pt idx="4">
                  <c:v>2.99260903123026</c:v>
                </c:pt>
                <c:pt idx="5">
                  <c:v>4.15116272468167</c:v>
                </c:pt>
                <c:pt idx="6">
                  <c:v>6.50790459355121</c:v>
                </c:pt>
                <c:pt idx="7">
                  <c:v>8.75359800569073</c:v>
                </c:pt>
                <c:pt idx="8">
                  <c:v>11.1612039618346</c:v>
                </c:pt>
                <c:pt idx="9">
                  <c:v>11.4217467102342</c:v>
                </c:pt>
                <c:pt idx="10">
                  <c:v>11.2278316374063</c:v>
                </c:pt>
                <c:pt idx="11">
                  <c:v>11.152718677309</c:v>
                </c:pt>
                <c:pt idx="12">
                  <c:v>11.3642424442955</c:v>
                </c:pt>
                <c:pt idx="13">
                  <c:v>11.815624169505</c:v>
                </c:pt>
                <c:pt idx="14">
                  <c:v>12.456985248705</c:v>
                </c:pt>
                <c:pt idx="15">
                  <c:v>12.5613389185236</c:v>
                </c:pt>
                <c:pt idx="16">
                  <c:v>12.4783672917163</c:v>
                </c:pt>
                <c:pt idx="17">
                  <c:v>12.7678475897038</c:v>
                </c:pt>
                <c:pt idx="18">
                  <c:v>13.9539260435057</c:v>
                </c:pt>
                <c:pt idx="19">
                  <c:v>15.6027761873462</c:v>
                </c:pt>
                <c:pt idx="20">
                  <c:v>17.1588638839487</c:v>
                </c:pt>
                <c:pt idx="21">
                  <c:v>18.5836015265706</c:v>
                </c:pt>
                <c:pt idx="22">
                  <c:v>19.767324343518</c:v>
                </c:pt>
                <c:pt idx="23">
                  <c:v>21.0589779531222</c:v>
                </c:pt>
                <c:pt idx="24">
                  <c:v>22.0710577382906</c:v>
                </c:pt>
                <c:pt idx="25">
                  <c:v>23.5922884935735</c:v>
                </c:pt>
                <c:pt idx="26">
                  <c:v>25.3181572917919</c:v>
                </c:pt>
                <c:pt idx="27">
                  <c:v>26.2921399617274</c:v>
                </c:pt>
                <c:pt idx="28">
                  <c:v>27.666259762035</c:v>
                </c:pt>
                <c:pt idx="29">
                  <c:v>28.5826989366453</c:v>
                </c:pt>
                <c:pt idx="30">
                  <c:v>30.3104849249678</c:v>
                </c:pt>
                <c:pt idx="31">
                  <c:v>32.8777675624071</c:v>
                </c:pt>
                <c:pt idx="32">
                  <c:v>37.2421699443654</c:v>
                </c:pt>
                <c:pt idx="33">
                  <c:v>43.4085945151218</c:v>
                </c:pt>
                <c:pt idx="34">
                  <c:v>49.1863502151174</c:v>
                </c:pt>
                <c:pt idx="35">
                  <c:v>54.5817245062782</c:v>
                </c:pt>
                <c:pt idx="36">
                  <c:v>58.4656330118805</c:v>
                </c:pt>
                <c:pt idx="37">
                  <c:v>61.3035153004853</c:v>
                </c:pt>
                <c:pt idx="38">
                  <c:v>64.2809512183409</c:v>
                </c:pt>
                <c:pt idx="39">
                  <c:v>68.0534425767785</c:v>
                </c:pt>
                <c:pt idx="40">
                  <c:v>72.0150274343818</c:v>
                </c:pt>
                <c:pt idx="41">
                  <c:v>76.6281862069329</c:v>
                </c:pt>
                <c:pt idx="42">
                  <c:v>81.9130954468852</c:v>
                </c:pt>
                <c:pt idx="43">
                  <c:v>86.9377220393748</c:v>
                </c:pt>
                <c:pt idx="44">
                  <c:v>92.3031564137509</c:v>
                </c:pt>
                <c:pt idx="45">
                  <c:v>99.7621240372391</c:v>
                </c:pt>
                <c:pt idx="46">
                  <c:v>110.890425464016</c:v>
                </c:pt>
                <c:pt idx="47">
                  <c:v>122.645007174706</c:v>
                </c:pt>
                <c:pt idx="48">
                  <c:v>134.939059788741</c:v>
                </c:pt>
                <c:pt idx="49">
                  <c:v>148.801334632943</c:v>
                </c:pt>
                <c:pt idx="50">
                  <c:v>165.811288982362</c:v>
                </c:pt>
                <c:pt idx="51">
                  <c:v>188.052699129201</c:v>
                </c:pt>
                <c:pt idx="52">
                  <c:v>217.909789471854</c:v>
                </c:pt>
                <c:pt idx="53">
                  <c:v>256.365646181235</c:v>
                </c:pt>
                <c:pt idx="54">
                  <c:v>302.837827268296</c:v>
                </c:pt>
                <c:pt idx="55">
                  <c:v>358.57337438938</c:v>
                </c:pt>
                <c:pt idx="56">
                  <c:v>418.042630195826</c:v>
                </c:pt>
                <c:pt idx="57">
                  <c:v>503.852595093623</c:v>
                </c:pt>
                <c:pt idx="58">
                  <c:v>601.083474282582</c:v>
                </c:pt>
                <c:pt idx="59">
                  <c:v>715.707202966667</c:v>
                </c:pt>
                <c:pt idx="60">
                  <c:v>826.206943337206</c:v>
                </c:pt>
                <c:pt idx="61">
                  <c:v>948.112909551502</c:v>
                </c:pt>
                <c:pt idx="62">
                  <c:v>1064.8037980253</c:v>
                </c:pt>
                <c:pt idx="63">
                  <c:v>1172.6263534168</c:v>
                </c:pt>
                <c:pt idx="64">
                  <c:v>1261.73765271541</c:v>
                </c:pt>
                <c:pt idx="65">
                  <c:v>1304.26357225738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Shanxi!$Z$15:$Z$93</c:f>
              <c:numCache>
                <c:formatCode>0.0</c:formatCode>
                <c:ptCount val="79"/>
                <c:pt idx="0">
                  <c:v>0.436253378116934</c:v>
                </c:pt>
                <c:pt idx="1">
                  <c:v>0.793235733755079</c:v>
                </c:pt>
                <c:pt idx="2">
                  <c:v>1.34387371584159</c:v>
                </c:pt>
                <c:pt idx="3">
                  <c:v>1.93916501358023</c:v>
                </c:pt>
                <c:pt idx="4">
                  <c:v>3.20928850694723</c:v>
                </c:pt>
                <c:pt idx="5">
                  <c:v>4.50453048280088</c:v>
                </c:pt>
                <c:pt idx="6">
                  <c:v>7.06317092749623</c:v>
                </c:pt>
                <c:pt idx="7">
                  <c:v>9.59414292799164</c:v>
                </c:pt>
                <c:pt idx="8">
                  <c:v>12.3644720697146</c:v>
                </c:pt>
                <c:pt idx="9">
                  <c:v>13.0149718343571</c:v>
                </c:pt>
                <c:pt idx="10">
                  <c:v>13.178086542756</c:v>
                </c:pt>
                <c:pt idx="11">
                  <c:v>13.4207738761631</c:v>
                </c:pt>
                <c:pt idx="12">
                  <c:v>13.9214296369444</c:v>
                </c:pt>
                <c:pt idx="13">
                  <c:v>14.6459947040757</c:v>
                </c:pt>
                <c:pt idx="14">
                  <c:v>15.5545860512533</c:v>
                </c:pt>
                <c:pt idx="15">
                  <c:v>15.9127559582612</c:v>
                </c:pt>
                <c:pt idx="16">
                  <c:v>16.0553846850009</c:v>
                </c:pt>
                <c:pt idx="17">
                  <c:v>16.5490062456593</c:v>
                </c:pt>
                <c:pt idx="18">
                  <c:v>17.9483002102444</c:v>
                </c:pt>
                <c:pt idx="19">
                  <c:v>19.849832072609</c:v>
                </c:pt>
                <c:pt idx="20">
                  <c:v>21.7041401939357</c:v>
                </c:pt>
                <c:pt idx="21">
                  <c:v>23.4646583980289</c:v>
                </c:pt>
                <c:pt idx="22">
                  <c:v>25.0104159821792</c:v>
                </c:pt>
                <c:pt idx="23">
                  <c:v>26.6844991814809</c:v>
                </c:pt>
                <c:pt idx="24">
                  <c:v>28.0923863415276</c:v>
                </c:pt>
                <c:pt idx="25">
                  <c:v>30.0246595735217</c:v>
                </c:pt>
                <c:pt idx="26">
                  <c:v>32.1888731964118</c:v>
                </c:pt>
                <c:pt idx="27">
                  <c:v>33.6112096081288</c:v>
                </c:pt>
                <c:pt idx="28">
                  <c:v>35.4321487147711</c:v>
                </c:pt>
                <c:pt idx="29">
                  <c:v>36.7900465266096</c:v>
                </c:pt>
                <c:pt idx="30">
                  <c:v>38.9601110298507</c:v>
                </c:pt>
                <c:pt idx="31">
                  <c:v>42.0058439097337</c:v>
                </c:pt>
                <c:pt idx="32">
                  <c:v>46.9400985598353</c:v>
                </c:pt>
                <c:pt idx="33">
                  <c:v>53.840534358737</c:v>
                </c:pt>
                <c:pt idx="34">
                  <c:v>60.5338761741982</c:v>
                </c:pt>
                <c:pt idx="35">
                  <c:v>66.9924741908336</c:v>
                </c:pt>
                <c:pt idx="36">
                  <c:v>72.0297483908257</c:v>
                </c:pt>
                <c:pt idx="37">
                  <c:v>76.0424375830483</c:v>
                </c:pt>
                <c:pt idx="38">
                  <c:v>80.1898720986194</c:v>
                </c:pt>
                <c:pt idx="39">
                  <c:v>85.1464270177083</c:v>
                </c:pt>
                <c:pt idx="40">
                  <c:v>90.3266713600528</c:v>
                </c:pt>
                <c:pt idx="41">
                  <c:v>96.2091411179711</c:v>
                </c:pt>
                <c:pt idx="42">
                  <c:v>102.837382332086</c:v>
                </c:pt>
                <c:pt idx="43">
                  <c:v>109.27753031038</c:v>
                </c:pt>
                <c:pt idx="44">
                  <c:v>116.121839728356</c:v>
                </c:pt>
                <c:pt idx="45">
                  <c:v>125.171596069199</c:v>
                </c:pt>
                <c:pt idx="46">
                  <c:v>138.124992990316</c:v>
                </c:pt>
                <c:pt idx="47">
                  <c:v>152.015263889209</c:v>
                </c:pt>
                <c:pt idx="48">
                  <c:v>166.753834366439</c:v>
                </c:pt>
                <c:pt idx="49">
                  <c:v>183.391080534002</c:v>
                </c:pt>
                <c:pt idx="50">
                  <c:v>203.585412226834</c:v>
                </c:pt>
                <c:pt idx="51">
                  <c:v>229.572433110943</c:v>
                </c:pt>
                <c:pt idx="52">
                  <c:v>263.985731684219</c:v>
                </c:pt>
                <c:pt idx="53">
                  <c:v>308.129691256646</c:v>
                </c:pt>
                <c:pt idx="54">
                  <c:v>361.674061568373</c:v>
                </c:pt>
                <c:pt idx="55">
                  <c:v>426.098387602557</c:v>
                </c:pt>
                <c:pt idx="56">
                  <c:v>496.025739701481</c:v>
                </c:pt>
                <c:pt idx="57">
                  <c:v>594.537104322111</c:v>
                </c:pt>
                <c:pt idx="58">
                  <c:v>707.271352668157</c:v>
                </c:pt>
                <c:pt idx="59">
                  <c:v>840.574306081118</c:v>
                </c:pt>
                <c:pt idx="60">
                  <c:v>972.852172841299</c:v>
                </c:pt>
                <c:pt idx="61">
                  <c:v>1119.33406612761</c:v>
                </c:pt>
                <c:pt idx="62">
                  <c:v>1263.16430577776</c:v>
                </c:pt>
                <c:pt idx="63">
                  <c:v>1399.91978884173</c:v>
                </c:pt>
                <c:pt idx="64">
                  <c:v>1518.70390167312</c:v>
                </c:pt>
                <c:pt idx="65">
                  <c:v>1590.00478279234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Shanxi!$AU$15:$AU$93</c:f>
              <c:numCache>
                <c:formatCode>0.0</c:formatCode>
                <c:ptCount val="79"/>
                <c:pt idx="0">
                  <c:v>0.427377915075692</c:v>
                </c:pt>
                <c:pt idx="1">
                  <c:v>0.759972078588889</c:v>
                </c:pt>
                <c:pt idx="2">
                  <c:v>1.26962613984145</c:v>
                </c:pt>
                <c:pt idx="3">
                  <c:v>1.80426207410336</c:v>
                </c:pt>
                <c:pt idx="4">
                  <c:v>2.98114543221468</c:v>
                </c:pt>
                <c:pt idx="5">
                  <c:v>4.13962794600861</c:v>
                </c:pt>
                <c:pt idx="6">
                  <c:v>6.49583420964347</c:v>
                </c:pt>
                <c:pt idx="7">
                  <c:v>8.74040446056676</c:v>
                </c:pt>
                <c:pt idx="8">
                  <c:v>11.1462898862598</c:v>
                </c:pt>
                <c:pt idx="9">
                  <c:v>11.4047360729107</c:v>
                </c:pt>
                <c:pt idx="10">
                  <c:v>11.2086401708741</c:v>
                </c:pt>
                <c:pt idx="11">
                  <c:v>11.131294873811</c:v>
                </c:pt>
                <c:pt idx="12">
                  <c:v>11.3404820037305</c:v>
                </c:pt>
                <c:pt idx="13">
                  <c:v>11.7893554118413</c:v>
                </c:pt>
                <c:pt idx="14">
                  <c:v>12.4279795639613</c:v>
                </c:pt>
                <c:pt idx="15">
                  <c:v>12.5294019455508</c:v>
                </c:pt>
                <c:pt idx="16">
                  <c:v>12.4433835294929</c:v>
                </c:pt>
                <c:pt idx="17">
                  <c:v>12.7296722450007</c:v>
                </c:pt>
                <c:pt idx="18">
                  <c:v>13.912254155372</c:v>
                </c:pt>
                <c:pt idx="19">
                  <c:v>15.5571296781704</c:v>
                </c:pt>
                <c:pt idx="20">
                  <c:v>17.1087088996253</c:v>
                </c:pt>
                <c:pt idx="21">
                  <c:v>18.5284188305538</c:v>
                </c:pt>
                <c:pt idx="22">
                  <c:v>19.7066263021768</c:v>
                </c:pt>
                <c:pt idx="23">
                  <c:v>20.9922779144878</c:v>
                </c:pt>
                <c:pt idx="24">
                  <c:v>21.9978740472648</c:v>
                </c:pt>
                <c:pt idx="25">
                  <c:v>23.5120930326637</c:v>
                </c:pt>
                <c:pt idx="26">
                  <c:v>25.2303134515373</c:v>
                </c:pt>
                <c:pt idx="27">
                  <c:v>26.1960598376083</c:v>
                </c:pt>
                <c:pt idx="28">
                  <c:v>27.5613779943866</c:v>
                </c:pt>
                <c:pt idx="29">
                  <c:v>28.468435140097</c:v>
                </c:pt>
                <c:pt idx="30">
                  <c:v>30.1861891721384</c:v>
                </c:pt>
                <c:pt idx="31">
                  <c:v>32.7425933196864</c:v>
                </c:pt>
                <c:pt idx="32">
                  <c:v>37.0949848371915</c:v>
                </c:pt>
                <c:pt idx="33">
                  <c:v>43.2478308800683</c:v>
                </c:pt>
                <c:pt idx="34">
                  <c:v>49.0102648669018</c:v>
                </c:pt>
                <c:pt idx="35">
                  <c:v>54.388742075597</c:v>
                </c:pt>
                <c:pt idx="36">
                  <c:v>58.2545473195589</c:v>
                </c:pt>
                <c:pt idx="37">
                  <c:v>61.0736465134941</c:v>
                </c:pt>
                <c:pt idx="38">
                  <c:v>64.0319898027151</c:v>
                </c:pt>
                <c:pt idx="39">
                  <c:v>67.7850195457533</c:v>
                </c:pt>
                <c:pt idx="40">
                  <c:v>71.7262347644856</c:v>
                </c:pt>
                <c:pt idx="41">
                  <c:v>76.3172098768925</c:v>
                </c:pt>
                <c:pt idx="42">
                  <c:v>81.5774228068068</c:v>
                </c:pt>
                <c:pt idx="43">
                  <c:v>86.5747332847242</c:v>
                </c:pt>
                <c:pt idx="44">
                  <c:v>91.910283826052</c:v>
                </c:pt>
                <c:pt idx="45">
                  <c:v>99.336473768753</c:v>
                </c:pt>
                <c:pt idx="46">
                  <c:v>110.428143744522</c:v>
                </c:pt>
                <c:pt idx="47">
                  <c:v>122.141326323973</c:v>
                </c:pt>
                <c:pt idx="48">
                  <c:v>134.388754894708</c:v>
                </c:pt>
                <c:pt idx="49">
                  <c:v>148.198784783624</c:v>
                </c:pt>
                <c:pt idx="50">
                  <c:v>165.15020631895</c:v>
                </c:pt>
                <c:pt idx="51">
                  <c:v>187.325452307734</c:v>
                </c:pt>
                <c:pt idx="52">
                  <c:v>217.106230264313</c:v>
                </c:pt>
                <c:pt idx="53">
                  <c:v>255.47198861426</c:v>
                </c:pt>
                <c:pt idx="54">
                  <c:v>301.837368395912</c:v>
                </c:pt>
                <c:pt idx="55">
                  <c:v>357.446511148777</c:v>
                </c:pt>
                <c:pt idx="56">
                  <c:v>416.766486864286</c:v>
                </c:pt>
                <c:pt idx="57">
                  <c:v>502.399595563627</c:v>
                </c:pt>
                <c:pt idx="58">
                  <c:v>599.420841557239</c:v>
                </c:pt>
                <c:pt idx="59">
                  <c:v>713.796248118285</c:v>
                </c:pt>
                <c:pt idx="60">
                  <c:v>824.006098153502</c:v>
                </c:pt>
                <c:pt idx="61">
                  <c:v>945.58034072777</c:v>
                </c:pt>
                <c:pt idx="62">
                  <c:v>1061.89643277131</c:v>
                </c:pt>
                <c:pt idx="63">
                  <c:v>1169.3048127592</c:v>
                </c:pt>
                <c:pt idx="64">
                  <c:v>1257.96957435655</c:v>
                </c:pt>
                <c:pt idx="65">
                  <c:v>1300.02531454039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4594784"/>
        <c:axId val="-2114591424"/>
      </c:scatterChart>
      <c:valAx>
        <c:axId val="-211459478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4591424"/>
        <c:crosses val="autoZero"/>
        <c:crossBetween val="midCat"/>
      </c:valAx>
      <c:valAx>
        <c:axId val="-211459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4594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Shanxi!$C$15:$C$93</c:f>
              <c:numCache>
                <c:formatCode>0.0</c:formatCode>
                <c:ptCount val="79"/>
                <c:pt idx="0">
                  <c:v>0.36316456465924</c:v>
                </c:pt>
                <c:pt idx="1">
                  <c:v>0.623581623442411</c:v>
                </c:pt>
                <c:pt idx="2">
                  <c:v>1.02483363930957</c:v>
                </c:pt>
                <c:pt idx="3">
                  <c:v>1.39348253575304</c:v>
                </c:pt>
                <c:pt idx="4">
                  <c:v>2.28542766107667</c:v>
                </c:pt>
                <c:pt idx="5">
                  <c:v>3.17595779346476</c:v>
                </c:pt>
                <c:pt idx="6">
                  <c:v>5.04664087402237</c:v>
                </c:pt>
                <c:pt idx="7">
                  <c:v>6.97211892397107</c:v>
                </c:pt>
                <c:pt idx="8">
                  <c:v>8.86245109958937</c:v>
                </c:pt>
                <c:pt idx="9">
                  <c:v>9.32866280553214</c:v>
                </c:pt>
                <c:pt idx="10">
                  <c:v>9.4051742457238</c:v>
                </c:pt>
                <c:pt idx="11">
                  <c:v>9.78355136390911</c:v>
                </c:pt>
                <c:pt idx="12">
                  <c:v>9.72590017109912</c:v>
                </c:pt>
                <c:pt idx="13">
                  <c:v>9.79137670200166</c:v>
                </c:pt>
                <c:pt idx="14">
                  <c:v>10.1356501982891</c:v>
                </c:pt>
                <c:pt idx="15">
                  <c:v>10.2519028198644</c:v>
                </c:pt>
                <c:pt idx="16">
                  <c:v>9.84274205769666</c:v>
                </c:pt>
                <c:pt idx="17">
                  <c:v>9.83467796602694</c:v>
                </c:pt>
                <c:pt idx="18">
                  <c:v>10.7363225355487</c:v>
                </c:pt>
                <c:pt idx="19">
                  <c:v>12.490528479962</c:v>
                </c:pt>
                <c:pt idx="20">
                  <c:v>13.510333342616</c:v>
                </c:pt>
                <c:pt idx="21">
                  <c:v>14.6536692052542</c:v>
                </c:pt>
                <c:pt idx="22">
                  <c:v>15.6163278845069</c:v>
                </c:pt>
                <c:pt idx="23">
                  <c:v>16.8221786709534</c:v>
                </c:pt>
                <c:pt idx="24">
                  <c:v>17.7506617846603</c:v>
                </c:pt>
                <c:pt idx="25">
                  <c:v>19.2411239831414</c:v>
                </c:pt>
                <c:pt idx="26">
                  <c:v>20.7447306242266</c:v>
                </c:pt>
                <c:pt idx="27">
                  <c:v>22.013787527946</c:v>
                </c:pt>
                <c:pt idx="28">
                  <c:v>23.8928402024065</c:v>
                </c:pt>
                <c:pt idx="29">
                  <c:v>25.4582090084802</c:v>
                </c:pt>
                <c:pt idx="30">
                  <c:v>27.627006309062</c:v>
                </c:pt>
                <c:pt idx="31">
                  <c:v>30.6807371818507</c:v>
                </c:pt>
                <c:pt idx="32">
                  <c:v>37.1203957550793</c:v>
                </c:pt>
                <c:pt idx="33">
                  <c:v>43.4085945151218</c:v>
                </c:pt>
                <c:pt idx="34">
                  <c:v>51.7651982746164</c:v>
                </c:pt>
                <c:pt idx="35">
                  <c:v>62.8287432261159</c:v>
                </c:pt>
                <c:pt idx="36">
                  <c:v>78.7240164548234</c:v>
                </c:pt>
                <c:pt idx="37">
                  <c:v>92.5446662254186</c:v>
                </c:pt>
                <c:pt idx="38">
                  <c:v>103.714770895974</c:v>
                </c:pt>
                <c:pt idx="39">
                  <c:v>119.211406198718</c:v>
                </c:pt>
                <c:pt idx="40">
                  <c:v>146.636213542526</c:v>
                </c:pt>
                <c:pt idx="41">
                  <c:v>196.119144095921</c:v>
                </c:pt>
                <c:pt idx="42">
                  <c:v>226.945963508584</c:v>
                </c:pt>
                <c:pt idx="43">
                  <c:v>257.148002966791</c:v>
                </c:pt>
                <c:pt idx="44">
                  <c:v>286.244314787361</c:v>
                </c:pt>
                <c:pt idx="45">
                  <c:v>313.45208149878</c:v>
                </c:pt>
                <c:pt idx="46">
                  <c:v>343.396182525406</c:v>
                </c:pt>
                <c:pt idx="47">
                  <c:v>378.54708683741</c:v>
                </c:pt>
                <c:pt idx="48">
                  <c:v>424.582306736669</c:v>
                </c:pt>
                <c:pt idx="49">
                  <c:v>475.417461129591</c:v>
                </c:pt>
                <c:pt idx="50">
                  <c:v>531.2572599581</c:v>
                </c:pt>
                <c:pt idx="51">
                  <c:v>618.272444510988</c:v>
                </c:pt>
                <c:pt idx="52">
                  <c:v>751.036869791441</c:v>
                </c:pt>
                <c:pt idx="53">
                  <c:v>904.33812752814</c:v>
                </c:pt>
                <c:pt idx="54">
                  <c:v>1081.09382286062</c:v>
                </c:pt>
                <c:pt idx="55">
                  <c:v>1334.24188786101</c:v>
                </c:pt>
                <c:pt idx="56">
                  <c:v>1775.39705304876</c:v>
                </c:pt>
                <c:pt idx="57">
                  <c:v>2093.67255612528</c:v>
                </c:pt>
                <c:pt idx="58">
                  <c:v>2599.74154310799</c:v>
                </c:pt>
                <c:pt idx="59">
                  <c:v>3275.59389106567</c:v>
                </c:pt>
                <c:pt idx="60">
                  <c:v>3843.64488265859</c:v>
                </c:pt>
                <c:pt idx="61">
                  <c:v>4452.94564465706</c:v>
                </c:pt>
                <c:pt idx="62">
                  <c:v>5001.44384014801</c:v>
                </c:pt>
                <c:pt idx="63">
                  <c:v>5443.92366947701</c:v>
                </c:pt>
                <c:pt idx="64">
                  <c:v>5917.89665607578</c:v>
                </c:pt>
                <c:pt idx="65">
                  <c:v>6602.09925890965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Shanxi!$AA$15:$AA$93</c:f>
              <c:numCache>
                <c:formatCode>0.0</c:formatCode>
                <c:ptCount val="79"/>
                <c:pt idx="0">
                  <c:v>0.359021172525036</c:v>
                </c:pt>
                <c:pt idx="1">
                  <c:v>0.639937158603403</c:v>
                </c:pt>
                <c:pt idx="2">
                  <c:v>1.0743931352634</c:v>
                </c:pt>
                <c:pt idx="3">
                  <c:v>1.48800116587105</c:v>
                </c:pt>
                <c:pt idx="4">
                  <c:v>2.45090375976624</c:v>
                </c:pt>
                <c:pt idx="5">
                  <c:v>3.44631122448906</c:v>
                </c:pt>
                <c:pt idx="6">
                  <c:v>5.47722951228118</c:v>
                </c:pt>
                <c:pt idx="7">
                  <c:v>7.64160125059975</c:v>
                </c:pt>
                <c:pt idx="8">
                  <c:v>9.81789504651901</c:v>
                </c:pt>
                <c:pt idx="9">
                  <c:v>10.6299226157263</c:v>
                </c:pt>
                <c:pt idx="10">
                  <c:v>11.0388367195431</c:v>
                </c:pt>
                <c:pt idx="11">
                  <c:v>11.773167992482</c:v>
                </c:pt>
                <c:pt idx="12">
                  <c:v>11.9144268130136</c:v>
                </c:pt>
                <c:pt idx="13">
                  <c:v>12.1368494178445</c:v>
                </c:pt>
                <c:pt idx="14">
                  <c:v>12.6560190966816</c:v>
                </c:pt>
                <c:pt idx="15">
                  <c:v>12.9871527819174</c:v>
                </c:pt>
                <c:pt idx="16">
                  <c:v>12.6642377481919</c:v>
                </c:pt>
                <c:pt idx="17">
                  <c:v>12.7471874911066</c:v>
                </c:pt>
                <c:pt idx="18">
                  <c:v>13.8096432087459</c:v>
                </c:pt>
                <c:pt idx="19">
                  <c:v>15.8904344873228</c:v>
                </c:pt>
                <c:pt idx="20">
                  <c:v>17.0891366070714</c:v>
                </c:pt>
                <c:pt idx="21">
                  <c:v>18.5025137182038</c:v>
                </c:pt>
                <c:pt idx="22">
                  <c:v>19.7584078511716</c:v>
                </c:pt>
                <c:pt idx="23">
                  <c:v>21.315916374243</c:v>
                </c:pt>
                <c:pt idx="24">
                  <c:v>22.5933190237346</c:v>
                </c:pt>
                <c:pt idx="25">
                  <c:v>24.4871623014914</c:v>
                </c:pt>
                <c:pt idx="26">
                  <c:v>26.3743326917964</c:v>
                </c:pt>
                <c:pt idx="27">
                  <c:v>28.1418715991801</c:v>
                </c:pt>
                <c:pt idx="28">
                  <c:v>30.5995343986339</c:v>
                </c:pt>
                <c:pt idx="29">
                  <c:v>32.7683783809979</c:v>
                </c:pt>
                <c:pt idx="30">
                  <c:v>35.510854936432</c:v>
                </c:pt>
                <c:pt idx="31">
                  <c:v>39.1988371670946</c:v>
                </c:pt>
                <c:pt idx="32">
                  <c:v>46.7866141507454</c:v>
                </c:pt>
                <c:pt idx="33">
                  <c:v>53.840534358737</c:v>
                </c:pt>
                <c:pt idx="34">
                  <c:v>63.7076768002468</c:v>
                </c:pt>
                <c:pt idx="35">
                  <c:v>77.1146935552383</c:v>
                </c:pt>
                <c:pt idx="36">
                  <c:v>96.9881074648398</c:v>
                </c:pt>
                <c:pt idx="37">
                  <c:v>114.794754764002</c:v>
                </c:pt>
                <c:pt idx="38">
                  <c:v>129.383185146656</c:v>
                </c:pt>
                <c:pt idx="39">
                  <c:v>149.224386243707</c:v>
                </c:pt>
                <c:pt idx="40">
                  <c:v>184.100390870523</c:v>
                </c:pt>
                <c:pt idx="41">
                  <c:v>246.672720487735</c:v>
                </c:pt>
                <c:pt idx="42">
                  <c:v>285.483409733426</c:v>
                </c:pt>
                <c:pt idx="43">
                  <c:v>323.943065661608</c:v>
                </c:pt>
                <c:pt idx="44">
                  <c:v>360.971295530004</c:v>
                </c:pt>
                <c:pt idx="45">
                  <c:v>394.337801083449</c:v>
                </c:pt>
                <c:pt idx="46">
                  <c:v>428.846120139705</c:v>
                </c:pt>
                <c:pt idx="47">
                  <c:v>470.473464138127</c:v>
                </c:pt>
                <c:pt idx="48">
                  <c:v>526.433252419903</c:v>
                </c:pt>
                <c:pt idx="49">
                  <c:v>588.176577593085</c:v>
                </c:pt>
                <c:pt idx="50">
                  <c:v>654.951444316799</c:v>
                </c:pt>
                <c:pt idx="51">
                  <c:v>758.037639112982</c:v>
                </c:pt>
                <c:pt idx="52">
                  <c:v>914.034961221047</c:v>
                </c:pt>
                <c:pt idx="53">
                  <c:v>1091.61132992511</c:v>
                </c:pt>
                <c:pt idx="54">
                  <c:v>1295.47607510508</c:v>
                </c:pt>
                <c:pt idx="55">
                  <c:v>1590.27379739883</c:v>
                </c:pt>
                <c:pt idx="56">
                  <c:v>2113.95427547167</c:v>
                </c:pt>
                <c:pt idx="57">
                  <c:v>2476.4685565201</c:v>
                </c:pt>
                <c:pt idx="58">
                  <c:v>3063.60221627091</c:v>
                </c:pt>
                <c:pt idx="59">
                  <c:v>3850.86309957941</c:v>
                </c:pt>
                <c:pt idx="60">
                  <c:v>4525.43038321874</c:v>
                </c:pt>
                <c:pt idx="61">
                  <c:v>5251.58867562155</c:v>
                </c:pt>
                <c:pt idx="62">
                  <c:v>5923.73492090983</c:v>
                </c:pt>
                <c:pt idx="63">
                  <c:v>6484.35298268532</c:v>
                </c:pt>
                <c:pt idx="64">
                  <c:v>7103.69283625034</c:v>
                </c:pt>
                <c:pt idx="65">
                  <c:v>8027.71126684673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Shanxi!$AV$15:$AV$93</c:f>
              <c:numCache>
                <c:formatCode>0.0</c:formatCode>
                <c:ptCount val="79"/>
                <c:pt idx="0">
                  <c:v>0.351716978889852</c:v>
                </c:pt>
                <c:pt idx="1">
                  <c:v>0.613101946741417</c:v>
                </c:pt>
                <c:pt idx="2">
                  <c:v>1.01503407122029</c:v>
                </c:pt>
                <c:pt idx="3">
                  <c:v>1.38448458537623</c:v>
                </c:pt>
                <c:pt idx="4">
                  <c:v>2.27667301721498</c:v>
                </c:pt>
                <c:pt idx="5">
                  <c:v>3.16713280329881</c:v>
                </c:pt>
                <c:pt idx="6">
                  <c:v>5.03728073483804</c:v>
                </c:pt>
                <c:pt idx="7">
                  <c:v>6.96161044899046</c:v>
                </c:pt>
                <c:pt idx="8">
                  <c:v>8.85060871538702</c:v>
                </c:pt>
                <c:pt idx="9">
                  <c:v>9.31476944020684</c:v>
                </c:pt>
                <c:pt idx="10">
                  <c:v>9.38909820427651</c:v>
                </c:pt>
                <c:pt idx="11">
                  <c:v>9.76475766095667</c:v>
                </c:pt>
                <c:pt idx="12">
                  <c:v>9.70556518844725</c:v>
                </c:pt>
                <c:pt idx="13">
                  <c:v>9.76960829619516</c:v>
                </c:pt>
                <c:pt idx="14">
                  <c:v>10.1120496666633</c:v>
                </c:pt>
                <c:pt idx="15">
                  <c:v>10.2258375456606</c:v>
                </c:pt>
                <c:pt idx="16">
                  <c:v>9.81514741011796</c:v>
                </c:pt>
                <c:pt idx="17">
                  <c:v>9.80527267913273</c:v>
                </c:pt>
                <c:pt idx="18">
                  <c:v>10.704259671644</c:v>
                </c:pt>
                <c:pt idx="19">
                  <c:v>12.4539869686292</c:v>
                </c:pt>
                <c:pt idx="20">
                  <c:v>13.4708429333683</c:v>
                </c:pt>
                <c:pt idx="21">
                  <c:v>14.6101561665072</c:v>
                </c:pt>
                <c:pt idx="22">
                  <c:v>15.5683759968837</c:v>
                </c:pt>
                <c:pt idx="23">
                  <c:v>16.7688978341642</c:v>
                </c:pt>
                <c:pt idx="24">
                  <c:v>17.6918037560621</c:v>
                </c:pt>
                <c:pt idx="25">
                  <c:v>19.1757191027852</c:v>
                </c:pt>
                <c:pt idx="26">
                  <c:v>20.672754738222</c:v>
                </c:pt>
                <c:pt idx="27">
                  <c:v>21.9333419103167</c:v>
                </c:pt>
                <c:pt idx="28">
                  <c:v>23.8022633287661</c:v>
                </c:pt>
                <c:pt idx="29">
                  <c:v>25.3564358476924</c:v>
                </c:pt>
                <c:pt idx="30">
                  <c:v>27.5137148339797</c:v>
                </c:pt>
                <c:pt idx="31">
                  <c:v>30.5545958492071</c:v>
                </c:pt>
                <c:pt idx="32">
                  <c:v>36.9736919127491</c:v>
                </c:pt>
                <c:pt idx="33">
                  <c:v>43.2478308800683</c:v>
                </c:pt>
                <c:pt idx="34">
                  <c:v>51.5798807439647</c:v>
                </c:pt>
                <c:pt idx="35">
                  <c:v>62.6066021396242</c:v>
                </c:pt>
                <c:pt idx="36">
                  <c:v>78.4397894199031</c:v>
                </c:pt>
                <c:pt idx="37">
                  <c:v>92.1976530066257</c:v>
                </c:pt>
                <c:pt idx="38">
                  <c:v>103.313081504417</c:v>
                </c:pt>
                <c:pt idx="39">
                  <c:v>118.752835169662</c:v>
                </c:pt>
                <c:pt idx="40">
                  <c:v>146.08228764998</c:v>
                </c:pt>
                <c:pt idx="41">
                  <c:v>195.390503569798</c:v>
                </c:pt>
                <c:pt idx="42">
                  <c:v>226.094550537392</c:v>
                </c:pt>
                <c:pt idx="43">
                  <c:v>256.167569968988</c:v>
                </c:pt>
                <c:pt idx="44">
                  <c:v>285.133555471273</c:v>
                </c:pt>
                <c:pt idx="45">
                  <c:v>312.23727485695</c:v>
                </c:pt>
                <c:pt idx="46">
                  <c:v>342.085614895887</c:v>
                </c:pt>
                <c:pt idx="47">
                  <c:v>377.127504176001</c:v>
                </c:pt>
                <c:pt idx="48">
                  <c:v>423.030905381675</c:v>
                </c:pt>
                <c:pt idx="49">
                  <c:v>473.721400527598</c:v>
                </c:pt>
                <c:pt idx="50">
                  <c:v>529.410272336788</c:v>
                </c:pt>
                <c:pt idx="51">
                  <c:v>616.216051481413</c:v>
                </c:pt>
                <c:pt idx="52">
                  <c:v>748.682625304225</c:v>
                </c:pt>
                <c:pt idx="53">
                  <c:v>901.635766934077</c:v>
                </c:pt>
                <c:pt idx="54">
                  <c:v>1078.02737854623</c:v>
                </c:pt>
                <c:pt idx="55">
                  <c:v>1330.71059990248</c:v>
                </c:pt>
                <c:pt idx="56">
                  <c:v>1771.08888824197</c:v>
                </c:pt>
                <c:pt idx="57">
                  <c:v>2088.89051549085</c:v>
                </c:pt>
                <c:pt idx="58">
                  <c:v>2594.17998647641</c:v>
                </c:pt>
                <c:pt idx="59">
                  <c:v>3269.01357069724</c:v>
                </c:pt>
                <c:pt idx="60">
                  <c:v>3836.09228608691</c:v>
                </c:pt>
                <c:pt idx="61">
                  <c:v>4444.31104154927</c:v>
                </c:pt>
                <c:pt idx="62">
                  <c:v>4991.60301234065</c:v>
                </c:pt>
                <c:pt idx="63">
                  <c:v>5432.85558307664</c:v>
                </c:pt>
                <c:pt idx="64">
                  <c:v>5905.4174917912</c:v>
                </c:pt>
                <c:pt idx="65">
                  <c:v>6587.58673333461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5315776"/>
        <c:axId val="-2115312432"/>
      </c:scatterChart>
      <c:valAx>
        <c:axId val="-211531577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5312432"/>
        <c:crosses val="autoZero"/>
        <c:crossBetween val="midCat"/>
      </c:valAx>
      <c:valAx>
        <c:axId val="-21153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5315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Shanxi!$E$15:$E$93</c:f>
              <c:numCache>
                <c:formatCode>0.000</c:formatCode>
                <c:ptCount val="79"/>
                <c:pt idx="0">
                  <c:v>0.01018571159139</c:v>
                </c:pt>
                <c:pt idx="1">
                  <c:v>0.0178413378228565</c:v>
                </c:pt>
                <c:pt idx="2">
                  <c:v>0.0295768894186259</c:v>
                </c:pt>
                <c:pt idx="3">
                  <c:v>0.0418984636149847</c:v>
                </c:pt>
                <c:pt idx="4">
                  <c:v>0.0690431566299475</c:v>
                </c:pt>
                <c:pt idx="5">
                  <c:v>0.0957718914843682</c:v>
                </c:pt>
                <c:pt idx="6">
                  <c:v>0.150143712178764</c:v>
                </c:pt>
                <c:pt idx="7">
                  <c:v>0.201954433497047</c:v>
                </c:pt>
                <c:pt idx="8">
                  <c:v>0.25749853224996</c:v>
                </c:pt>
                <c:pt idx="9">
                  <c:v>0.2634999596111</c:v>
                </c:pt>
                <c:pt idx="10">
                  <c:v>0.258961358042316</c:v>
                </c:pt>
                <c:pt idx="11">
                  <c:v>0.25716680741925</c:v>
                </c:pt>
                <c:pt idx="12">
                  <c:v>0.262009192120403</c:v>
                </c:pt>
                <c:pt idx="13">
                  <c:v>0.272402138558322</c:v>
                </c:pt>
                <c:pt idx="14">
                  <c:v>0.287184690472177</c:v>
                </c:pt>
                <c:pt idx="15">
                  <c:v>0.289585205281737</c:v>
                </c:pt>
                <c:pt idx="16">
                  <c:v>0.287649136350021</c:v>
                </c:pt>
                <c:pt idx="17">
                  <c:v>0.294312736326972</c:v>
                </c:pt>
                <c:pt idx="18">
                  <c:v>0.321662013309494</c:v>
                </c:pt>
                <c:pt idx="19">
                  <c:v>0.35962731527995</c:v>
                </c:pt>
                <c:pt idx="20">
                  <c:v>0.395455992230829</c:v>
                </c:pt>
                <c:pt idx="21">
                  <c:v>0.428274857121581</c:v>
                </c:pt>
                <c:pt idx="22">
                  <c:v>0.45555001389918</c:v>
                </c:pt>
                <c:pt idx="23">
                  <c:v>0.48531372613001</c:v>
                </c:pt>
                <c:pt idx="24">
                  <c:v>0.508636259819688</c:v>
                </c:pt>
                <c:pt idx="25">
                  <c:v>0.54369259578225</c:v>
                </c:pt>
                <c:pt idx="26">
                  <c:v>0.583456101246929</c:v>
                </c:pt>
                <c:pt idx="27">
                  <c:v>0.605903392093949</c:v>
                </c:pt>
                <c:pt idx="28">
                  <c:v>0.637569235237719</c:v>
                </c:pt>
                <c:pt idx="29">
                  <c:v>0.658687885675194</c:v>
                </c:pt>
                <c:pt idx="30">
                  <c:v>0.69850688076666</c:v>
                </c:pt>
                <c:pt idx="31">
                  <c:v>0.757646679028104</c:v>
                </c:pt>
                <c:pt idx="32">
                  <c:v>0.858128564332404</c:v>
                </c:pt>
                <c:pt idx="33">
                  <c:v>1</c:v>
                </c:pt>
                <c:pt idx="34">
                  <c:v>1.13294046627128</c:v>
                </c:pt>
                <c:pt idx="35">
                  <c:v>1.25715664244165</c:v>
                </c:pt>
                <c:pt idx="36">
                  <c:v>1.34660931033397</c:v>
                </c:pt>
                <c:pt idx="37">
                  <c:v>1.41196592891231</c:v>
                </c:pt>
                <c:pt idx="38">
                  <c:v>1.48052902576711</c:v>
                </c:pt>
                <c:pt idx="39">
                  <c:v>1.56742051713847</c:v>
                </c:pt>
                <c:pt idx="40">
                  <c:v>1.65848902630673</c:v>
                </c:pt>
                <c:pt idx="41">
                  <c:v>1.76372783116024</c:v>
                </c:pt>
                <c:pt idx="42">
                  <c:v>1.88351128008322</c:v>
                </c:pt>
                <c:pt idx="43">
                  <c:v>1.9972866867044</c:v>
                </c:pt>
                <c:pt idx="44">
                  <c:v>2.11871791386115</c:v>
                </c:pt>
                <c:pt idx="45">
                  <c:v>2.28677476355708</c:v>
                </c:pt>
                <c:pt idx="46">
                  <c:v>2.53701214733121</c:v>
                </c:pt>
                <c:pt idx="47">
                  <c:v>2.80156795678602</c:v>
                </c:pt>
                <c:pt idx="48">
                  <c:v>3.07767368743106</c:v>
                </c:pt>
                <c:pt idx="49">
                  <c:v>3.38702178369124</c:v>
                </c:pt>
                <c:pt idx="50">
                  <c:v>3.76357752091907</c:v>
                </c:pt>
                <c:pt idx="51">
                  <c:v>4.25486774526307</c:v>
                </c:pt>
                <c:pt idx="52">
                  <c:v>4.90694396244441</c:v>
                </c:pt>
                <c:pt idx="53">
                  <c:v>5.73555711472724</c:v>
                </c:pt>
                <c:pt idx="54">
                  <c:v>6.7572159285196</c:v>
                </c:pt>
                <c:pt idx="55">
                  <c:v>7.97757044975481</c:v>
                </c:pt>
                <c:pt idx="56">
                  <c:v>9.26745758449088</c:v>
                </c:pt>
                <c:pt idx="57">
                  <c:v>11.1444034863125</c:v>
                </c:pt>
                <c:pt idx="58">
                  <c:v>13.2897247747566</c:v>
                </c:pt>
                <c:pt idx="59">
                  <c:v>15.800628735421</c:v>
                </c:pt>
                <c:pt idx="60">
                  <c:v>18.2902748390743</c:v>
                </c:pt>
                <c:pt idx="61">
                  <c:v>21.0790843462767</c:v>
                </c:pt>
                <c:pt idx="62">
                  <c:v>23.7679756220537</c:v>
                </c:pt>
                <c:pt idx="63">
                  <c:v>26.3720371820683</c:v>
                </c:pt>
                <c:pt idx="64">
                  <c:v>28.6000171372544</c:v>
                </c:pt>
                <c:pt idx="65">
                  <c:v>29.7217373464251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Shanxi!$AC$15:$AC$93</c:f>
              <c:numCache>
                <c:formatCode>0.000</c:formatCode>
                <c:ptCount val="79"/>
                <c:pt idx="1">
                  <c:v>0.0147330583398335</c:v>
                </c:pt>
                <c:pt idx="2">
                  <c:v>0.0249602596231201</c:v>
                </c:pt>
                <c:pt idx="3">
                  <c:v>0.0360168233223627</c:v>
                </c:pt>
                <c:pt idx="4">
                  <c:v>0.0596072930027753</c:v>
                </c:pt>
                <c:pt idx="5">
                  <c:v>0.0836642974749731</c:v>
                </c:pt>
                <c:pt idx="6">
                  <c:v>0.131186865279506</c:v>
                </c:pt>
                <c:pt idx="7">
                  <c:v>0.178195536917712</c:v>
                </c:pt>
                <c:pt idx="8">
                  <c:v>0.229649876565687</c:v>
                </c:pt>
                <c:pt idx="9">
                  <c:v>0.241731847378018</c:v>
                </c:pt>
                <c:pt idx="10">
                  <c:v>0.244761436707724</c:v>
                </c:pt>
                <c:pt idx="11">
                  <c:v>0.249268957598769</c:v>
                </c:pt>
                <c:pt idx="12">
                  <c:v>0.258567820746105</c:v>
                </c:pt>
                <c:pt idx="13">
                  <c:v>0.272025433597856</c:v>
                </c:pt>
                <c:pt idx="14">
                  <c:v>0.288901034072468</c:v>
                </c:pt>
                <c:pt idx="15">
                  <c:v>0.295553455176265</c:v>
                </c:pt>
                <c:pt idx="16">
                  <c:v>0.298202550851828</c:v>
                </c:pt>
                <c:pt idx="17">
                  <c:v>0.307370765219268</c:v>
                </c:pt>
                <c:pt idx="18">
                  <c:v>0.333360365457291</c:v>
                </c:pt>
                <c:pt idx="19">
                  <c:v>0.368678214453641</c:v>
                </c:pt>
                <c:pt idx="20">
                  <c:v>0.403118959580194</c:v>
                </c:pt>
                <c:pt idx="21">
                  <c:v>0.435817710160248</c:v>
                </c:pt>
                <c:pt idx="22">
                  <c:v>0.464527632945392</c:v>
                </c:pt>
                <c:pt idx="23">
                  <c:v>0.495620994466424</c:v>
                </c:pt>
                <c:pt idx="24">
                  <c:v>0.521770199276799</c:v>
                </c:pt>
                <c:pt idx="25">
                  <c:v>0.557659019011006</c:v>
                </c:pt>
                <c:pt idx="26">
                  <c:v>0.597855752729697</c:v>
                </c:pt>
                <c:pt idx="27">
                  <c:v>0.624273328793114</c:v>
                </c:pt>
                <c:pt idx="28">
                  <c:v>0.65809429896606</c:v>
                </c:pt>
                <c:pt idx="29">
                  <c:v>0.683315033269901</c:v>
                </c:pt>
                <c:pt idx="30">
                  <c:v>0.723620437536174</c:v>
                </c:pt>
                <c:pt idx="31">
                  <c:v>0.780189951865089</c:v>
                </c:pt>
                <c:pt idx="32">
                  <c:v>0.871835673975216</c:v>
                </c:pt>
                <c:pt idx="33">
                  <c:v>1</c:v>
                </c:pt>
                <c:pt idx="34">
                  <c:v>1.1243178934827</c:v>
                </c:pt>
                <c:pt idx="35">
                  <c:v>1.2442758042568</c:v>
                </c:pt>
                <c:pt idx="36">
                  <c:v>1.33783494626734</c:v>
                </c:pt>
                <c:pt idx="37">
                  <c:v>1.41236409498429</c:v>
                </c:pt>
                <c:pt idx="38">
                  <c:v>1.48939591803302</c:v>
                </c:pt>
                <c:pt idx="39">
                  <c:v>1.58145583122154</c:v>
                </c:pt>
                <c:pt idx="40">
                  <c:v>1.67742623228908</c:v>
                </c:pt>
                <c:pt idx="41">
                  <c:v>1.78567707587562</c:v>
                </c:pt>
                <c:pt idx="42">
                  <c:v>1.90700973771994</c:v>
                </c:pt>
                <c:pt idx="43">
                  <c:v>2.02502202424821</c:v>
                </c:pt>
                <c:pt idx="44">
                  <c:v>2.1503231565032</c:v>
                </c:pt>
                <c:pt idx="45">
                  <c:v>2.31520643681669</c:v>
                </c:pt>
                <c:pt idx="46">
                  <c:v>2.55046202951122</c:v>
                </c:pt>
                <c:pt idx="47">
                  <c:v>2.80305116056993</c:v>
                </c:pt>
                <c:pt idx="48">
                  <c:v>3.07023467597746</c:v>
                </c:pt>
                <c:pt idx="49">
                  <c:v>3.36944605180741</c:v>
                </c:pt>
                <c:pt idx="50">
                  <c:v>3.72969022785005</c:v>
                </c:pt>
                <c:pt idx="51">
                  <c:v>4.19211037068424</c:v>
                </c:pt>
                <c:pt idx="52">
                  <c:v>4.79708600040258</c:v>
                </c:pt>
                <c:pt idx="53">
                  <c:v>5.56284178006738</c:v>
                </c:pt>
                <c:pt idx="54">
                  <c:v>6.50787639786683</c:v>
                </c:pt>
                <c:pt idx="55">
                  <c:v>7.64066995035659</c:v>
                </c:pt>
                <c:pt idx="56">
                  <c:v>8.85798478025432</c:v>
                </c:pt>
                <c:pt idx="57">
                  <c:v>10.5786072463724</c:v>
                </c:pt>
                <c:pt idx="58">
                  <c:v>12.5736480754045</c:v>
                </c:pt>
                <c:pt idx="59">
                  <c:v>14.91244402603</c:v>
                </c:pt>
                <c:pt idx="60">
                  <c:v>17.2895228804638</c:v>
                </c:pt>
                <c:pt idx="61">
                  <c:v>19.9619098733864</c:v>
                </c:pt>
                <c:pt idx="62">
                  <c:v>22.6068758314644</c:v>
                </c:pt>
                <c:pt idx="63">
                  <c:v>25.2276718398531</c:v>
                </c:pt>
                <c:pt idx="64">
                  <c:v>27.577249521282</c:v>
                </c:pt>
                <c:pt idx="65">
                  <c:v>29.0421323143569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Shanxi!$AX$15:$AX$93</c:f>
              <c:numCache>
                <c:formatCode>General</c:formatCode>
                <c:ptCount val="79"/>
                <c:pt idx="1" c:formatCode="0.000">
                  <c:v>0.0175724900676843</c:v>
                </c:pt>
                <c:pt idx="2" c:formatCode="0.000">
                  <c:v>0.0293569900271366</c:v>
                </c:pt>
                <c:pt idx="3" c:formatCode="0.000">
                  <c:v>0.0417191345181404</c:v>
                </c:pt>
                <c:pt idx="4" c:formatCode="0.000">
                  <c:v>0.06893167522047</c:v>
                </c:pt>
                <c:pt idx="5" c:formatCode="0.000">
                  <c:v>0.0957187415361553</c:v>
                </c:pt>
                <c:pt idx="6" c:formatCode="0.000">
                  <c:v>0.150200231490389</c:v>
                </c:pt>
                <c:pt idx="7" c:formatCode="0.000">
                  <c:v>0.202100412499415</c:v>
                </c:pt>
                <c:pt idx="8" c:formatCode="0.000">
                  <c:v>0.257730611210766</c:v>
                </c:pt>
                <c:pt idx="9" c:formatCode="0.000">
                  <c:v>0.263706545295588</c:v>
                </c:pt>
                <c:pt idx="10" c:formatCode="0.000">
                  <c:v>0.25917230859409</c:v>
                </c:pt>
                <c:pt idx="11" c:formatCode="0.000">
                  <c:v>0.257383888331404</c:v>
                </c:pt>
                <c:pt idx="12" c:formatCode="0.000">
                  <c:v>0.262220827564256</c:v>
                </c:pt>
                <c:pt idx="13" c:formatCode="0.000">
                  <c:v>0.272599924017801</c:v>
                </c:pt>
                <c:pt idx="14" c:formatCode="0.000">
                  <c:v>0.287366540958451</c:v>
                </c:pt>
                <c:pt idx="15" c:formatCode="0.000">
                  <c:v>0.289711684738512</c:v>
                </c:pt>
                <c:pt idx="16" c:formatCode="0.000">
                  <c:v>0.287722719874668</c:v>
                </c:pt>
                <c:pt idx="17" c:formatCode="0.000">
                  <c:v>0.294342444140187</c:v>
                </c:pt>
                <c:pt idx="18" c:formatCode="0.000">
                  <c:v>0.321686749884692</c:v>
                </c:pt>
                <c:pt idx="19" c:formatCode="0.000">
                  <c:v>0.359720461387122</c:v>
                </c:pt>
                <c:pt idx="20" c:formatCode="0.000">
                  <c:v>0.395596924781498</c:v>
                </c:pt>
                <c:pt idx="21" c:formatCode="0.000">
                  <c:v>0.428424234314444</c:v>
                </c:pt>
                <c:pt idx="22" c:formatCode="0.000">
                  <c:v>0.455667391893614</c:v>
                </c:pt>
                <c:pt idx="23" c:formatCode="0.000">
                  <c:v>0.48539493166032</c:v>
                </c:pt>
                <c:pt idx="24" c:formatCode="0.000">
                  <c:v>0.50864687545296</c:v>
                </c:pt>
                <c:pt idx="25" c:formatCode="0.000">
                  <c:v>0.543659475035077</c:v>
                </c:pt>
                <c:pt idx="26" c:formatCode="0.000">
                  <c:v>0.583389107340531</c:v>
                </c:pt>
                <c:pt idx="27" c:formatCode="0.000">
                  <c:v>0.605719623494026</c:v>
                </c:pt>
                <c:pt idx="28" c:formatCode="0.000">
                  <c:v>0.637289256675503</c:v>
                </c:pt>
                <c:pt idx="29" c:formatCode="0.000">
                  <c:v>0.658262728113315</c:v>
                </c:pt>
                <c:pt idx="30" c:formatCode="0.000">
                  <c:v>0.697981576367345</c:v>
                </c:pt>
                <c:pt idx="31" c:formatCode="0.000">
                  <c:v>0.757092151291606</c:v>
                </c:pt>
                <c:pt idx="32" c:formatCode="0.000">
                  <c:v>0.857730528498887</c:v>
                </c:pt>
                <c:pt idx="33" c:formatCode="0.000">
                  <c:v>1</c:v>
                </c:pt>
                <c:pt idx="34" c:formatCode="0.000">
                  <c:v>1.13324215040549</c:v>
                </c:pt>
                <c:pt idx="35" c:formatCode="0.000">
                  <c:v>1.25760624218181</c:v>
                </c:pt>
                <c:pt idx="36" c:formatCode="0.000">
                  <c:v>1.34699350543397</c:v>
                </c:pt>
                <c:pt idx="37" c:formatCode="0.000">
                  <c:v>1.41217825890179</c:v>
                </c:pt>
                <c:pt idx="38" c:formatCode="0.000">
                  <c:v>1.48058269050034</c:v>
                </c:pt>
                <c:pt idx="39" c:formatCode="0.000">
                  <c:v>1.56736229693761</c:v>
                </c:pt>
                <c:pt idx="40" c:formatCode="0.000">
                  <c:v>1.65820018491246</c:v>
                </c:pt>
                <c:pt idx="41" c:formatCode="0.000">
                  <c:v>1.76310600722272</c:v>
                </c:pt>
                <c:pt idx="42" c:formatCode="0.000">
                  <c:v>1.88262102748991</c:v>
                </c:pt>
                <c:pt idx="43" c:formatCode="0.000">
                  <c:v>1.996302876653</c:v>
                </c:pt>
                <c:pt idx="44" c:formatCode="0.000">
                  <c:v>2.11757086989467</c:v>
                </c:pt>
                <c:pt idx="45" c:formatCode="0.000">
                  <c:v>2.28562049751558</c:v>
                </c:pt>
                <c:pt idx="46" c:formatCode="0.000">
                  <c:v>2.53617757479634</c:v>
                </c:pt>
                <c:pt idx="47" c:formatCode="0.000">
                  <c:v>2.80132289922428</c:v>
                </c:pt>
                <c:pt idx="48" c:formatCode="0.000">
                  <c:v>3.07774625273246</c:v>
                </c:pt>
                <c:pt idx="49" c:formatCode="0.000">
                  <c:v>3.3870060523533</c:v>
                </c:pt>
                <c:pt idx="50" c:formatCode="0.000">
                  <c:v>3.76371407232705</c:v>
                </c:pt>
                <c:pt idx="51" c:formatCode="0.000">
                  <c:v>4.25594713069899</c:v>
                </c:pt>
                <c:pt idx="52" c:formatCode="0.000">
                  <c:v>4.90917626691421</c:v>
                </c:pt>
                <c:pt idx="53" c:formatCode="0.000">
                  <c:v>5.74000397398806</c:v>
                </c:pt>
                <c:pt idx="54" c:formatCode="0.000">
                  <c:v>6.7649303870347</c:v>
                </c:pt>
                <c:pt idx="55" c:formatCode="0.000">
                  <c:v>7.98899908761302</c:v>
                </c:pt>
                <c:pt idx="56" c:formatCode="0.000">
                  <c:v>9.28139849380495</c:v>
                </c:pt>
                <c:pt idx="57" c:formatCode="0.000">
                  <c:v>11.1584368357054</c:v>
                </c:pt>
                <c:pt idx="58" c:formatCode="0.000">
                  <c:v>13.3162760759424</c:v>
                </c:pt>
                <c:pt idx="59" c:formatCode="0.000">
                  <c:v>15.8347971258873</c:v>
                </c:pt>
                <c:pt idx="60" c:formatCode="0.000">
                  <c:v>18.3317863722358</c:v>
                </c:pt>
                <c:pt idx="61" c:formatCode="0.000">
                  <c:v>21.1295155693168</c:v>
                </c:pt>
                <c:pt idx="62" c:formatCode="0.000">
                  <c:v>23.8264104736211</c:v>
                </c:pt>
                <c:pt idx="63" c:formatCode="0.000">
                  <c:v>26.4383110905075</c:v>
                </c:pt>
                <c:pt idx="64" c:formatCode="0.000">
                  <c:v>28.6739600658431</c:v>
                </c:pt>
                <c:pt idx="65" c:formatCode="0.000">
                  <c:v>29.7997053748159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5260688"/>
        <c:axId val="-2115257360"/>
      </c:scatterChart>
      <c:valAx>
        <c:axId val="-211526068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5257360"/>
        <c:crosses val="autoZero"/>
        <c:crossBetween val="midCat"/>
      </c:valAx>
      <c:valAx>
        <c:axId val="-211525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5260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Shanxi!$G$15:$G$93</c:f>
              <c:numCache>
                <c:formatCode>0.000</c:formatCode>
                <c:ptCount val="79"/>
                <c:pt idx="1">
                  <c:v>0.0151017766052221</c:v>
                </c:pt>
                <c:pt idx="2">
                  <c:v>0.0255847624795888</c:v>
                </c:pt>
                <c:pt idx="3">
                  <c:v>0.0385899887437179</c:v>
                </c:pt>
                <c:pt idx="4">
                  <c:v>0.059935142866191</c:v>
                </c:pt>
                <c:pt idx="5">
                  <c:v>0.0890740747559481</c:v>
                </c:pt>
                <c:pt idx="6">
                  <c:v>0.132970843649503</c:v>
                </c:pt>
                <c:pt idx="7">
                  <c:v>0.190432460066508</c:v>
                </c:pt>
                <c:pt idx="8">
                  <c:v>0.248406030322457</c:v>
                </c:pt>
                <c:pt idx="9">
                  <c:v>0.281156200178497</c:v>
                </c:pt>
                <c:pt idx="10">
                  <c:v>0.280712719498233</c:v>
                </c:pt>
                <c:pt idx="11">
                  <c:v>0.275955741590766</c:v>
                </c:pt>
                <c:pt idx="12">
                  <c:v>0.276656757985456</c:v>
                </c:pt>
                <c:pt idx="13">
                  <c:v>0.284285700002347</c:v>
                </c:pt>
                <c:pt idx="14">
                  <c:v>0.297449794510945</c:v>
                </c:pt>
                <c:pt idx="15">
                  <c:v>0.306230816969449</c:v>
                </c:pt>
                <c:pt idx="16">
                  <c:v>0.305791632595211</c:v>
                </c:pt>
                <c:pt idx="17">
                  <c:v>0.307827095704417</c:v>
                </c:pt>
                <c:pt idx="18">
                  <c:v>0.326055745526446</c:v>
                </c:pt>
                <c:pt idx="19">
                  <c:v>0.361458143582445</c:v>
                </c:pt>
                <c:pt idx="20">
                  <c:v>0.401511709323585</c:v>
                </c:pt>
                <c:pt idx="21">
                  <c:v>0.438639750287003</c:v>
                </c:pt>
                <c:pt idx="22">
                  <c:v>0.470974600517596</c:v>
                </c:pt>
                <c:pt idx="23">
                  <c:v>0.501580131762248</c:v>
                </c:pt>
                <c:pt idx="24">
                  <c:v>0.529965338917897</c:v>
                </c:pt>
                <c:pt idx="25">
                  <c:v>0.561304197508217</c:v>
                </c:pt>
                <c:pt idx="26">
                  <c:v>0.60175756943837</c:v>
                </c:pt>
                <c:pt idx="27">
                  <c:v>0.635106155487083</c:v>
                </c:pt>
                <c:pt idx="28">
                  <c:v>0.663952620348556</c:v>
                </c:pt>
                <c:pt idx="29">
                  <c:v>0.692070544289438</c:v>
                </c:pt>
                <c:pt idx="30">
                  <c:v>0.724763394774905</c:v>
                </c:pt>
                <c:pt idx="31">
                  <c:v>0.778661975186918</c:v>
                </c:pt>
                <c:pt idx="32">
                  <c:v>0.866345039801877</c:v>
                </c:pt>
                <c:pt idx="33">
                  <c:v>1</c:v>
                </c:pt>
                <c:pt idx="34">
                  <c:v>1.15133784802042</c:v>
                </c:pt>
                <c:pt idx="35">
                  <c:v>1.29236876347369</c:v>
                </c:pt>
                <c:pt idx="36">
                  <c:v>1.40866827152666</c:v>
                </c:pt>
                <c:pt idx="37">
                  <c:v>1.4916402819081</c:v>
                </c:pt>
                <c:pt idx="38">
                  <c:v>1.56288532077403</c:v>
                </c:pt>
                <c:pt idx="39">
                  <c:v>1.64695649275465</c:v>
                </c:pt>
                <c:pt idx="40">
                  <c:v>1.74638660844912</c:v>
                </c:pt>
                <c:pt idx="41">
                  <c:v>1.86024759790935</c:v>
                </c:pt>
                <c:pt idx="42">
                  <c:v>1.98976482823401</c:v>
                </c:pt>
                <c:pt idx="43">
                  <c:v>2.12149757369292</c:v>
                </c:pt>
                <c:pt idx="44">
                  <c:v>2.2545486339969</c:v>
                </c:pt>
                <c:pt idx="45">
                  <c:v>2.41856923584444</c:v>
                </c:pt>
                <c:pt idx="46">
                  <c:v>2.65547302400695</c:v>
                </c:pt>
                <c:pt idx="47">
                  <c:v>2.9478269295102</c:v>
                </c:pt>
                <c:pt idx="48">
                  <c:v>3.25855467336067</c:v>
                </c:pt>
                <c:pt idx="49">
                  <c:v>3.59851956705024</c:v>
                </c:pt>
                <c:pt idx="50">
                  <c:v>3.99761416848816</c:v>
                </c:pt>
                <c:pt idx="51">
                  <c:v>4.50249588457176</c:v>
                </c:pt>
                <c:pt idx="52">
                  <c:v>5.17226567118092</c:v>
                </c:pt>
                <c:pt idx="53">
                  <c:v>6.04053904332795</c:v>
                </c:pt>
                <c:pt idx="54">
                  <c:v>7.11450434131447</c:v>
                </c:pt>
                <c:pt idx="55">
                  <c:v>8.41572962111958</c:v>
                </c:pt>
                <c:pt idx="56">
                  <c:v>9.91551381036523</c:v>
                </c:pt>
                <c:pt idx="57">
                  <c:v>11.7959631176913</c:v>
                </c:pt>
                <c:pt idx="58">
                  <c:v>14.1319729948761</c:v>
                </c:pt>
                <c:pt idx="59">
                  <c:v>16.8534397158195</c:v>
                </c:pt>
                <c:pt idx="60">
                  <c:v>19.7385162904798</c:v>
                </c:pt>
                <c:pt idx="61">
                  <c:v>22.7298665374374</c:v>
                </c:pt>
                <c:pt idx="62">
                  <c:v>25.8139693902623</c:v>
                </c:pt>
                <c:pt idx="63">
                  <c:v>28.7491179137008</c:v>
                </c:pt>
                <c:pt idx="64">
                  <c:v>31.3164146820951</c:v>
                </c:pt>
                <c:pt idx="65">
                  <c:v>32.9438719602807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Shanxi!$AE$15:$AE$93</c:f>
              <c:numCache>
                <c:formatCode>0.000</c:formatCode>
                <c:ptCount val="79"/>
                <c:pt idx="0">
                  <c:v>0.00714486535494853</c:v>
                </c:pt>
                <c:pt idx="1">
                  <c:v>0.0101392473199503</c:v>
                </c:pt>
                <c:pt idx="2">
                  <c:v>0.0177813905651512</c:v>
                </c:pt>
                <c:pt idx="3">
                  <c:v>0.0274705205027058</c:v>
                </c:pt>
                <c:pt idx="4">
                  <c:v>0.0433139268502108</c:v>
                </c:pt>
                <c:pt idx="5">
                  <c:v>0.0652101588852749</c:v>
                </c:pt>
                <c:pt idx="6">
                  <c:v>0.0981686656160441</c:v>
                </c:pt>
                <c:pt idx="7">
                  <c:v>0.141921339994062</c:v>
                </c:pt>
                <c:pt idx="8">
                  <c:v>0.188334443305226</c:v>
                </c:pt>
                <c:pt idx="9">
                  <c:v>0.220167725040521</c:v>
                </c:pt>
                <c:pt idx="10">
                  <c:v>0.231144937194432</c:v>
                </c:pt>
                <c:pt idx="11">
                  <c:v>0.2389274865798</c:v>
                </c:pt>
                <c:pt idx="12">
                  <c:v>0.249597607178971</c:v>
                </c:pt>
                <c:pt idx="13">
                  <c:v>0.26436832861894</c:v>
                </c:pt>
                <c:pt idx="14">
                  <c:v>0.282626706171886</c:v>
                </c:pt>
                <c:pt idx="15">
                  <c:v>0.297818410965036</c:v>
                </c:pt>
                <c:pt idx="16">
                  <c:v>0.306281359382398</c:v>
                </c:pt>
                <c:pt idx="17">
                  <c:v>0.315480411638373</c:v>
                </c:pt>
                <c:pt idx="18">
                  <c:v>0.335068576540792</c:v>
                </c:pt>
                <c:pt idx="19">
                  <c:v>0.366316620898604</c:v>
                </c:pt>
                <c:pt idx="20">
                  <c:v>0.40143820693117</c:v>
                </c:pt>
                <c:pt idx="21">
                  <c:v>0.435636676234222</c:v>
                </c:pt>
                <c:pt idx="22">
                  <c:v>0.467602972053799</c:v>
                </c:pt>
                <c:pt idx="23">
                  <c:v>0.499333298715458</c:v>
                </c:pt>
                <c:pt idx="24">
                  <c:v>0.530490695416258</c:v>
                </c:pt>
                <c:pt idx="25">
                  <c:v>0.564612079362407</c:v>
                </c:pt>
                <c:pt idx="26">
                  <c:v>0.60599102959655</c:v>
                </c:pt>
                <c:pt idx="27">
                  <c:v>0.644014577154612</c:v>
                </c:pt>
                <c:pt idx="28">
                  <c:v>0.680034770213144</c:v>
                </c:pt>
                <c:pt idx="29">
                  <c:v>0.716158946986673</c:v>
                </c:pt>
                <c:pt idx="30">
                  <c:v>0.755826862048084</c:v>
                </c:pt>
                <c:pt idx="31">
                  <c:v>0.810207172920583</c:v>
                </c:pt>
                <c:pt idx="32">
                  <c:v>0.888474400362022</c:v>
                </c:pt>
                <c:pt idx="33">
                  <c:v>1</c:v>
                </c:pt>
                <c:pt idx="34">
                  <c:v>1.12769005184321</c:v>
                </c:pt>
                <c:pt idx="35">
                  <c:v>1.2536121362711</c:v>
                </c:pt>
                <c:pt idx="36">
                  <c:v>1.36763345668403</c:v>
                </c:pt>
                <c:pt idx="37">
                  <c:v>1.46290852663967</c:v>
                </c:pt>
                <c:pt idx="38">
                  <c:v>1.55209597292849</c:v>
                </c:pt>
                <c:pt idx="39">
                  <c:v>1.6516262474307</c:v>
                </c:pt>
                <c:pt idx="40">
                  <c:v>1.7638884168266</c:v>
                </c:pt>
                <c:pt idx="41">
                  <c:v>1.88830049190698</c:v>
                </c:pt>
                <c:pt idx="42">
                  <c:v>2.02611255856782</c:v>
                </c:pt>
                <c:pt idx="43">
                  <c:v>2.16813098104398</c:v>
                </c:pt>
                <c:pt idx="44">
                  <c:v>2.31342338649375</c:v>
                </c:pt>
                <c:pt idx="45">
                  <c:v>2.48247101670729</c:v>
                </c:pt>
                <c:pt idx="46">
                  <c:v>2.70429882753479</c:v>
                </c:pt>
                <c:pt idx="47">
                  <c:v>2.97082225166587</c:v>
                </c:pt>
                <c:pt idx="48">
                  <c:v>3.26200396162482</c:v>
                </c:pt>
                <c:pt idx="49">
                  <c:v>3.58520688401696</c:v>
                </c:pt>
                <c:pt idx="50">
                  <c:v>3.95946982450625</c:v>
                </c:pt>
                <c:pt idx="51">
                  <c:v>4.41868250728437</c:v>
                </c:pt>
                <c:pt idx="52">
                  <c:v>5.00861235310622</c:v>
                </c:pt>
                <c:pt idx="53">
                  <c:v>5.75357863012962</c:v>
                </c:pt>
                <c:pt idx="54">
                  <c:v>6.66667403597353</c:v>
                </c:pt>
                <c:pt idx="55">
                  <c:v>7.78221815208113</c:v>
                </c:pt>
                <c:pt idx="56">
                  <c:v>9.10234980975962</c:v>
                </c:pt>
                <c:pt idx="57">
                  <c:v>10.7316241003268</c:v>
                </c:pt>
                <c:pt idx="58">
                  <c:v>12.7233934102757</c:v>
                </c:pt>
                <c:pt idx="59">
                  <c:v>15.0799778937979</c:v>
                </c:pt>
                <c:pt idx="60">
                  <c:v>17.6426786831831</c:v>
                </c:pt>
                <c:pt idx="61">
                  <c:v>20.3719802099773</c:v>
                </c:pt>
                <c:pt idx="62">
                  <c:v>23.2625243376053</c:v>
                </c:pt>
                <c:pt idx="63">
                  <c:v>26.1455995196523</c:v>
                </c:pt>
                <c:pt idx="64">
                  <c:v>28.8431446813844</c:v>
                </c:pt>
                <c:pt idx="65">
                  <c:v>30.9423665819852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Shanxi!$AZ$15:$AZ$93</c:f>
              <c:numCache>
                <c:formatCode>0.000</c:formatCode>
                <c:ptCount val="79"/>
                <c:pt idx="0">
                  <c:v>0.0109866672935421</c:v>
                </c:pt>
                <c:pt idx="1">
                  <c:v>0.0152774236582138</c:v>
                </c:pt>
                <c:pt idx="2">
                  <c:v>0.026147117640689</c:v>
                </c:pt>
                <c:pt idx="3">
                  <c:v>0.0385463858567496</c:v>
                </c:pt>
                <c:pt idx="4">
                  <c:v>0.0601905573657395</c:v>
                </c:pt>
                <c:pt idx="5">
                  <c:v>0.0893278434330019</c:v>
                </c:pt>
                <c:pt idx="6">
                  <c:v>0.133759962707279</c:v>
                </c:pt>
                <c:pt idx="7">
                  <c:v>0.191150211981445</c:v>
                </c:pt>
                <c:pt idx="8">
                  <c:v>0.249201561160514</c:v>
                </c:pt>
                <c:pt idx="9">
                  <c:v>0.280868449456652</c:v>
                </c:pt>
                <c:pt idx="10">
                  <c:v>0.280070683357083</c:v>
                </c:pt>
                <c:pt idx="11">
                  <c:v>0.275408412385246</c:v>
                </c:pt>
                <c:pt idx="12">
                  <c:v>0.276276569518637</c:v>
                </c:pt>
                <c:pt idx="13">
                  <c:v>0.284029483402124</c:v>
                </c:pt>
                <c:pt idx="14">
                  <c:v>0.297290315237011</c:v>
                </c:pt>
                <c:pt idx="15">
                  <c:v>0.305818091421705</c:v>
                </c:pt>
                <c:pt idx="16">
                  <c:v>0.305283821709405</c:v>
                </c:pt>
                <c:pt idx="17">
                  <c:v>0.30750557878114</c:v>
                </c:pt>
                <c:pt idx="18">
                  <c:v>0.326148578629411</c:v>
                </c:pt>
                <c:pt idx="19">
                  <c:v>0.361633550719773</c:v>
                </c:pt>
                <c:pt idx="20">
                  <c:v>0.40148684995755</c:v>
                </c:pt>
                <c:pt idx="21">
                  <c:v>0.438440987239882</c:v>
                </c:pt>
                <c:pt idx="22">
                  <c:v>0.47057698032204</c:v>
                </c:pt>
                <c:pt idx="23">
                  <c:v>0.501171639254587</c:v>
                </c:pt>
                <c:pt idx="24">
                  <c:v>0.529358110080637</c:v>
                </c:pt>
                <c:pt idx="25">
                  <c:v>0.560894347007669</c:v>
                </c:pt>
                <c:pt idx="26">
                  <c:v>0.601339368340002</c:v>
                </c:pt>
                <c:pt idx="27">
                  <c:v>0.634233161041175</c:v>
                </c:pt>
                <c:pt idx="28">
                  <c:v>0.663234132855573</c:v>
                </c:pt>
                <c:pt idx="29">
                  <c:v>0.691069349009909</c:v>
                </c:pt>
                <c:pt idx="30">
                  <c:v>0.724110990240558</c:v>
                </c:pt>
                <c:pt idx="31">
                  <c:v>0.77824378115042</c:v>
                </c:pt>
                <c:pt idx="32">
                  <c:v>0.866327036988859</c:v>
                </c:pt>
                <c:pt idx="33">
                  <c:v>1</c:v>
                </c:pt>
                <c:pt idx="34">
                  <c:v>1.15016069522076</c:v>
                </c:pt>
                <c:pt idx="35">
                  <c:v>1.29012734267323</c:v>
                </c:pt>
                <c:pt idx="36">
                  <c:v>1.40497034790927</c:v>
                </c:pt>
                <c:pt idx="37">
                  <c:v>1.48710631733112</c:v>
                </c:pt>
                <c:pt idx="38">
                  <c:v>1.55808587845222</c:v>
                </c:pt>
                <c:pt idx="39">
                  <c:v>1.6421521717275</c:v>
                </c:pt>
                <c:pt idx="40">
                  <c:v>1.74078816150047</c:v>
                </c:pt>
                <c:pt idx="41">
                  <c:v>1.8529147603712</c:v>
                </c:pt>
                <c:pt idx="42">
                  <c:v>1.98128978408516</c:v>
                </c:pt>
                <c:pt idx="43">
                  <c:v>2.11250079649262</c:v>
                </c:pt>
                <c:pt idx="44">
                  <c:v>2.24457143713353</c:v>
                </c:pt>
                <c:pt idx="45">
                  <c:v>2.40831032378553</c:v>
                </c:pt>
                <c:pt idx="46">
                  <c:v>2.64497673951778</c:v>
                </c:pt>
                <c:pt idx="47">
                  <c:v>2.93510818653658</c:v>
                </c:pt>
                <c:pt idx="48">
                  <c:v>3.24356564469015</c:v>
                </c:pt>
                <c:pt idx="49">
                  <c:v>3.58139236723171</c:v>
                </c:pt>
                <c:pt idx="50">
                  <c:v>3.97838335139315</c:v>
                </c:pt>
                <c:pt idx="51">
                  <c:v>4.48063453510519</c:v>
                </c:pt>
                <c:pt idx="52">
                  <c:v>5.14634821107698</c:v>
                </c:pt>
                <c:pt idx="53">
                  <c:v>6.00720847990803</c:v>
                </c:pt>
                <c:pt idx="54">
                  <c:v>7.07107117225616</c:v>
                </c:pt>
                <c:pt idx="55">
                  <c:v>8.36195821440431</c:v>
                </c:pt>
                <c:pt idx="56">
                  <c:v>9.83842527809721</c:v>
                </c:pt>
                <c:pt idx="57">
                  <c:v>11.6965131392019</c:v>
                </c:pt>
                <c:pt idx="58">
                  <c:v>14.0039381629898</c:v>
                </c:pt>
                <c:pt idx="59">
                  <c:v>16.6980474114074</c:v>
                </c:pt>
                <c:pt idx="60">
                  <c:v>19.5436752499063</c:v>
                </c:pt>
                <c:pt idx="61">
                  <c:v>22.5050376472612</c:v>
                </c:pt>
                <c:pt idx="62">
                  <c:v>25.5516407472849</c:v>
                </c:pt>
                <c:pt idx="63">
                  <c:v>28.446730691482</c:v>
                </c:pt>
                <c:pt idx="64">
                  <c:v>30.9703306021888</c:v>
                </c:pt>
                <c:pt idx="65">
                  <c:v>32.5606420584058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4553168"/>
        <c:axId val="-2114549840"/>
      </c:scatterChart>
      <c:valAx>
        <c:axId val="-211455316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4549840"/>
        <c:crosses val="autoZero"/>
        <c:crossBetween val="midCat"/>
      </c:valAx>
      <c:valAx>
        <c:axId val="-211454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4553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Shanxi!$G$53:$G$76</c:f>
              <c:numCache>
                <c:formatCode>0.000</c:formatCode>
                <c:ptCount val="24"/>
                <c:pt idx="0">
                  <c:v>1.56288532077403</c:v>
                </c:pt>
                <c:pt idx="1">
                  <c:v>1.64695649275465</c:v>
                </c:pt>
                <c:pt idx="2">
                  <c:v>1.74638660844912</c:v>
                </c:pt>
                <c:pt idx="3">
                  <c:v>1.86024759790935</c:v>
                </c:pt>
                <c:pt idx="4">
                  <c:v>1.98976482823401</c:v>
                </c:pt>
                <c:pt idx="5">
                  <c:v>2.12149757369292</c:v>
                </c:pt>
                <c:pt idx="6">
                  <c:v>2.2545486339969</c:v>
                </c:pt>
                <c:pt idx="7">
                  <c:v>2.41856923584444</c:v>
                </c:pt>
                <c:pt idx="8">
                  <c:v>2.65547302400695</c:v>
                </c:pt>
                <c:pt idx="9">
                  <c:v>2.9478269295102</c:v>
                </c:pt>
                <c:pt idx="10">
                  <c:v>3.25855467336067</c:v>
                </c:pt>
                <c:pt idx="11">
                  <c:v>3.59851956705024</c:v>
                </c:pt>
                <c:pt idx="12">
                  <c:v>3.99761416848816</c:v>
                </c:pt>
                <c:pt idx="13">
                  <c:v>4.50249588457176</c:v>
                </c:pt>
                <c:pt idx="14">
                  <c:v>5.17226567118092</c:v>
                </c:pt>
                <c:pt idx="15">
                  <c:v>6.04053904332795</c:v>
                </c:pt>
                <c:pt idx="16">
                  <c:v>7.11450434131447</c:v>
                </c:pt>
                <c:pt idx="17">
                  <c:v>8.41572962111958</c:v>
                </c:pt>
                <c:pt idx="18">
                  <c:v>9.91551381036523</c:v>
                </c:pt>
                <c:pt idx="19">
                  <c:v>11.7959631176913</c:v>
                </c:pt>
                <c:pt idx="20">
                  <c:v>14.1319729948761</c:v>
                </c:pt>
                <c:pt idx="21">
                  <c:v>16.8534397158195</c:v>
                </c:pt>
                <c:pt idx="22">
                  <c:v>19.7385162904798</c:v>
                </c:pt>
                <c:pt idx="23">
                  <c:v>22.7298665374374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Shanxi!$AE$53:$AE$76</c:f>
              <c:numCache>
                <c:formatCode>0.000</c:formatCode>
                <c:ptCount val="24"/>
                <c:pt idx="0">
                  <c:v>1.55209597292849</c:v>
                </c:pt>
                <c:pt idx="1">
                  <c:v>1.6516262474307</c:v>
                </c:pt>
                <c:pt idx="2">
                  <c:v>1.7638884168266</c:v>
                </c:pt>
                <c:pt idx="3">
                  <c:v>1.88830049190698</c:v>
                </c:pt>
                <c:pt idx="4">
                  <c:v>2.02611255856782</c:v>
                </c:pt>
                <c:pt idx="5">
                  <c:v>2.16813098104398</c:v>
                </c:pt>
                <c:pt idx="6">
                  <c:v>2.31342338649375</c:v>
                </c:pt>
                <c:pt idx="7">
                  <c:v>2.48247101670729</c:v>
                </c:pt>
                <c:pt idx="8">
                  <c:v>2.70429882753479</c:v>
                </c:pt>
                <c:pt idx="9">
                  <c:v>2.97082225166587</c:v>
                </c:pt>
                <c:pt idx="10">
                  <c:v>3.26200396162482</c:v>
                </c:pt>
                <c:pt idx="11">
                  <c:v>3.58520688401696</c:v>
                </c:pt>
                <c:pt idx="12">
                  <c:v>3.95946982450625</c:v>
                </c:pt>
                <c:pt idx="13">
                  <c:v>4.41868250728437</c:v>
                </c:pt>
                <c:pt idx="14">
                  <c:v>5.00861235310622</c:v>
                </c:pt>
                <c:pt idx="15">
                  <c:v>5.75357863012962</c:v>
                </c:pt>
                <c:pt idx="16">
                  <c:v>6.66667403597353</c:v>
                </c:pt>
                <c:pt idx="17">
                  <c:v>7.78221815208113</c:v>
                </c:pt>
                <c:pt idx="18">
                  <c:v>9.10234980975962</c:v>
                </c:pt>
                <c:pt idx="19">
                  <c:v>10.7316241003268</c:v>
                </c:pt>
                <c:pt idx="20">
                  <c:v>12.7233934102757</c:v>
                </c:pt>
                <c:pt idx="21">
                  <c:v>15.0799778937979</c:v>
                </c:pt>
                <c:pt idx="22">
                  <c:v>17.6426786831831</c:v>
                </c:pt>
                <c:pt idx="23">
                  <c:v>20.3719802099773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Shanxi!$AZ$53:$AZ$76</c:f>
              <c:numCache>
                <c:formatCode>0.000</c:formatCode>
                <c:ptCount val="24"/>
                <c:pt idx="0">
                  <c:v>1.55808587845222</c:v>
                </c:pt>
                <c:pt idx="1">
                  <c:v>1.6421521717275</c:v>
                </c:pt>
                <c:pt idx="2">
                  <c:v>1.74078816150047</c:v>
                </c:pt>
                <c:pt idx="3">
                  <c:v>1.8529147603712</c:v>
                </c:pt>
                <c:pt idx="4">
                  <c:v>1.98128978408516</c:v>
                </c:pt>
                <c:pt idx="5">
                  <c:v>2.11250079649262</c:v>
                </c:pt>
                <c:pt idx="6">
                  <c:v>2.24457143713353</c:v>
                </c:pt>
                <c:pt idx="7">
                  <c:v>2.40831032378553</c:v>
                </c:pt>
                <c:pt idx="8">
                  <c:v>2.64497673951778</c:v>
                </c:pt>
                <c:pt idx="9">
                  <c:v>2.93510818653658</c:v>
                </c:pt>
                <c:pt idx="10">
                  <c:v>3.24356564469015</c:v>
                </c:pt>
                <c:pt idx="11">
                  <c:v>3.58139236723171</c:v>
                </c:pt>
                <c:pt idx="12">
                  <c:v>3.97838335139315</c:v>
                </c:pt>
                <c:pt idx="13">
                  <c:v>4.48063453510519</c:v>
                </c:pt>
                <c:pt idx="14">
                  <c:v>5.14634821107698</c:v>
                </c:pt>
                <c:pt idx="15">
                  <c:v>6.00720847990803</c:v>
                </c:pt>
                <c:pt idx="16">
                  <c:v>7.07107117225616</c:v>
                </c:pt>
                <c:pt idx="17">
                  <c:v>8.36195821440431</c:v>
                </c:pt>
                <c:pt idx="18">
                  <c:v>9.83842527809721</c:v>
                </c:pt>
                <c:pt idx="19">
                  <c:v>11.6965131392019</c:v>
                </c:pt>
                <c:pt idx="20">
                  <c:v>14.0039381629898</c:v>
                </c:pt>
                <c:pt idx="21">
                  <c:v>16.6980474114074</c:v>
                </c:pt>
                <c:pt idx="22">
                  <c:v>19.5436752499063</c:v>
                </c:pt>
                <c:pt idx="23">
                  <c:v>22.5050376472612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4492160"/>
        <c:axId val="-2114488832"/>
      </c:scatterChart>
      <c:valAx>
        <c:axId val="-211449216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4488832"/>
        <c:crosses val="autoZero"/>
        <c:crossBetween val="midCat"/>
      </c:valAx>
      <c:valAx>
        <c:axId val="-211448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4492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Shanxi!$E$15:$E$93</c:f>
              <c:numCache>
                <c:formatCode>0.000</c:formatCode>
                <c:ptCount val="79"/>
                <c:pt idx="0">
                  <c:v>0.01018571159139</c:v>
                </c:pt>
                <c:pt idx="1">
                  <c:v>0.0178413378228565</c:v>
                </c:pt>
                <c:pt idx="2">
                  <c:v>0.0295768894186259</c:v>
                </c:pt>
                <c:pt idx="3">
                  <c:v>0.0418984636149847</c:v>
                </c:pt>
                <c:pt idx="4">
                  <c:v>0.0690431566299475</c:v>
                </c:pt>
                <c:pt idx="5">
                  <c:v>0.0957718914843682</c:v>
                </c:pt>
                <c:pt idx="6">
                  <c:v>0.150143712178764</c:v>
                </c:pt>
                <c:pt idx="7">
                  <c:v>0.201954433497047</c:v>
                </c:pt>
                <c:pt idx="8">
                  <c:v>0.25749853224996</c:v>
                </c:pt>
                <c:pt idx="9">
                  <c:v>0.2634999596111</c:v>
                </c:pt>
                <c:pt idx="10">
                  <c:v>0.258961358042316</c:v>
                </c:pt>
                <c:pt idx="11">
                  <c:v>0.25716680741925</c:v>
                </c:pt>
                <c:pt idx="12">
                  <c:v>0.262009192120403</c:v>
                </c:pt>
                <c:pt idx="13">
                  <c:v>0.272402138558322</c:v>
                </c:pt>
                <c:pt idx="14">
                  <c:v>0.287184690472177</c:v>
                </c:pt>
                <c:pt idx="15">
                  <c:v>0.289585205281737</c:v>
                </c:pt>
                <c:pt idx="16">
                  <c:v>0.287649136350021</c:v>
                </c:pt>
                <c:pt idx="17">
                  <c:v>0.294312736326972</c:v>
                </c:pt>
                <c:pt idx="18">
                  <c:v>0.321662013309494</c:v>
                </c:pt>
                <c:pt idx="19">
                  <c:v>0.35962731527995</c:v>
                </c:pt>
                <c:pt idx="20">
                  <c:v>0.395455992230829</c:v>
                </c:pt>
                <c:pt idx="21">
                  <c:v>0.428274857121581</c:v>
                </c:pt>
                <c:pt idx="22">
                  <c:v>0.45555001389918</c:v>
                </c:pt>
                <c:pt idx="23">
                  <c:v>0.48531372613001</c:v>
                </c:pt>
                <c:pt idx="24">
                  <c:v>0.508636259819688</c:v>
                </c:pt>
                <c:pt idx="25">
                  <c:v>0.54369259578225</c:v>
                </c:pt>
                <c:pt idx="26">
                  <c:v>0.583456101246929</c:v>
                </c:pt>
                <c:pt idx="27">
                  <c:v>0.605903392093949</c:v>
                </c:pt>
                <c:pt idx="28">
                  <c:v>0.637569235237719</c:v>
                </c:pt>
                <c:pt idx="29">
                  <c:v>0.658687885675194</c:v>
                </c:pt>
                <c:pt idx="30">
                  <c:v>0.69850688076666</c:v>
                </c:pt>
                <c:pt idx="31">
                  <c:v>0.757646679028104</c:v>
                </c:pt>
                <c:pt idx="32">
                  <c:v>0.858128564332404</c:v>
                </c:pt>
                <c:pt idx="33">
                  <c:v>1</c:v>
                </c:pt>
                <c:pt idx="34">
                  <c:v>1.13294046627128</c:v>
                </c:pt>
                <c:pt idx="35">
                  <c:v>1.25715664244165</c:v>
                </c:pt>
                <c:pt idx="36">
                  <c:v>1.34660931033397</c:v>
                </c:pt>
                <c:pt idx="37">
                  <c:v>1.41196592891231</c:v>
                </c:pt>
                <c:pt idx="38">
                  <c:v>1.48052902576711</c:v>
                </c:pt>
                <c:pt idx="39">
                  <c:v>1.56742051713847</c:v>
                </c:pt>
                <c:pt idx="40">
                  <c:v>1.65848902630673</c:v>
                </c:pt>
                <c:pt idx="41">
                  <c:v>1.76372783116024</c:v>
                </c:pt>
                <c:pt idx="42">
                  <c:v>1.88351128008322</c:v>
                </c:pt>
                <c:pt idx="43">
                  <c:v>1.9972866867044</c:v>
                </c:pt>
                <c:pt idx="44">
                  <c:v>2.11871791386115</c:v>
                </c:pt>
                <c:pt idx="45">
                  <c:v>2.28677476355708</c:v>
                </c:pt>
                <c:pt idx="46">
                  <c:v>2.53701214733121</c:v>
                </c:pt>
                <c:pt idx="47">
                  <c:v>2.80156795678602</c:v>
                </c:pt>
                <c:pt idx="48">
                  <c:v>3.07767368743106</c:v>
                </c:pt>
                <c:pt idx="49">
                  <c:v>3.38702178369124</c:v>
                </c:pt>
                <c:pt idx="50">
                  <c:v>3.76357752091907</c:v>
                </c:pt>
                <c:pt idx="51">
                  <c:v>4.25486774526307</c:v>
                </c:pt>
                <c:pt idx="52">
                  <c:v>4.90694396244441</c:v>
                </c:pt>
                <c:pt idx="53">
                  <c:v>5.73555711472724</c:v>
                </c:pt>
                <c:pt idx="54">
                  <c:v>6.7572159285196</c:v>
                </c:pt>
                <c:pt idx="55">
                  <c:v>7.97757044975481</c:v>
                </c:pt>
                <c:pt idx="56">
                  <c:v>9.26745758449088</c:v>
                </c:pt>
                <c:pt idx="57">
                  <c:v>11.1444034863125</c:v>
                </c:pt>
                <c:pt idx="58">
                  <c:v>13.2897247747566</c:v>
                </c:pt>
                <c:pt idx="59">
                  <c:v>15.800628735421</c:v>
                </c:pt>
                <c:pt idx="60">
                  <c:v>18.2902748390743</c:v>
                </c:pt>
                <c:pt idx="61">
                  <c:v>21.0790843462767</c:v>
                </c:pt>
                <c:pt idx="62">
                  <c:v>23.7679756220537</c:v>
                </c:pt>
                <c:pt idx="63">
                  <c:v>26.3720371820683</c:v>
                </c:pt>
                <c:pt idx="64">
                  <c:v>28.6000171372544</c:v>
                </c:pt>
                <c:pt idx="65">
                  <c:v>29.7217373464251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Shanxi!$G$15:$G$93</c:f>
              <c:numCache>
                <c:formatCode>0.000</c:formatCode>
                <c:ptCount val="79"/>
                <c:pt idx="1">
                  <c:v>0.0151017766052221</c:v>
                </c:pt>
                <c:pt idx="2">
                  <c:v>0.0255847624795888</c:v>
                </c:pt>
                <c:pt idx="3">
                  <c:v>0.0385899887437179</c:v>
                </c:pt>
                <c:pt idx="4">
                  <c:v>0.059935142866191</c:v>
                </c:pt>
                <c:pt idx="5">
                  <c:v>0.0890740747559481</c:v>
                </c:pt>
                <c:pt idx="6">
                  <c:v>0.132970843649503</c:v>
                </c:pt>
                <c:pt idx="7">
                  <c:v>0.190432460066508</c:v>
                </c:pt>
                <c:pt idx="8">
                  <c:v>0.248406030322457</c:v>
                </c:pt>
                <c:pt idx="9">
                  <c:v>0.281156200178497</c:v>
                </c:pt>
                <c:pt idx="10">
                  <c:v>0.280712719498233</c:v>
                </c:pt>
                <c:pt idx="11">
                  <c:v>0.275955741590766</c:v>
                </c:pt>
                <c:pt idx="12">
                  <c:v>0.276656757985456</c:v>
                </c:pt>
                <c:pt idx="13">
                  <c:v>0.284285700002347</c:v>
                </c:pt>
                <c:pt idx="14">
                  <c:v>0.297449794510945</c:v>
                </c:pt>
                <c:pt idx="15">
                  <c:v>0.306230816969449</c:v>
                </c:pt>
                <c:pt idx="16">
                  <c:v>0.305791632595211</c:v>
                </c:pt>
                <c:pt idx="17">
                  <c:v>0.307827095704417</c:v>
                </c:pt>
                <c:pt idx="18">
                  <c:v>0.326055745526446</c:v>
                </c:pt>
                <c:pt idx="19">
                  <c:v>0.361458143582445</c:v>
                </c:pt>
                <c:pt idx="20">
                  <c:v>0.401511709323585</c:v>
                </c:pt>
                <c:pt idx="21">
                  <c:v>0.438639750287003</c:v>
                </c:pt>
                <c:pt idx="22">
                  <c:v>0.470974600517596</c:v>
                </c:pt>
                <c:pt idx="23">
                  <c:v>0.501580131762248</c:v>
                </c:pt>
                <c:pt idx="24">
                  <c:v>0.529965338917897</c:v>
                </c:pt>
                <c:pt idx="25">
                  <c:v>0.561304197508217</c:v>
                </c:pt>
                <c:pt idx="26">
                  <c:v>0.60175756943837</c:v>
                </c:pt>
                <c:pt idx="27">
                  <c:v>0.635106155487083</c:v>
                </c:pt>
                <c:pt idx="28">
                  <c:v>0.663952620348556</c:v>
                </c:pt>
                <c:pt idx="29">
                  <c:v>0.692070544289438</c:v>
                </c:pt>
                <c:pt idx="30">
                  <c:v>0.724763394774905</c:v>
                </c:pt>
                <c:pt idx="31">
                  <c:v>0.778661975186918</c:v>
                </c:pt>
                <c:pt idx="32">
                  <c:v>0.866345039801877</c:v>
                </c:pt>
                <c:pt idx="33">
                  <c:v>1</c:v>
                </c:pt>
                <c:pt idx="34">
                  <c:v>1.15133784802042</c:v>
                </c:pt>
                <c:pt idx="35">
                  <c:v>1.29236876347369</c:v>
                </c:pt>
                <c:pt idx="36">
                  <c:v>1.40866827152666</c:v>
                </c:pt>
                <c:pt idx="37">
                  <c:v>1.4916402819081</c:v>
                </c:pt>
                <c:pt idx="38">
                  <c:v>1.56288532077403</c:v>
                </c:pt>
                <c:pt idx="39">
                  <c:v>1.64695649275465</c:v>
                </c:pt>
                <c:pt idx="40">
                  <c:v>1.74638660844912</c:v>
                </c:pt>
                <c:pt idx="41">
                  <c:v>1.86024759790935</c:v>
                </c:pt>
                <c:pt idx="42">
                  <c:v>1.98976482823401</c:v>
                </c:pt>
                <c:pt idx="43">
                  <c:v>2.12149757369292</c:v>
                </c:pt>
                <c:pt idx="44">
                  <c:v>2.2545486339969</c:v>
                </c:pt>
                <c:pt idx="45">
                  <c:v>2.41856923584444</c:v>
                </c:pt>
                <c:pt idx="46">
                  <c:v>2.65547302400695</c:v>
                </c:pt>
                <c:pt idx="47">
                  <c:v>2.9478269295102</c:v>
                </c:pt>
                <c:pt idx="48">
                  <c:v>3.25855467336067</c:v>
                </c:pt>
                <c:pt idx="49">
                  <c:v>3.59851956705024</c:v>
                </c:pt>
                <c:pt idx="50">
                  <c:v>3.99761416848816</c:v>
                </c:pt>
                <c:pt idx="51">
                  <c:v>4.50249588457176</c:v>
                </c:pt>
                <c:pt idx="52">
                  <c:v>5.17226567118092</c:v>
                </c:pt>
                <c:pt idx="53">
                  <c:v>6.04053904332795</c:v>
                </c:pt>
                <c:pt idx="54">
                  <c:v>7.11450434131447</c:v>
                </c:pt>
                <c:pt idx="55">
                  <c:v>8.41572962111958</c:v>
                </c:pt>
                <c:pt idx="56">
                  <c:v>9.91551381036523</c:v>
                </c:pt>
                <c:pt idx="57">
                  <c:v>11.7959631176913</c:v>
                </c:pt>
                <c:pt idx="58">
                  <c:v>14.1319729948761</c:v>
                </c:pt>
                <c:pt idx="59">
                  <c:v>16.8534397158195</c:v>
                </c:pt>
                <c:pt idx="60">
                  <c:v>19.7385162904798</c:v>
                </c:pt>
                <c:pt idx="61">
                  <c:v>22.7298665374374</c:v>
                </c:pt>
                <c:pt idx="62">
                  <c:v>25.8139693902623</c:v>
                </c:pt>
                <c:pt idx="63">
                  <c:v>28.7491179137008</c:v>
                </c:pt>
                <c:pt idx="64">
                  <c:v>31.3164146820951</c:v>
                </c:pt>
                <c:pt idx="65">
                  <c:v>32.9438719602807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1754464"/>
        <c:axId val="-2121751200"/>
      </c:scatterChart>
      <c:valAx>
        <c:axId val="-212175446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21751200"/>
        <c:crosses val="autoZero"/>
        <c:crossBetween val="midCat"/>
      </c:valAx>
      <c:valAx>
        <c:axId val="-212175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21754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Shanxi!$AC$15:$AC$93</c:f>
              <c:numCache>
                <c:formatCode>0.000</c:formatCode>
                <c:ptCount val="79"/>
                <c:pt idx="1">
                  <c:v>0.0147330583398335</c:v>
                </c:pt>
                <c:pt idx="2">
                  <c:v>0.0249602596231201</c:v>
                </c:pt>
                <c:pt idx="3">
                  <c:v>0.0360168233223627</c:v>
                </c:pt>
                <c:pt idx="4">
                  <c:v>0.0596072930027753</c:v>
                </c:pt>
                <c:pt idx="5">
                  <c:v>0.0836642974749731</c:v>
                </c:pt>
                <c:pt idx="6">
                  <c:v>0.131186865279506</c:v>
                </c:pt>
                <c:pt idx="7">
                  <c:v>0.178195536917712</c:v>
                </c:pt>
                <c:pt idx="8">
                  <c:v>0.229649876565687</c:v>
                </c:pt>
                <c:pt idx="9">
                  <c:v>0.241731847378018</c:v>
                </c:pt>
                <c:pt idx="10">
                  <c:v>0.244761436707724</c:v>
                </c:pt>
                <c:pt idx="11">
                  <c:v>0.249268957598769</c:v>
                </c:pt>
                <c:pt idx="12">
                  <c:v>0.258567820746105</c:v>
                </c:pt>
                <c:pt idx="13">
                  <c:v>0.272025433597856</c:v>
                </c:pt>
                <c:pt idx="14">
                  <c:v>0.288901034072468</c:v>
                </c:pt>
                <c:pt idx="15">
                  <c:v>0.295553455176265</c:v>
                </c:pt>
                <c:pt idx="16">
                  <c:v>0.298202550851828</c:v>
                </c:pt>
                <c:pt idx="17">
                  <c:v>0.307370765219268</c:v>
                </c:pt>
                <c:pt idx="18">
                  <c:v>0.333360365457291</c:v>
                </c:pt>
                <c:pt idx="19">
                  <c:v>0.368678214453641</c:v>
                </c:pt>
                <c:pt idx="20">
                  <c:v>0.403118959580194</c:v>
                </c:pt>
                <c:pt idx="21">
                  <c:v>0.435817710160248</c:v>
                </c:pt>
                <c:pt idx="22">
                  <c:v>0.464527632945392</c:v>
                </c:pt>
                <c:pt idx="23">
                  <c:v>0.495620994466424</c:v>
                </c:pt>
                <c:pt idx="24">
                  <c:v>0.521770199276799</c:v>
                </c:pt>
                <c:pt idx="25">
                  <c:v>0.557659019011006</c:v>
                </c:pt>
                <c:pt idx="26">
                  <c:v>0.597855752729697</c:v>
                </c:pt>
                <c:pt idx="27">
                  <c:v>0.624273328793114</c:v>
                </c:pt>
                <c:pt idx="28">
                  <c:v>0.65809429896606</c:v>
                </c:pt>
                <c:pt idx="29">
                  <c:v>0.683315033269901</c:v>
                </c:pt>
                <c:pt idx="30">
                  <c:v>0.723620437536174</c:v>
                </c:pt>
                <c:pt idx="31">
                  <c:v>0.780189951865089</c:v>
                </c:pt>
                <c:pt idx="32">
                  <c:v>0.871835673975216</c:v>
                </c:pt>
                <c:pt idx="33">
                  <c:v>1</c:v>
                </c:pt>
                <c:pt idx="34">
                  <c:v>1.1243178934827</c:v>
                </c:pt>
                <c:pt idx="35">
                  <c:v>1.2442758042568</c:v>
                </c:pt>
                <c:pt idx="36">
                  <c:v>1.33783494626734</c:v>
                </c:pt>
                <c:pt idx="37">
                  <c:v>1.41236409498429</c:v>
                </c:pt>
                <c:pt idx="38">
                  <c:v>1.48939591803302</c:v>
                </c:pt>
                <c:pt idx="39">
                  <c:v>1.58145583122154</c:v>
                </c:pt>
                <c:pt idx="40">
                  <c:v>1.67742623228908</c:v>
                </c:pt>
                <c:pt idx="41">
                  <c:v>1.78567707587562</c:v>
                </c:pt>
                <c:pt idx="42">
                  <c:v>1.90700973771994</c:v>
                </c:pt>
                <c:pt idx="43">
                  <c:v>2.02502202424821</c:v>
                </c:pt>
                <c:pt idx="44">
                  <c:v>2.1503231565032</c:v>
                </c:pt>
                <c:pt idx="45">
                  <c:v>2.31520643681669</c:v>
                </c:pt>
                <c:pt idx="46">
                  <c:v>2.55046202951122</c:v>
                </c:pt>
                <c:pt idx="47">
                  <c:v>2.80305116056993</c:v>
                </c:pt>
                <c:pt idx="48">
                  <c:v>3.07023467597746</c:v>
                </c:pt>
                <c:pt idx="49">
                  <c:v>3.36944605180741</c:v>
                </c:pt>
                <c:pt idx="50">
                  <c:v>3.72969022785005</c:v>
                </c:pt>
                <c:pt idx="51">
                  <c:v>4.19211037068424</c:v>
                </c:pt>
                <c:pt idx="52">
                  <c:v>4.79708600040258</c:v>
                </c:pt>
                <c:pt idx="53">
                  <c:v>5.56284178006738</c:v>
                </c:pt>
                <c:pt idx="54">
                  <c:v>6.50787639786683</c:v>
                </c:pt>
                <c:pt idx="55">
                  <c:v>7.64066995035659</c:v>
                </c:pt>
                <c:pt idx="56">
                  <c:v>8.85798478025432</c:v>
                </c:pt>
                <c:pt idx="57">
                  <c:v>10.5786072463724</c:v>
                </c:pt>
                <c:pt idx="58">
                  <c:v>12.5736480754045</c:v>
                </c:pt>
                <c:pt idx="59">
                  <c:v>14.91244402603</c:v>
                </c:pt>
                <c:pt idx="60">
                  <c:v>17.2895228804638</c:v>
                </c:pt>
                <c:pt idx="61">
                  <c:v>19.9619098733864</c:v>
                </c:pt>
                <c:pt idx="62">
                  <c:v>22.6068758314644</c:v>
                </c:pt>
                <c:pt idx="63">
                  <c:v>25.2276718398531</c:v>
                </c:pt>
                <c:pt idx="64">
                  <c:v>27.577249521282</c:v>
                </c:pt>
                <c:pt idx="65">
                  <c:v>29.0421323143569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Shanxi!$AE$15:$AE$93</c:f>
              <c:numCache>
                <c:formatCode>0.000</c:formatCode>
                <c:ptCount val="79"/>
                <c:pt idx="0">
                  <c:v>0.00714486535494853</c:v>
                </c:pt>
                <c:pt idx="1">
                  <c:v>0.0101392473199503</c:v>
                </c:pt>
                <c:pt idx="2">
                  <c:v>0.0177813905651512</c:v>
                </c:pt>
                <c:pt idx="3">
                  <c:v>0.0274705205027058</c:v>
                </c:pt>
                <c:pt idx="4">
                  <c:v>0.0433139268502108</c:v>
                </c:pt>
                <c:pt idx="5">
                  <c:v>0.0652101588852749</c:v>
                </c:pt>
                <c:pt idx="6">
                  <c:v>0.0981686656160441</c:v>
                </c:pt>
                <c:pt idx="7">
                  <c:v>0.141921339994062</c:v>
                </c:pt>
                <c:pt idx="8">
                  <c:v>0.188334443305226</c:v>
                </c:pt>
                <c:pt idx="9">
                  <c:v>0.220167725040521</c:v>
                </c:pt>
                <c:pt idx="10">
                  <c:v>0.231144937194432</c:v>
                </c:pt>
                <c:pt idx="11">
                  <c:v>0.2389274865798</c:v>
                </c:pt>
                <c:pt idx="12">
                  <c:v>0.249597607178971</c:v>
                </c:pt>
                <c:pt idx="13">
                  <c:v>0.26436832861894</c:v>
                </c:pt>
                <c:pt idx="14">
                  <c:v>0.282626706171886</c:v>
                </c:pt>
                <c:pt idx="15">
                  <c:v>0.297818410965036</c:v>
                </c:pt>
                <c:pt idx="16">
                  <c:v>0.306281359382398</c:v>
                </c:pt>
                <c:pt idx="17">
                  <c:v>0.315480411638373</c:v>
                </c:pt>
                <c:pt idx="18">
                  <c:v>0.335068576540792</c:v>
                </c:pt>
                <c:pt idx="19">
                  <c:v>0.366316620898604</c:v>
                </c:pt>
                <c:pt idx="20">
                  <c:v>0.40143820693117</c:v>
                </c:pt>
                <c:pt idx="21">
                  <c:v>0.435636676234222</c:v>
                </c:pt>
                <c:pt idx="22">
                  <c:v>0.467602972053799</c:v>
                </c:pt>
                <c:pt idx="23">
                  <c:v>0.499333298715458</c:v>
                </c:pt>
                <c:pt idx="24">
                  <c:v>0.530490695416258</c:v>
                </c:pt>
                <c:pt idx="25">
                  <c:v>0.564612079362407</c:v>
                </c:pt>
                <c:pt idx="26">
                  <c:v>0.60599102959655</c:v>
                </c:pt>
                <c:pt idx="27">
                  <c:v>0.644014577154612</c:v>
                </c:pt>
                <c:pt idx="28">
                  <c:v>0.680034770213144</c:v>
                </c:pt>
                <c:pt idx="29">
                  <c:v>0.716158946986673</c:v>
                </c:pt>
                <c:pt idx="30">
                  <c:v>0.755826862048084</c:v>
                </c:pt>
                <c:pt idx="31">
                  <c:v>0.810207172920583</c:v>
                </c:pt>
                <c:pt idx="32">
                  <c:v>0.888474400362022</c:v>
                </c:pt>
                <c:pt idx="33">
                  <c:v>1</c:v>
                </c:pt>
                <c:pt idx="34">
                  <c:v>1.12769005184321</c:v>
                </c:pt>
                <c:pt idx="35">
                  <c:v>1.2536121362711</c:v>
                </c:pt>
                <c:pt idx="36">
                  <c:v>1.36763345668403</c:v>
                </c:pt>
                <c:pt idx="37">
                  <c:v>1.46290852663967</c:v>
                </c:pt>
                <c:pt idx="38">
                  <c:v>1.55209597292849</c:v>
                </c:pt>
                <c:pt idx="39">
                  <c:v>1.6516262474307</c:v>
                </c:pt>
                <c:pt idx="40">
                  <c:v>1.7638884168266</c:v>
                </c:pt>
                <c:pt idx="41">
                  <c:v>1.88830049190698</c:v>
                </c:pt>
                <c:pt idx="42">
                  <c:v>2.02611255856782</c:v>
                </c:pt>
                <c:pt idx="43">
                  <c:v>2.16813098104398</c:v>
                </c:pt>
                <c:pt idx="44">
                  <c:v>2.31342338649375</c:v>
                </c:pt>
                <c:pt idx="45">
                  <c:v>2.48247101670729</c:v>
                </c:pt>
                <c:pt idx="46">
                  <c:v>2.70429882753479</c:v>
                </c:pt>
                <c:pt idx="47">
                  <c:v>2.97082225166587</c:v>
                </c:pt>
                <c:pt idx="48">
                  <c:v>3.26200396162482</c:v>
                </c:pt>
                <c:pt idx="49">
                  <c:v>3.58520688401696</c:v>
                </c:pt>
                <c:pt idx="50">
                  <c:v>3.95946982450625</c:v>
                </c:pt>
                <c:pt idx="51">
                  <c:v>4.41868250728437</c:v>
                </c:pt>
                <c:pt idx="52">
                  <c:v>5.00861235310622</c:v>
                </c:pt>
                <c:pt idx="53">
                  <c:v>5.75357863012962</c:v>
                </c:pt>
                <c:pt idx="54">
                  <c:v>6.66667403597353</c:v>
                </c:pt>
                <c:pt idx="55">
                  <c:v>7.78221815208113</c:v>
                </c:pt>
                <c:pt idx="56">
                  <c:v>9.10234980975962</c:v>
                </c:pt>
                <c:pt idx="57">
                  <c:v>10.7316241003268</c:v>
                </c:pt>
                <c:pt idx="58">
                  <c:v>12.7233934102757</c:v>
                </c:pt>
                <c:pt idx="59">
                  <c:v>15.0799778937979</c:v>
                </c:pt>
                <c:pt idx="60">
                  <c:v>17.6426786831831</c:v>
                </c:pt>
                <c:pt idx="61">
                  <c:v>20.3719802099773</c:v>
                </c:pt>
                <c:pt idx="62">
                  <c:v>23.2625243376053</c:v>
                </c:pt>
                <c:pt idx="63">
                  <c:v>26.1455995196523</c:v>
                </c:pt>
                <c:pt idx="64">
                  <c:v>28.8431446813844</c:v>
                </c:pt>
                <c:pt idx="65">
                  <c:v>30.9423665819852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5205504"/>
        <c:axId val="-2115202240"/>
      </c:scatterChart>
      <c:valAx>
        <c:axId val="-211520550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5202240"/>
        <c:crosses val="autoZero"/>
        <c:crossBetween val="midCat"/>
      </c:valAx>
      <c:valAx>
        <c:axId val="-211520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520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Shanxi!$E$15:$E$93</c:f>
              <c:numCache>
                <c:formatCode>0.000</c:formatCode>
                <c:ptCount val="79"/>
                <c:pt idx="0">
                  <c:v>0.01018571159139</c:v>
                </c:pt>
                <c:pt idx="1">
                  <c:v>0.0178413378228565</c:v>
                </c:pt>
                <c:pt idx="2">
                  <c:v>0.0295768894186259</c:v>
                </c:pt>
                <c:pt idx="3">
                  <c:v>0.0418984636149847</c:v>
                </c:pt>
                <c:pt idx="4">
                  <c:v>0.0690431566299475</c:v>
                </c:pt>
                <c:pt idx="5">
                  <c:v>0.0957718914843682</c:v>
                </c:pt>
                <c:pt idx="6">
                  <c:v>0.150143712178764</c:v>
                </c:pt>
                <c:pt idx="7">
                  <c:v>0.201954433497047</c:v>
                </c:pt>
                <c:pt idx="8">
                  <c:v>0.25749853224996</c:v>
                </c:pt>
                <c:pt idx="9">
                  <c:v>0.2634999596111</c:v>
                </c:pt>
                <c:pt idx="10">
                  <c:v>0.258961358042316</c:v>
                </c:pt>
                <c:pt idx="11">
                  <c:v>0.25716680741925</c:v>
                </c:pt>
                <c:pt idx="12">
                  <c:v>0.262009192120403</c:v>
                </c:pt>
                <c:pt idx="13">
                  <c:v>0.272402138558322</c:v>
                </c:pt>
                <c:pt idx="14">
                  <c:v>0.287184690472177</c:v>
                </c:pt>
                <c:pt idx="15">
                  <c:v>0.289585205281737</c:v>
                </c:pt>
                <c:pt idx="16">
                  <c:v>0.287649136350021</c:v>
                </c:pt>
                <c:pt idx="17">
                  <c:v>0.294312736326972</c:v>
                </c:pt>
                <c:pt idx="18">
                  <c:v>0.321662013309494</c:v>
                </c:pt>
                <c:pt idx="19">
                  <c:v>0.35962731527995</c:v>
                </c:pt>
                <c:pt idx="20">
                  <c:v>0.395455992230829</c:v>
                </c:pt>
                <c:pt idx="21">
                  <c:v>0.428274857121581</c:v>
                </c:pt>
                <c:pt idx="22">
                  <c:v>0.45555001389918</c:v>
                </c:pt>
                <c:pt idx="23">
                  <c:v>0.48531372613001</c:v>
                </c:pt>
                <c:pt idx="24">
                  <c:v>0.508636259819688</c:v>
                </c:pt>
                <c:pt idx="25">
                  <c:v>0.54369259578225</c:v>
                </c:pt>
                <c:pt idx="26">
                  <c:v>0.583456101246929</c:v>
                </c:pt>
                <c:pt idx="27">
                  <c:v>0.605903392093949</c:v>
                </c:pt>
                <c:pt idx="28">
                  <c:v>0.637569235237719</c:v>
                </c:pt>
                <c:pt idx="29">
                  <c:v>0.658687885675194</c:v>
                </c:pt>
                <c:pt idx="30">
                  <c:v>0.69850688076666</c:v>
                </c:pt>
                <c:pt idx="31">
                  <c:v>0.757646679028104</c:v>
                </c:pt>
                <c:pt idx="32">
                  <c:v>0.858128564332404</c:v>
                </c:pt>
                <c:pt idx="33">
                  <c:v>1</c:v>
                </c:pt>
                <c:pt idx="34">
                  <c:v>1.13294046627128</c:v>
                </c:pt>
                <c:pt idx="35">
                  <c:v>1.25715664244165</c:v>
                </c:pt>
                <c:pt idx="36">
                  <c:v>1.34660931033397</c:v>
                </c:pt>
                <c:pt idx="37">
                  <c:v>1.41196592891231</c:v>
                </c:pt>
                <c:pt idx="38">
                  <c:v>1.48052902576711</c:v>
                </c:pt>
                <c:pt idx="39">
                  <c:v>1.56742051713847</c:v>
                </c:pt>
                <c:pt idx="40">
                  <c:v>1.65848902630673</c:v>
                </c:pt>
                <c:pt idx="41">
                  <c:v>1.76372783116024</c:v>
                </c:pt>
                <c:pt idx="42">
                  <c:v>1.88351128008322</c:v>
                </c:pt>
                <c:pt idx="43">
                  <c:v>1.9972866867044</c:v>
                </c:pt>
                <c:pt idx="44">
                  <c:v>2.11871791386115</c:v>
                </c:pt>
                <c:pt idx="45">
                  <c:v>2.28677476355708</c:v>
                </c:pt>
                <c:pt idx="46">
                  <c:v>2.53701214733121</c:v>
                </c:pt>
                <c:pt idx="47">
                  <c:v>2.80156795678602</c:v>
                </c:pt>
                <c:pt idx="48">
                  <c:v>3.07767368743106</c:v>
                </c:pt>
                <c:pt idx="49">
                  <c:v>3.38702178369124</c:v>
                </c:pt>
                <c:pt idx="50">
                  <c:v>3.76357752091907</c:v>
                </c:pt>
                <c:pt idx="51">
                  <c:v>4.25486774526307</c:v>
                </c:pt>
                <c:pt idx="52">
                  <c:v>4.90694396244441</c:v>
                </c:pt>
                <c:pt idx="53">
                  <c:v>5.73555711472724</c:v>
                </c:pt>
                <c:pt idx="54">
                  <c:v>6.7572159285196</c:v>
                </c:pt>
                <c:pt idx="55">
                  <c:v>7.97757044975481</c:v>
                </c:pt>
                <c:pt idx="56">
                  <c:v>9.26745758449088</c:v>
                </c:pt>
                <c:pt idx="57">
                  <c:v>11.1444034863125</c:v>
                </c:pt>
                <c:pt idx="58">
                  <c:v>13.2897247747566</c:v>
                </c:pt>
                <c:pt idx="59">
                  <c:v>15.800628735421</c:v>
                </c:pt>
                <c:pt idx="60">
                  <c:v>18.2902748390743</c:v>
                </c:pt>
                <c:pt idx="61">
                  <c:v>21.0790843462767</c:v>
                </c:pt>
                <c:pt idx="62">
                  <c:v>23.7679756220537</c:v>
                </c:pt>
                <c:pt idx="63">
                  <c:v>26.3720371820683</c:v>
                </c:pt>
                <c:pt idx="64">
                  <c:v>28.6000171372544</c:v>
                </c:pt>
                <c:pt idx="65">
                  <c:v>29.7217373464251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Shanxi!$AE$15:$AE$93</c:f>
              <c:numCache>
                <c:formatCode>0.000</c:formatCode>
                <c:ptCount val="79"/>
                <c:pt idx="0">
                  <c:v>0.00714486535494853</c:v>
                </c:pt>
                <c:pt idx="1">
                  <c:v>0.0101392473199503</c:v>
                </c:pt>
                <c:pt idx="2">
                  <c:v>0.0177813905651512</c:v>
                </c:pt>
                <c:pt idx="3">
                  <c:v>0.0274705205027058</c:v>
                </c:pt>
                <c:pt idx="4">
                  <c:v>0.0433139268502108</c:v>
                </c:pt>
                <c:pt idx="5">
                  <c:v>0.0652101588852749</c:v>
                </c:pt>
                <c:pt idx="6">
                  <c:v>0.0981686656160441</c:v>
                </c:pt>
                <c:pt idx="7">
                  <c:v>0.141921339994062</c:v>
                </c:pt>
                <c:pt idx="8">
                  <c:v>0.188334443305226</c:v>
                </c:pt>
                <c:pt idx="9">
                  <c:v>0.220167725040521</c:v>
                </c:pt>
                <c:pt idx="10">
                  <c:v>0.231144937194432</c:v>
                </c:pt>
                <c:pt idx="11">
                  <c:v>0.2389274865798</c:v>
                </c:pt>
                <c:pt idx="12">
                  <c:v>0.249597607178971</c:v>
                </c:pt>
                <c:pt idx="13">
                  <c:v>0.26436832861894</c:v>
                </c:pt>
                <c:pt idx="14">
                  <c:v>0.282626706171886</c:v>
                </c:pt>
                <c:pt idx="15">
                  <c:v>0.297818410965036</c:v>
                </c:pt>
                <c:pt idx="16">
                  <c:v>0.306281359382398</c:v>
                </c:pt>
                <c:pt idx="17">
                  <c:v>0.315480411638373</c:v>
                </c:pt>
                <c:pt idx="18">
                  <c:v>0.335068576540792</c:v>
                </c:pt>
                <c:pt idx="19">
                  <c:v>0.366316620898604</c:v>
                </c:pt>
                <c:pt idx="20">
                  <c:v>0.40143820693117</c:v>
                </c:pt>
                <c:pt idx="21">
                  <c:v>0.435636676234222</c:v>
                </c:pt>
                <c:pt idx="22">
                  <c:v>0.467602972053799</c:v>
                </c:pt>
                <c:pt idx="23">
                  <c:v>0.499333298715458</c:v>
                </c:pt>
                <c:pt idx="24">
                  <c:v>0.530490695416258</c:v>
                </c:pt>
                <c:pt idx="25">
                  <c:v>0.564612079362407</c:v>
                </c:pt>
                <c:pt idx="26">
                  <c:v>0.60599102959655</c:v>
                </c:pt>
                <c:pt idx="27">
                  <c:v>0.644014577154612</c:v>
                </c:pt>
                <c:pt idx="28">
                  <c:v>0.680034770213144</c:v>
                </c:pt>
                <c:pt idx="29">
                  <c:v>0.716158946986673</c:v>
                </c:pt>
                <c:pt idx="30">
                  <c:v>0.755826862048084</c:v>
                </c:pt>
                <c:pt idx="31">
                  <c:v>0.810207172920583</c:v>
                </c:pt>
                <c:pt idx="32">
                  <c:v>0.888474400362022</c:v>
                </c:pt>
                <c:pt idx="33">
                  <c:v>1</c:v>
                </c:pt>
                <c:pt idx="34">
                  <c:v>1.12769005184321</c:v>
                </c:pt>
                <c:pt idx="35">
                  <c:v>1.2536121362711</c:v>
                </c:pt>
                <c:pt idx="36">
                  <c:v>1.36763345668403</c:v>
                </c:pt>
                <c:pt idx="37">
                  <c:v>1.46290852663967</c:v>
                </c:pt>
                <c:pt idx="38">
                  <c:v>1.55209597292849</c:v>
                </c:pt>
                <c:pt idx="39">
                  <c:v>1.6516262474307</c:v>
                </c:pt>
                <c:pt idx="40">
                  <c:v>1.7638884168266</c:v>
                </c:pt>
                <c:pt idx="41">
                  <c:v>1.88830049190698</c:v>
                </c:pt>
                <c:pt idx="42">
                  <c:v>2.02611255856782</c:v>
                </c:pt>
                <c:pt idx="43">
                  <c:v>2.16813098104398</c:v>
                </c:pt>
                <c:pt idx="44">
                  <c:v>2.31342338649375</c:v>
                </c:pt>
                <c:pt idx="45">
                  <c:v>2.48247101670729</c:v>
                </c:pt>
                <c:pt idx="46">
                  <c:v>2.70429882753479</c:v>
                </c:pt>
                <c:pt idx="47">
                  <c:v>2.97082225166587</c:v>
                </c:pt>
                <c:pt idx="48">
                  <c:v>3.26200396162482</c:v>
                </c:pt>
                <c:pt idx="49">
                  <c:v>3.58520688401696</c:v>
                </c:pt>
                <c:pt idx="50">
                  <c:v>3.95946982450625</c:v>
                </c:pt>
                <c:pt idx="51">
                  <c:v>4.41868250728437</c:v>
                </c:pt>
                <c:pt idx="52">
                  <c:v>5.00861235310622</c:v>
                </c:pt>
                <c:pt idx="53">
                  <c:v>5.75357863012962</c:v>
                </c:pt>
                <c:pt idx="54">
                  <c:v>6.66667403597353</c:v>
                </c:pt>
                <c:pt idx="55">
                  <c:v>7.78221815208113</c:v>
                </c:pt>
                <c:pt idx="56">
                  <c:v>9.10234980975962</c:v>
                </c:pt>
                <c:pt idx="57">
                  <c:v>10.7316241003268</c:v>
                </c:pt>
                <c:pt idx="58">
                  <c:v>12.7233934102757</c:v>
                </c:pt>
                <c:pt idx="59">
                  <c:v>15.0799778937979</c:v>
                </c:pt>
                <c:pt idx="60">
                  <c:v>17.6426786831831</c:v>
                </c:pt>
                <c:pt idx="61">
                  <c:v>20.3719802099773</c:v>
                </c:pt>
                <c:pt idx="62">
                  <c:v>23.2625243376053</c:v>
                </c:pt>
                <c:pt idx="63">
                  <c:v>26.1455995196523</c:v>
                </c:pt>
                <c:pt idx="64">
                  <c:v>28.8431446813844</c:v>
                </c:pt>
                <c:pt idx="65">
                  <c:v>30.9423665819852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5159728"/>
        <c:axId val="-2115156464"/>
      </c:scatterChart>
      <c:valAx>
        <c:axId val="-211515972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5156464"/>
        <c:crosses val="autoZero"/>
        <c:crossBetween val="midCat"/>
      </c:valAx>
      <c:valAx>
        <c:axId val="-2115156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5159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Shanxi!$D$15:$D$93</c:f>
              <c:numCache>
                <c:formatCode>0.000</c:formatCode>
                <c:ptCount val="79"/>
                <c:pt idx="1">
                  <c:v>1.7516044571631</c:v>
                </c:pt>
                <c:pt idx="2">
                  <c:v>1.65777307241697</c:v>
                </c:pt>
                <c:pt idx="3">
                  <c:v>1.41659466017408</c:v>
                </c:pt>
                <c:pt idx="4">
                  <c:v>1.64786845800366</c:v>
                </c:pt>
                <c:pt idx="5">
                  <c:v>1.38713083467025</c:v>
                </c:pt>
                <c:pt idx="6">
                  <c:v>1.56772211399073</c:v>
                </c:pt>
                <c:pt idx="7">
                  <c:v>1.34507419968807</c:v>
                </c:pt>
                <c:pt idx="8">
                  <c:v>1.275032826916</c:v>
                </c:pt>
                <c:pt idx="9">
                  <c:v>1.02330664687174</c:v>
                </c:pt>
                <c:pt idx="10">
                  <c:v>0.982775702981197</c:v>
                </c:pt>
                <c:pt idx="11">
                  <c:v>0.993070199211833</c:v>
                </c:pt>
                <c:pt idx="12">
                  <c:v>1.01882974225853</c:v>
                </c:pt>
                <c:pt idx="13">
                  <c:v>1.03966634282488</c:v>
                </c:pt>
                <c:pt idx="14">
                  <c:v>1.0542673856824</c:v>
                </c:pt>
                <c:pt idx="15">
                  <c:v>1.00835878404804</c:v>
                </c:pt>
                <c:pt idx="16">
                  <c:v>0.993314337554529</c:v>
                </c:pt>
                <c:pt idx="17">
                  <c:v>1.02316572217635</c:v>
                </c:pt>
                <c:pt idx="18">
                  <c:v>1.09292590366235</c:v>
                </c:pt>
                <c:pt idx="19">
                  <c:v>1.11802855295172</c:v>
                </c:pt>
                <c:pt idx="20">
                  <c:v>1.09962724028065</c:v>
                </c:pt>
                <c:pt idx="21">
                  <c:v>1.08298992943719</c:v>
                </c:pt>
                <c:pt idx="22">
                  <c:v>1.06368610326769</c:v>
                </c:pt>
                <c:pt idx="23">
                  <c:v>1.06533577285197</c:v>
                </c:pt>
                <c:pt idx="24">
                  <c:v>1.04805661252497</c:v>
                </c:pt>
                <c:pt idx="25">
                  <c:v>1.06892221167046</c:v>
                </c:pt>
                <c:pt idx="26">
                  <c:v>1.07313600695163</c:v>
                </c:pt>
                <c:pt idx="27">
                  <c:v>1.03847297302924</c:v>
                </c:pt>
                <c:pt idx="28">
                  <c:v>1.05226219816056</c:v>
                </c:pt>
                <c:pt idx="29">
                  <c:v>1.03312369742809</c:v>
                </c:pt>
                <c:pt idx="30">
                  <c:v>1.06045199244958</c:v>
                </c:pt>
                <c:pt idx="31">
                  <c:v>1.08466602103695</c:v>
                </c:pt>
                <c:pt idx="32">
                  <c:v>1.13262367286186</c:v>
                </c:pt>
                <c:pt idx="33">
                  <c:v>1.16532655078085</c:v>
                </c:pt>
                <c:pt idx="34">
                  <c:v>1.13294046627128</c:v>
                </c:pt>
                <c:pt idx="35">
                  <c:v>1.10964051498592</c:v>
                </c:pt>
                <c:pt idx="36">
                  <c:v>1.07115475102497</c:v>
                </c:pt>
                <c:pt idx="37">
                  <c:v>1.0485342096455</c:v>
                </c:pt>
                <c:pt idx="38">
                  <c:v>1.04855860573606</c:v>
                </c:pt>
                <c:pt idx="39">
                  <c:v>1.05868948859435</c:v>
                </c:pt>
                <c:pt idx="40">
                  <c:v>1.05810087859161</c:v>
                </c:pt>
                <c:pt idx="41">
                  <c:v>1.06345462839019</c:v>
                </c:pt>
                <c:pt idx="42">
                  <c:v>1.06791492814635</c:v>
                </c:pt>
                <c:pt idx="43">
                  <c:v>1.06040601286771</c:v>
                </c:pt>
                <c:pt idx="44">
                  <c:v>1.0607980957191</c:v>
                </c:pt>
                <c:pt idx="45">
                  <c:v>1.07932006832833</c:v>
                </c:pt>
                <c:pt idx="46">
                  <c:v>1.10942808525002</c:v>
                </c:pt>
                <c:pt idx="47">
                  <c:v>1.10427849536831</c:v>
                </c:pt>
                <c:pt idx="48">
                  <c:v>1.09855400079668</c:v>
                </c:pt>
                <c:pt idx="49">
                  <c:v>1.10051361114842</c:v>
                </c:pt>
                <c:pt idx="50">
                  <c:v>1.11117606005399</c:v>
                </c:pt>
                <c:pt idx="51">
                  <c:v>1.13053809084927</c:v>
                </c:pt>
                <c:pt idx="52">
                  <c:v>1.15325416821881</c:v>
                </c:pt>
                <c:pt idx="53">
                  <c:v>1.16886541982641</c:v>
                </c:pt>
                <c:pt idx="54">
                  <c:v>1.17812721473369</c:v>
                </c:pt>
                <c:pt idx="55">
                  <c:v>1.18060019601927</c:v>
                </c:pt>
                <c:pt idx="56">
                  <c:v>1.16168921889943</c:v>
                </c:pt>
                <c:pt idx="57">
                  <c:v>1.20253083272404</c:v>
                </c:pt>
                <c:pt idx="58">
                  <c:v>1.19250211920979</c:v>
                </c:pt>
                <c:pt idx="59">
                  <c:v>1.18893573819028</c:v>
                </c:pt>
                <c:pt idx="60">
                  <c:v>1.15756626811136</c:v>
                </c:pt>
                <c:pt idx="61">
                  <c:v>1.15247499185986</c:v>
                </c:pt>
                <c:pt idx="62">
                  <c:v>1.1275620530572</c:v>
                </c:pt>
                <c:pt idx="63">
                  <c:v>1.1095617734309</c:v>
                </c:pt>
                <c:pt idx="64">
                  <c:v>1.08448266395973</c:v>
                </c:pt>
                <c:pt idx="65">
                  <c:v>1.03922096283326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5114032"/>
        <c:axId val="-2115110752"/>
      </c:scatterChart>
      <c:valAx>
        <c:axId val="-211511403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5110752"/>
        <c:crosses val="autoZero"/>
        <c:crossBetween val="midCat"/>
      </c:valAx>
      <c:valAx>
        <c:axId val="-2115110752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5114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Shanxi!$B$15:$B$93</c:f>
              <c:numCache>
                <c:formatCode>0.0</c:formatCode>
                <c:ptCount val="79"/>
                <c:pt idx="0">
                  <c:v>0.441288091815562</c:v>
                </c:pt>
                <c:pt idx="1">
                  <c:v>0.772962188517137</c:v>
                </c:pt>
                <c:pt idx="2">
                  <c:v>1.28188364740506</c:v>
                </c:pt>
                <c:pt idx="3">
                  <c:v>1.81598821448876</c:v>
                </c:pt>
                <c:pt idx="4">
                  <c:v>2.99260903123026</c:v>
                </c:pt>
                <c:pt idx="5">
                  <c:v>4.15116272468167</c:v>
                </c:pt>
                <c:pt idx="6">
                  <c:v>6.50790459355121</c:v>
                </c:pt>
                <c:pt idx="7">
                  <c:v>8.75359800569073</c:v>
                </c:pt>
                <c:pt idx="8">
                  <c:v>11.1612039618346</c:v>
                </c:pt>
                <c:pt idx="9">
                  <c:v>11.4217467102342</c:v>
                </c:pt>
                <c:pt idx="10">
                  <c:v>11.2278316374063</c:v>
                </c:pt>
                <c:pt idx="11">
                  <c:v>11.152718677309</c:v>
                </c:pt>
                <c:pt idx="12">
                  <c:v>11.3642424442955</c:v>
                </c:pt>
                <c:pt idx="13">
                  <c:v>11.815624169505</c:v>
                </c:pt>
                <c:pt idx="14">
                  <c:v>12.456985248705</c:v>
                </c:pt>
                <c:pt idx="15">
                  <c:v>12.5613389185236</c:v>
                </c:pt>
                <c:pt idx="16">
                  <c:v>12.4783672917163</c:v>
                </c:pt>
                <c:pt idx="17">
                  <c:v>12.7678475897038</c:v>
                </c:pt>
                <c:pt idx="18">
                  <c:v>13.9539260435057</c:v>
                </c:pt>
                <c:pt idx="19">
                  <c:v>15.6027761873462</c:v>
                </c:pt>
                <c:pt idx="20">
                  <c:v>17.1588638839487</c:v>
                </c:pt>
                <c:pt idx="21">
                  <c:v>18.5836015265706</c:v>
                </c:pt>
                <c:pt idx="22">
                  <c:v>19.767324343518</c:v>
                </c:pt>
                <c:pt idx="23">
                  <c:v>21.0589779531222</c:v>
                </c:pt>
                <c:pt idx="24">
                  <c:v>22.0710577382906</c:v>
                </c:pt>
                <c:pt idx="25">
                  <c:v>23.5922884935735</c:v>
                </c:pt>
                <c:pt idx="26">
                  <c:v>25.3181572917919</c:v>
                </c:pt>
                <c:pt idx="27">
                  <c:v>26.2921399617274</c:v>
                </c:pt>
                <c:pt idx="28">
                  <c:v>27.666259762035</c:v>
                </c:pt>
                <c:pt idx="29">
                  <c:v>28.5826989366453</c:v>
                </c:pt>
                <c:pt idx="30">
                  <c:v>30.3104849249678</c:v>
                </c:pt>
                <c:pt idx="31">
                  <c:v>32.8777675624071</c:v>
                </c:pt>
                <c:pt idx="32">
                  <c:v>37.2421699443654</c:v>
                </c:pt>
                <c:pt idx="33">
                  <c:v>43.4085945151218</c:v>
                </c:pt>
                <c:pt idx="34">
                  <c:v>49.1863502151174</c:v>
                </c:pt>
                <c:pt idx="35">
                  <c:v>54.5817245062782</c:v>
                </c:pt>
                <c:pt idx="36">
                  <c:v>58.4656330118805</c:v>
                </c:pt>
                <c:pt idx="37">
                  <c:v>61.3035153004853</c:v>
                </c:pt>
                <c:pt idx="38">
                  <c:v>64.2809512183409</c:v>
                </c:pt>
                <c:pt idx="39">
                  <c:v>68.0534425767785</c:v>
                </c:pt>
                <c:pt idx="40">
                  <c:v>72.0150274343818</c:v>
                </c:pt>
                <c:pt idx="41">
                  <c:v>76.6281862069329</c:v>
                </c:pt>
                <c:pt idx="42">
                  <c:v>81.9130954468852</c:v>
                </c:pt>
                <c:pt idx="43">
                  <c:v>86.9377220393748</c:v>
                </c:pt>
                <c:pt idx="44">
                  <c:v>92.3031564137509</c:v>
                </c:pt>
                <c:pt idx="45">
                  <c:v>99.7621240372391</c:v>
                </c:pt>
                <c:pt idx="46">
                  <c:v>110.890425464016</c:v>
                </c:pt>
                <c:pt idx="47">
                  <c:v>122.645007174706</c:v>
                </c:pt>
                <c:pt idx="48">
                  <c:v>134.939059788741</c:v>
                </c:pt>
                <c:pt idx="49">
                  <c:v>148.801334632943</c:v>
                </c:pt>
                <c:pt idx="50">
                  <c:v>165.811288982362</c:v>
                </c:pt>
                <c:pt idx="51">
                  <c:v>188.052699129201</c:v>
                </c:pt>
                <c:pt idx="52">
                  <c:v>217.909789471854</c:v>
                </c:pt>
                <c:pt idx="53">
                  <c:v>256.365646181235</c:v>
                </c:pt>
                <c:pt idx="54">
                  <c:v>302.837827268296</c:v>
                </c:pt>
                <c:pt idx="55">
                  <c:v>358.57337438938</c:v>
                </c:pt>
                <c:pt idx="56">
                  <c:v>418.042630195826</c:v>
                </c:pt>
                <c:pt idx="57">
                  <c:v>503.852595093623</c:v>
                </c:pt>
                <c:pt idx="58">
                  <c:v>601.083474282582</c:v>
                </c:pt>
                <c:pt idx="59">
                  <c:v>715.707202966667</c:v>
                </c:pt>
                <c:pt idx="60">
                  <c:v>826.206943337206</c:v>
                </c:pt>
                <c:pt idx="61">
                  <c:v>948.112909551502</c:v>
                </c:pt>
                <c:pt idx="62">
                  <c:v>1064.8037980253</c:v>
                </c:pt>
                <c:pt idx="63">
                  <c:v>1172.6263534168</c:v>
                </c:pt>
                <c:pt idx="64">
                  <c:v>1261.73765271541</c:v>
                </c:pt>
                <c:pt idx="65">
                  <c:v>1304.26357225738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Shanxi!$Z$15:$Z$93</c:f>
              <c:numCache>
                <c:formatCode>0.0</c:formatCode>
                <c:ptCount val="79"/>
                <c:pt idx="0">
                  <c:v>0.436253378116934</c:v>
                </c:pt>
                <c:pt idx="1">
                  <c:v>0.793235733755079</c:v>
                </c:pt>
                <c:pt idx="2">
                  <c:v>1.34387371584159</c:v>
                </c:pt>
                <c:pt idx="3">
                  <c:v>1.93916501358023</c:v>
                </c:pt>
                <c:pt idx="4">
                  <c:v>3.20928850694723</c:v>
                </c:pt>
                <c:pt idx="5">
                  <c:v>4.50453048280088</c:v>
                </c:pt>
                <c:pt idx="6">
                  <c:v>7.06317092749623</c:v>
                </c:pt>
                <c:pt idx="7">
                  <c:v>9.59414292799164</c:v>
                </c:pt>
                <c:pt idx="8">
                  <c:v>12.3644720697146</c:v>
                </c:pt>
                <c:pt idx="9">
                  <c:v>13.0149718343571</c:v>
                </c:pt>
                <c:pt idx="10">
                  <c:v>13.178086542756</c:v>
                </c:pt>
                <c:pt idx="11">
                  <c:v>13.4207738761631</c:v>
                </c:pt>
                <c:pt idx="12">
                  <c:v>13.9214296369444</c:v>
                </c:pt>
                <c:pt idx="13">
                  <c:v>14.6459947040757</c:v>
                </c:pt>
                <c:pt idx="14">
                  <c:v>15.5545860512533</c:v>
                </c:pt>
                <c:pt idx="15">
                  <c:v>15.9127559582612</c:v>
                </c:pt>
                <c:pt idx="16">
                  <c:v>16.0553846850009</c:v>
                </c:pt>
                <c:pt idx="17">
                  <c:v>16.5490062456593</c:v>
                </c:pt>
                <c:pt idx="18">
                  <c:v>17.9483002102444</c:v>
                </c:pt>
                <c:pt idx="19">
                  <c:v>19.849832072609</c:v>
                </c:pt>
                <c:pt idx="20">
                  <c:v>21.7041401939357</c:v>
                </c:pt>
                <c:pt idx="21">
                  <c:v>23.4646583980289</c:v>
                </c:pt>
                <c:pt idx="22">
                  <c:v>25.0104159821792</c:v>
                </c:pt>
                <c:pt idx="23">
                  <c:v>26.6844991814809</c:v>
                </c:pt>
                <c:pt idx="24">
                  <c:v>28.0923863415276</c:v>
                </c:pt>
                <c:pt idx="25">
                  <c:v>30.0246595735217</c:v>
                </c:pt>
                <c:pt idx="26">
                  <c:v>32.1888731964118</c:v>
                </c:pt>
                <c:pt idx="27">
                  <c:v>33.6112096081288</c:v>
                </c:pt>
                <c:pt idx="28">
                  <c:v>35.4321487147711</c:v>
                </c:pt>
                <c:pt idx="29">
                  <c:v>36.7900465266096</c:v>
                </c:pt>
                <c:pt idx="30">
                  <c:v>38.9601110298507</c:v>
                </c:pt>
                <c:pt idx="31">
                  <c:v>42.0058439097337</c:v>
                </c:pt>
                <c:pt idx="32">
                  <c:v>46.9400985598353</c:v>
                </c:pt>
                <c:pt idx="33">
                  <c:v>53.840534358737</c:v>
                </c:pt>
                <c:pt idx="34">
                  <c:v>60.5338761741982</c:v>
                </c:pt>
                <c:pt idx="35">
                  <c:v>66.9924741908336</c:v>
                </c:pt>
                <c:pt idx="36">
                  <c:v>72.0297483908257</c:v>
                </c:pt>
                <c:pt idx="37">
                  <c:v>76.0424375830483</c:v>
                </c:pt>
                <c:pt idx="38">
                  <c:v>80.1898720986194</c:v>
                </c:pt>
                <c:pt idx="39">
                  <c:v>85.1464270177083</c:v>
                </c:pt>
                <c:pt idx="40">
                  <c:v>90.3266713600528</c:v>
                </c:pt>
                <c:pt idx="41">
                  <c:v>96.2091411179711</c:v>
                </c:pt>
                <c:pt idx="42">
                  <c:v>102.837382332086</c:v>
                </c:pt>
                <c:pt idx="43">
                  <c:v>109.27753031038</c:v>
                </c:pt>
                <c:pt idx="44">
                  <c:v>116.121839728356</c:v>
                </c:pt>
                <c:pt idx="45">
                  <c:v>125.171596069199</c:v>
                </c:pt>
                <c:pt idx="46">
                  <c:v>138.124992990316</c:v>
                </c:pt>
                <c:pt idx="47">
                  <c:v>152.015263889209</c:v>
                </c:pt>
                <c:pt idx="48">
                  <c:v>166.753834366439</c:v>
                </c:pt>
                <c:pt idx="49">
                  <c:v>183.391080534002</c:v>
                </c:pt>
                <c:pt idx="50">
                  <c:v>203.585412226834</c:v>
                </c:pt>
                <c:pt idx="51">
                  <c:v>229.572433110943</c:v>
                </c:pt>
                <c:pt idx="52">
                  <c:v>263.985731684219</c:v>
                </c:pt>
                <c:pt idx="53">
                  <c:v>308.129691256646</c:v>
                </c:pt>
                <c:pt idx="54">
                  <c:v>361.674061568373</c:v>
                </c:pt>
                <c:pt idx="55">
                  <c:v>426.098387602557</c:v>
                </c:pt>
                <c:pt idx="56">
                  <c:v>496.025739701481</c:v>
                </c:pt>
                <c:pt idx="57">
                  <c:v>594.537104322111</c:v>
                </c:pt>
                <c:pt idx="58">
                  <c:v>707.271352668157</c:v>
                </c:pt>
                <c:pt idx="59">
                  <c:v>840.574306081118</c:v>
                </c:pt>
                <c:pt idx="60">
                  <c:v>972.852172841299</c:v>
                </c:pt>
                <c:pt idx="61">
                  <c:v>1119.33406612761</c:v>
                </c:pt>
                <c:pt idx="62">
                  <c:v>1263.16430577776</c:v>
                </c:pt>
                <c:pt idx="63">
                  <c:v>1399.91978884173</c:v>
                </c:pt>
                <c:pt idx="64">
                  <c:v>1518.70390167312</c:v>
                </c:pt>
                <c:pt idx="65">
                  <c:v>1590.00478279234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Shanxi!$AU$15:$AU$93</c:f>
              <c:numCache>
                <c:formatCode>0.0</c:formatCode>
                <c:ptCount val="79"/>
                <c:pt idx="0">
                  <c:v>0.427377915075692</c:v>
                </c:pt>
                <c:pt idx="1">
                  <c:v>0.759972078588889</c:v>
                </c:pt>
                <c:pt idx="2">
                  <c:v>1.26962613984145</c:v>
                </c:pt>
                <c:pt idx="3">
                  <c:v>1.80426207410336</c:v>
                </c:pt>
                <c:pt idx="4">
                  <c:v>2.98114543221468</c:v>
                </c:pt>
                <c:pt idx="5">
                  <c:v>4.13962794600861</c:v>
                </c:pt>
                <c:pt idx="6">
                  <c:v>6.49583420964347</c:v>
                </c:pt>
                <c:pt idx="7">
                  <c:v>8.74040446056676</c:v>
                </c:pt>
                <c:pt idx="8">
                  <c:v>11.1462898862598</c:v>
                </c:pt>
                <c:pt idx="9">
                  <c:v>11.4047360729107</c:v>
                </c:pt>
                <c:pt idx="10">
                  <c:v>11.2086401708741</c:v>
                </c:pt>
                <c:pt idx="11">
                  <c:v>11.131294873811</c:v>
                </c:pt>
                <c:pt idx="12">
                  <c:v>11.3404820037305</c:v>
                </c:pt>
                <c:pt idx="13">
                  <c:v>11.7893554118413</c:v>
                </c:pt>
                <c:pt idx="14">
                  <c:v>12.4279795639613</c:v>
                </c:pt>
                <c:pt idx="15">
                  <c:v>12.5294019455508</c:v>
                </c:pt>
                <c:pt idx="16">
                  <c:v>12.4433835294929</c:v>
                </c:pt>
                <c:pt idx="17">
                  <c:v>12.7296722450007</c:v>
                </c:pt>
                <c:pt idx="18">
                  <c:v>13.912254155372</c:v>
                </c:pt>
                <c:pt idx="19">
                  <c:v>15.5571296781704</c:v>
                </c:pt>
                <c:pt idx="20">
                  <c:v>17.1087088996253</c:v>
                </c:pt>
                <c:pt idx="21">
                  <c:v>18.5284188305538</c:v>
                </c:pt>
                <c:pt idx="22">
                  <c:v>19.7066263021768</c:v>
                </c:pt>
                <c:pt idx="23">
                  <c:v>20.9922779144878</c:v>
                </c:pt>
                <c:pt idx="24">
                  <c:v>21.9978740472648</c:v>
                </c:pt>
                <c:pt idx="25">
                  <c:v>23.5120930326637</c:v>
                </c:pt>
                <c:pt idx="26">
                  <c:v>25.2303134515373</c:v>
                </c:pt>
                <c:pt idx="27">
                  <c:v>26.1960598376083</c:v>
                </c:pt>
                <c:pt idx="28">
                  <c:v>27.5613779943866</c:v>
                </c:pt>
                <c:pt idx="29">
                  <c:v>28.468435140097</c:v>
                </c:pt>
                <c:pt idx="30">
                  <c:v>30.1861891721384</c:v>
                </c:pt>
                <c:pt idx="31">
                  <c:v>32.7425933196864</c:v>
                </c:pt>
                <c:pt idx="32">
                  <c:v>37.0949848371915</c:v>
                </c:pt>
                <c:pt idx="33">
                  <c:v>43.2478308800683</c:v>
                </c:pt>
                <c:pt idx="34">
                  <c:v>49.0102648669018</c:v>
                </c:pt>
                <c:pt idx="35">
                  <c:v>54.388742075597</c:v>
                </c:pt>
                <c:pt idx="36">
                  <c:v>58.2545473195589</c:v>
                </c:pt>
                <c:pt idx="37">
                  <c:v>61.0736465134941</c:v>
                </c:pt>
                <c:pt idx="38">
                  <c:v>64.0319898027151</c:v>
                </c:pt>
                <c:pt idx="39">
                  <c:v>67.7850195457533</c:v>
                </c:pt>
                <c:pt idx="40">
                  <c:v>71.7262347644856</c:v>
                </c:pt>
                <c:pt idx="41">
                  <c:v>76.3172098768925</c:v>
                </c:pt>
                <c:pt idx="42">
                  <c:v>81.5774228068068</c:v>
                </c:pt>
                <c:pt idx="43">
                  <c:v>86.5747332847242</c:v>
                </c:pt>
                <c:pt idx="44">
                  <c:v>91.910283826052</c:v>
                </c:pt>
                <c:pt idx="45">
                  <c:v>99.336473768753</c:v>
                </c:pt>
                <c:pt idx="46">
                  <c:v>110.428143744522</c:v>
                </c:pt>
                <c:pt idx="47">
                  <c:v>122.141326323973</c:v>
                </c:pt>
                <c:pt idx="48">
                  <c:v>134.388754894708</c:v>
                </c:pt>
                <c:pt idx="49">
                  <c:v>148.198784783624</c:v>
                </c:pt>
                <c:pt idx="50">
                  <c:v>165.15020631895</c:v>
                </c:pt>
                <c:pt idx="51">
                  <c:v>187.325452307734</c:v>
                </c:pt>
                <c:pt idx="52">
                  <c:v>217.106230264313</c:v>
                </c:pt>
                <c:pt idx="53">
                  <c:v>255.47198861426</c:v>
                </c:pt>
                <c:pt idx="54">
                  <c:v>301.837368395912</c:v>
                </c:pt>
                <c:pt idx="55">
                  <c:v>357.446511148777</c:v>
                </c:pt>
                <c:pt idx="56">
                  <c:v>416.766486864286</c:v>
                </c:pt>
                <c:pt idx="57">
                  <c:v>502.399595563627</c:v>
                </c:pt>
                <c:pt idx="58">
                  <c:v>599.420841557239</c:v>
                </c:pt>
                <c:pt idx="59">
                  <c:v>713.796248118285</c:v>
                </c:pt>
                <c:pt idx="60">
                  <c:v>824.006098153502</c:v>
                </c:pt>
                <c:pt idx="61">
                  <c:v>945.58034072777</c:v>
                </c:pt>
                <c:pt idx="62">
                  <c:v>1061.89643277131</c:v>
                </c:pt>
                <c:pt idx="63">
                  <c:v>1169.3048127592</c:v>
                </c:pt>
                <c:pt idx="64">
                  <c:v>1257.96957435655</c:v>
                </c:pt>
                <c:pt idx="65">
                  <c:v>1300.02531454039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5059344"/>
        <c:axId val="-2115055984"/>
      </c:scatterChart>
      <c:valAx>
        <c:axId val="-211505934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5055984"/>
        <c:crosses val="autoZero"/>
        <c:crossBetween val="midCat"/>
      </c:valAx>
      <c:valAx>
        <c:axId val="-2115055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5059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Shanxi!$G$15:$G$93</c:f>
              <c:numCache>
                <c:formatCode>0.000</c:formatCode>
                <c:ptCount val="79"/>
                <c:pt idx="1">
                  <c:v>0.0151017766052221</c:v>
                </c:pt>
                <c:pt idx="2">
                  <c:v>0.0255847624795888</c:v>
                </c:pt>
                <c:pt idx="3">
                  <c:v>0.0385899887437179</c:v>
                </c:pt>
                <c:pt idx="4">
                  <c:v>0.059935142866191</c:v>
                </c:pt>
                <c:pt idx="5">
                  <c:v>0.0890740747559481</c:v>
                </c:pt>
                <c:pt idx="6">
                  <c:v>0.132970843649503</c:v>
                </c:pt>
                <c:pt idx="7">
                  <c:v>0.190432460066508</c:v>
                </c:pt>
                <c:pt idx="8">
                  <c:v>0.248406030322457</c:v>
                </c:pt>
                <c:pt idx="9">
                  <c:v>0.281156200178497</c:v>
                </c:pt>
                <c:pt idx="10">
                  <c:v>0.280712719498233</c:v>
                </c:pt>
                <c:pt idx="11">
                  <c:v>0.275955741590766</c:v>
                </c:pt>
                <c:pt idx="12">
                  <c:v>0.276656757985456</c:v>
                </c:pt>
                <c:pt idx="13">
                  <c:v>0.284285700002347</c:v>
                </c:pt>
                <c:pt idx="14">
                  <c:v>0.297449794510945</c:v>
                </c:pt>
                <c:pt idx="15">
                  <c:v>0.306230816969449</c:v>
                </c:pt>
                <c:pt idx="16">
                  <c:v>0.305791632595211</c:v>
                </c:pt>
                <c:pt idx="17">
                  <c:v>0.307827095704417</c:v>
                </c:pt>
                <c:pt idx="18">
                  <c:v>0.326055745526446</c:v>
                </c:pt>
                <c:pt idx="19">
                  <c:v>0.361458143582445</c:v>
                </c:pt>
                <c:pt idx="20">
                  <c:v>0.401511709323585</c:v>
                </c:pt>
                <c:pt idx="21">
                  <c:v>0.438639750287003</c:v>
                </c:pt>
                <c:pt idx="22">
                  <c:v>0.470974600517596</c:v>
                </c:pt>
                <c:pt idx="23">
                  <c:v>0.501580131762248</c:v>
                </c:pt>
                <c:pt idx="24">
                  <c:v>0.529965338917897</c:v>
                </c:pt>
                <c:pt idx="25">
                  <c:v>0.561304197508217</c:v>
                </c:pt>
                <c:pt idx="26">
                  <c:v>0.60175756943837</c:v>
                </c:pt>
                <c:pt idx="27">
                  <c:v>0.635106155487083</c:v>
                </c:pt>
                <c:pt idx="28">
                  <c:v>0.663952620348556</c:v>
                </c:pt>
                <c:pt idx="29">
                  <c:v>0.692070544289438</c:v>
                </c:pt>
                <c:pt idx="30">
                  <c:v>0.724763394774905</c:v>
                </c:pt>
                <c:pt idx="31">
                  <c:v>0.778661975186918</c:v>
                </c:pt>
                <c:pt idx="32">
                  <c:v>0.866345039801877</c:v>
                </c:pt>
                <c:pt idx="33">
                  <c:v>1</c:v>
                </c:pt>
                <c:pt idx="34">
                  <c:v>1.15133784802042</c:v>
                </c:pt>
                <c:pt idx="35">
                  <c:v>1.29236876347369</c:v>
                </c:pt>
                <c:pt idx="36">
                  <c:v>1.40866827152666</c:v>
                </c:pt>
                <c:pt idx="37">
                  <c:v>1.4916402819081</c:v>
                </c:pt>
                <c:pt idx="38">
                  <c:v>1.56288532077403</c:v>
                </c:pt>
                <c:pt idx="39">
                  <c:v>1.64695649275465</c:v>
                </c:pt>
                <c:pt idx="40">
                  <c:v>1.74638660844912</c:v>
                </c:pt>
                <c:pt idx="41">
                  <c:v>1.86024759790935</c:v>
                </c:pt>
                <c:pt idx="42">
                  <c:v>1.98976482823401</c:v>
                </c:pt>
                <c:pt idx="43">
                  <c:v>2.12149757369292</c:v>
                </c:pt>
                <c:pt idx="44">
                  <c:v>2.2545486339969</c:v>
                </c:pt>
                <c:pt idx="45">
                  <c:v>2.41856923584444</c:v>
                </c:pt>
                <c:pt idx="46">
                  <c:v>2.65547302400695</c:v>
                </c:pt>
                <c:pt idx="47">
                  <c:v>2.9478269295102</c:v>
                </c:pt>
                <c:pt idx="48">
                  <c:v>3.25855467336067</c:v>
                </c:pt>
                <c:pt idx="49">
                  <c:v>3.59851956705024</c:v>
                </c:pt>
                <c:pt idx="50">
                  <c:v>3.99761416848816</c:v>
                </c:pt>
                <c:pt idx="51">
                  <c:v>4.50249588457176</c:v>
                </c:pt>
                <c:pt idx="52">
                  <c:v>5.17226567118092</c:v>
                </c:pt>
                <c:pt idx="53">
                  <c:v>6.04053904332795</c:v>
                </c:pt>
                <c:pt idx="54">
                  <c:v>7.11450434131447</c:v>
                </c:pt>
                <c:pt idx="55">
                  <c:v>8.41572962111958</c:v>
                </c:pt>
                <c:pt idx="56">
                  <c:v>9.91551381036523</c:v>
                </c:pt>
                <c:pt idx="57">
                  <c:v>11.7959631176913</c:v>
                </c:pt>
                <c:pt idx="58">
                  <c:v>14.1319729948761</c:v>
                </c:pt>
                <c:pt idx="59">
                  <c:v>16.8534397158195</c:v>
                </c:pt>
                <c:pt idx="60">
                  <c:v>19.7385162904798</c:v>
                </c:pt>
                <c:pt idx="61">
                  <c:v>22.7298665374374</c:v>
                </c:pt>
                <c:pt idx="62">
                  <c:v>25.8139693902623</c:v>
                </c:pt>
                <c:pt idx="63">
                  <c:v>28.7491179137008</c:v>
                </c:pt>
                <c:pt idx="64">
                  <c:v>31.3164146820951</c:v>
                </c:pt>
                <c:pt idx="65">
                  <c:v>32.9438719602807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Shanxi!$AE$15:$AE$93</c:f>
              <c:numCache>
                <c:formatCode>0.000</c:formatCode>
                <c:ptCount val="79"/>
                <c:pt idx="0">
                  <c:v>0.00714486535494853</c:v>
                </c:pt>
                <c:pt idx="1">
                  <c:v>0.0101392473199503</c:v>
                </c:pt>
                <c:pt idx="2">
                  <c:v>0.0177813905651512</c:v>
                </c:pt>
                <c:pt idx="3">
                  <c:v>0.0274705205027058</c:v>
                </c:pt>
                <c:pt idx="4">
                  <c:v>0.0433139268502108</c:v>
                </c:pt>
                <c:pt idx="5">
                  <c:v>0.0652101588852749</c:v>
                </c:pt>
                <c:pt idx="6">
                  <c:v>0.0981686656160441</c:v>
                </c:pt>
                <c:pt idx="7">
                  <c:v>0.141921339994062</c:v>
                </c:pt>
                <c:pt idx="8">
                  <c:v>0.188334443305226</c:v>
                </c:pt>
                <c:pt idx="9">
                  <c:v>0.220167725040521</c:v>
                </c:pt>
                <c:pt idx="10">
                  <c:v>0.231144937194432</c:v>
                </c:pt>
                <c:pt idx="11">
                  <c:v>0.2389274865798</c:v>
                </c:pt>
                <c:pt idx="12">
                  <c:v>0.249597607178971</c:v>
                </c:pt>
                <c:pt idx="13">
                  <c:v>0.26436832861894</c:v>
                </c:pt>
                <c:pt idx="14">
                  <c:v>0.282626706171886</c:v>
                </c:pt>
                <c:pt idx="15">
                  <c:v>0.297818410965036</c:v>
                </c:pt>
                <c:pt idx="16">
                  <c:v>0.306281359382398</c:v>
                </c:pt>
                <c:pt idx="17">
                  <c:v>0.315480411638373</c:v>
                </c:pt>
                <c:pt idx="18">
                  <c:v>0.335068576540792</c:v>
                </c:pt>
                <c:pt idx="19">
                  <c:v>0.366316620898604</c:v>
                </c:pt>
                <c:pt idx="20">
                  <c:v>0.40143820693117</c:v>
                </c:pt>
                <c:pt idx="21">
                  <c:v>0.435636676234222</c:v>
                </c:pt>
                <c:pt idx="22">
                  <c:v>0.467602972053799</c:v>
                </c:pt>
                <c:pt idx="23">
                  <c:v>0.499333298715458</c:v>
                </c:pt>
                <c:pt idx="24">
                  <c:v>0.530490695416258</c:v>
                </c:pt>
                <c:pt idx="25">
                  <c:v>0.564612079362407</c:v>
                </c:pt>
                <c:pt idx="26">
                  <c:v>0.60599102959655</c:v>
                </c:pt>
                <c:pt idx="27">
                  <c:v>0.644014577154612</c:v>
                </c:pt>
                <c:pt idx="28">
                  <c:v>0.680034770213144</c:v>
                </c:pt>
                <c:pt idx="29">
                  <c:v>0.716158946986673</c:v>
                </c:pt>
                <c:pt idx="30">
                  <c:v>0.755826862048084</c:v>
                </c:pt>
                <c:pt idx="31">
                  <c:v>0.810207172920583</c:v>
                </c:pt>
                <c:pt idx="32">
                  <c:v>0.888474400362022</c:v>
                </c:pt>
                <c:pt idx="33">
                  <c:v>1</c:v>
                </c:pt>
                <c:pt idx="34">
                  <c:v>1.12769005184321</c:v>
                </c:pt>
                <c:pt idx="35">
                  <c:v>1.2536121362711</c:v>
                </c:pt>
                <c:pt idx="36">
                  <c:v>1.36763345668403</c:v>
                </c:pt>
                <c:pt idx="37">
                  <c:v>1.46290852663967</c:v>
                </c:pt>
                <c:pt idx="38">
                  <c:v>1.55209597292849</c:v>
                </c:pt>
                <c:pt idx="39">
                  <c:v>1.6516262474307</c:v>
                </c:pt>
                <c:pt idx="40">
                  <c:v>1.7638884168266</c:v>
                </c:pt>
                <c:pt idx="41">
                  <c:v>1.88830049190698</c:v>
                </c:pt>
                <c:pt idx="42">
                  <c:v>2.02611255856782</c:v>
                </c:pt>
                <c:pt idx="43">
                  <c:v>2.16813098104398</c:v>
                </c:pt>
                <c:pt idx="44">
                  <c:v>2.31342338649375</c:v>
                </c:pt>
                <c:pt idx="45">
                  <c:v>2.48247101670729</c:v>
                </c:pt>
                <c:pt idx="46">
                  <c:v>2.70429882753479</c:v>
                </c:pt>
                <c:pt idx="47">
                  <c:v>2.97082225166587</c:v>
                </c:pt>
                <c:pt idx="48">
                  <c:v>3.26200396162482</c:v>
                </c:pt>
                <c:pt idx="49">
                  <c:v>3.58520688401696</c:v>
                </c:pt>
                <c:pt idx="50">
                  <c:v>3.95946982450625</c:v>
                </c:pt>
                <c:pt idx="51">
                  <c:v>4.41868250728437</c:v>
                </c:pt>
                <c:pt idx="52">
                  <c:v>5.00861235310622</c:v>
                </c:pt>
                <c:pt idx="53">
                  <c:v>5.75357863012962</c:v>
                </c:pt>
                <c:pt idx="54">
                  <c:v>6.66667403597353</c:v>
                </c:pt>
                <c:pt idx="55">
                  <c:v>7.78221815208113</c:v>
                </c:pt>
                <c:pt idx="56">
                  <c:v>9.10234980975962</c:v>
                </c:pt>
                <c:pt idx="57">
                  <c:v>10.7316241003268</c:v>
                </c:pt>
                <c:pt idx="58">
                  <c:v>12.7233934102757</c:v>
                </c:pt>
                <c:pt idx="59">
                  <c:v>15.0799778937979</c:v>
                </c:pt>
                <c:pt idx="60">
                  <c:v>17.6426786831831</c:v>
                </c:pt>
                <c:pt idx="61">
                  <c:v>20.3719802099773</c:v>
                </c:pt>
                <c:pt idx="62">
                  <c:v>23.2625243376053</c:v>
                </c:pt>
                <c:pt idx="63">
                  <c:v>26.1455995196523</c:v>
                </c:pt>
                <c:pt idx="64">
                  <c:v>28.8431446813844</c:v>
                </c:pt>
                <c:pt idx="65">
                  <c:v>30.9423665819852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Shanxi!$E$15:$E$93</c:f>
              <c:numCache>
                <c:formatCode>0.000</c:formatCode>
                <c:ptCount val="79"/>
                <c:pt idx="0">
                  <c:v>0.01018571159139</c:v>
                </c:pt>
                <c:pt idx="1">
                  <c:v>0.0178413378228565</c:v>
                </c:pt>
                <c:pt idx="2">
                  <c:v>0.0295768894186259</c:v>
                </c:pt>
                <c:pt idx="3">
                  <c:v>0.0418984636149847</c:v>
                </c:pt>
                <c:pt idx="4">
                  <c:v>0.0690431566299475</c:v>
                </c:pt>
                <c:pt idx="5">
                  <c:v>0.0957718914843682</c:v>
                </c:pt>
                <c:pt idx="6">
                  <c:v>0.150143712178764</c:v>
                </c:pt>
                <c:pt idx="7">
                  <c:v>0.201954433497047</c:v>
                </c:pt>
                <c:pt idx="8">
                  <c:v>0.25749853224996</c:v>
                </c:pt>
                <c:pt idx="9">
                  <c:v>0.2634999596111</c:v>
                </c:pt>
                <c:pt idx="10">
                  <c:v>0.258961358042316</c:v>
                </c:pt>
                <c:pt idx="11">
                  <c:v>0.25716680741925</c:v>
                </c:pt>
                <c:pt idx="12">
                  <c:v>0.262009192120403</c:v>
                </c:pt>
                <c:pt idx="13">
                  <c:v>0.272402138558322</c:v>
                </c:pt>
                <c:pt idx="14">
                  <c:v>0.287184690472177</c:v>
                </c:pt>
                <c:pt idx="15">
                  <c:v>0.289585205281737</c:v>
                </c:pt>
                <c:pt idx="16">
                  <c:v>0.287649136350021</c:v>
                </c:pt>
                <c:pt idx="17">
                  <c:v>0.294312736326972</c:v>
                </c:pt>
                <c:pt idx="18">
                  <c:v>0.321662013309494</c:v>
                </c:pt>
                <c:pt idx="19">
                  <c:v>0.35962731527995</c:v>
                </c:pt>
                <c:pt idx="20">
                  <c:v>0.395455992230829</c:v>
                </c:pt>
                <c:pt idx="21">
                  <c:v>0.428274857121581</c:v>
                </c:pt>
                <c:pt idx="22">
                  <c:v>0.45555001389918</c:v>
                </c:pt>
                <c:pt idx="23">
                  <c:v>0.48531372613001</c:v>
                </c:pt>
                <c:pt idx="24">
                  <c:v>0.508636259819688</c:v>
                </c:pt>
                <c:pt idx="25">
                  <c:v>0.54369259578225</c:v>
                </c:pt>
                <c:pt idx="26">
                  <c:v>0.583456101246929</c:v>
                </c:pt>
                <c:pt idx="27">
                  <c:v>0.605903392093949</c:v>
                </c:pt>
                <c:pt idx="28">
                  <c:v>0.637569235237719</c:v>
                </c:pt>
                <c:pt idx="29">
                  <c:v>0.658687885675194</c:v>
                </c:pt>
                <c:pt idx="30">
                  <c:v>0.69850688076666</c:v>
                </c:pt>
                <c:pt idx="31">
                  <c:v>0.757646679028104</c:v>
                </c:pt>
                <c:pt idx="32">
                  <c:v>0.858128564332404</c:v>
                </c:pt>
                <c:pt idx="33">
                  <c:v>1</c:v>
                </c:pt>
                <c:pt idx="34">
                  <c:v>1.13294046627128</c:v>
                </c:pt>
                <c:pt idx="35">
                  <c:v>1.25715664244165</c:v>
                </c:pt>
                <c:pt idx="36">
                  <c:v>1.34660931033397</c:v>
                </c:pt>
                <c:pt idx="37">
                  <c:v>1.41196592891231</c:v>
                </c:pt>
                <c:pt idx="38">
                  <c:v>1.48052902576711</c:v>
                </c:pt>
                <c:pt idx="39">
                  <c:v>1.56742051713847</c:v>
                </c:pt>
                <c:pt idx="40">
                  <c:v>1.65848902630673</c:v>
                </c:pt>
                <c:pt idx="41">
                  <c:v>1.76372783116024</c:v>
                </c:pt>
                <c:pt idx="42">
                  <c:v>1.88351128008322</c:v>
                </c:pt>
                <c:pt idx="43">
                  <c:v>1.9972866867044</c:v>
                </c:pt>
                <c:pt idx="44">
                  <c:v>2.11871791386115</c:v>
                </c:pt>
                <c:pt idx="45">
                  <c:v>2.28677476355708</c:v>
                </c:pt>
                <c:pt idx="46">
                  <c:v>2.53701214733121</c:v>
                </c:pt>
                <c:pt idx="47">
                  <c:v>2.80156795678602</c:v>
                </c:pt>
                <c:pt idx="48">
                  <c:v>3.07767368743106</c:v>
                </c:pt>
                <c:pt idx="49">
                  <c:v>3.38702178369124</c:v>
                </c:pt>
                <c:pt idx="50">
                  <c:v>3.76357752091907</c:v>
                </c:pt>
                <c:pt idx="51">
                  <c:v>4.25486774526307</c:v>
                </c:pt>
                <c:pt idx="52">
                  <c:v>4.90694396244441</c:v>
                </c:pt>
                <c:pt idx="53">
                  <c:v>5.73555711472724</c:v>
                </c:pt>
                <c:pt idx="54">
                  <c:v>6.7572159285196</c:v>
                </c:pt>
                <c:pt idx="55">
                  <c:v>7.97757044975481</c:v>
                </c:pt>
                <c:pt idx="56">
                  <c:v>9.26745758449088</c:v>
                </c:pt>
                <c:pt idx="57">
                  <c:v>11.1444034863125</c:v>
                </c:pt>
                <c:pt idx="58">
                  <c:v>13.2897247747566</c:v>
                </c:pt>
                <c:pt idx="59">
                  <c:v>15.800628735421</c:v>
                </c:pt>
                <c:pt idx="60">
                  <c:v>18.2902748390743</c:v>
                </c:pt>
                <c:pt idx="61">
                  <c:v>21.0790843462767</c:v>
                </c:pt>
                <c:pt idx="62">
                  <c:v>23.7679756220537</c:v>
                </c:pt>
                <c:pt idx="63">
                  <c:v>26.3720371820683</c:v>
                </c:pt>
                <c:pt idx="64">
                  <c:v>28.6000171372544</c:v>
                </c:pt>
                <c:pt idx="65">
                  <c:v>29.7217373464251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Shanxi!$AX$15:$AX$93</c:f>
              <c:numCache>
                <c:formatCode>General</c:formatCode>
                <c:ptCount val="79"/>
                <c:pt idx="1" c:formatCode="0.000">
                  <c:v>0.0175724900676843</c:v>
                </c:pt>
                <c:pt idx="2" c:formatCode="0.000">
                  <c:v>0.0293569900271366</c:v>
                </c:pt>
                <c:pt idx="3" c:formatCode="0.000">
                  <c:v>0.0417191345181404</c:v>
                </c:pt>
                <c:pt idx="4" c:formatCode="0.000">
                  <c:v>0.06893167522047</c:v>
                </c:pt>
                <c:pt idx="5" c:formatCode="0.000">
                  <c:v>0.0957187415361553</c:v>
                </c:pt>
                <c:pt idx="6" c:formatCode="0.000">
                  <c:v>0.150200231490389</c:v>
                </c:pt>
                <c:pt idx="7" c:formatCode="0.000">
                  <c:v>0.202100412499415</c:v>
                </c:pt>
                <c:pt idx="8" c:formatCode="0.000">
                  <c:v>0.257730611210766</c:v>
                </c:pt>
                <c:pt idx="9" c:formatCode="0.000">
                  <c:v>0.263706545295588</c:v>
                </c:pt>
                <c:pt idx="10" c:formatCode="0.000">
                  <c:v>0.25917230859409</c:v>
                </c:pt>
                <c:pt idx="11" c:formatCode="0.000">
                  <c:v>0.257383888331404</c:v>
                </c:pt>
                <c:pt idx="12" c:formatCode="0.000">
                  <c:v>0.262220827564256</c:v>
                </c:pt>
                <c:pt idx="13" c:formatCode="0.000">
                  <c:v>0.272599924017801</c:v>
                </c:pt>
                <c:pt idx="14" c:formatCode="0.000">
                  <c:v>0.287366540958451</c:v>
                </c:pt>
                <c:pt idx="15" c:formatCode="0.000">
                  <c:v>0.289711684738512</c:v>
                </c:pt>
                <c:pt idx="16" c:formatCode="0.000">
                  <c:v>0.287722719874668</c:v>
                </c:pt>
                <c:pt idx="17" c:formatCode="0.000">
                  <c:v>0.294342444140187</c:v>
                </c:pt>
                <c:pt idx="18" c:formatCode="0.000">
                  <c:v>0.321686749884692</c:v>
                </c:pt>
                <c:pt idx="19" c:formatCode="0.000">
                  <c:v>0.359720461387122</c:v>
                </c:pt>
                <c:pt idx="20" c:formatCode="0.000">
                  <c:v>0.395596924781498</c:v>
                </c:pt>
                <c:pt idx="21" c:formatCode="0.000">
                  <c:v>0.428424234314444</c:v>
                </c:pt>
                <c:pt idx="22" c:formatCode="0.000">
                  <c:v>0.455667391893614</c:v>
                </c:pt>
                <c:pt idx="23" c:formatCode="0.000">
                  <c:v>0.48539493166032</c:v>
                </c:pt>
                <c:pt idx="24" c:formatCode="0.000">
                  <c:v>0.50864687545296</c:v>
                </c:pt>
                <c:pt idx="25" c:formatCode="0.000">
                  <c:v>0.543659475035077</c:v>
                </c:pt>
                <c:pt idx="26" c:formatCode="0.000">
                  <c:v>0.583389107340531</c:v>
                </c:pt>
                <c:pt idx="27" c:formatCode="0.000">
                  <c:v>0.605719623494026</c:v>
                </c:pt>
                <c:pt idx="28" c:formatCode="0.000">
                  <c:v>0.637289256675503</c:v>
                </c:pt>
                <c:pt idx="29" c:formatCode="0.000">
                  <c:v>0.658262728113315</c:v>
                </c:pt>
                <c:pt idx="30" c:formatCode="0.000">
                  <c:v>0.697981576367345</c:v>
                </c:pt>
                <c:pt idx="31" c:formatCode="0.000">
                  <c:v>0.757092151291606</c:v>
                </c:pt>
                <c:pt idx="32" c:formatCode="0.000">
                  <c:v>0.857730528498887</c:v>
                </c:pt>
                <c:pt idx="33" c:formatCode="0.000">
                  <c:v>1</c:v>
                </c:pt>
                <c:pt idx="34" c:formatCode="0.000">
                  <c:v>1.13324215040549</c:v>
                </c:pt>
                <c:pt idx="35" c:formatCode="0.000">
                  <c:v>1.25760624218181</c:v>
                </c:pt>
                <c:pt idx="36" c:formatCode="0.000">
                  <c:v>1.34699350543397</c:v>
                </c:pt>
                <c:pt idx="37" c:formatCode="0.000">
                  <c:v>1.41217825890179</c:v>
                </c:pt>
                <c:pt idx="38" c:formatCode="0.000">
                  <c:v>1.48058269050034</c:v>
                </c:pt>
                <c:pt idx="39" c:formatCode="0.000">
                  <c:v>1.56736229693761</c:v>
                </c:pt>
                <c:pt idx="40" c:formatCode="0.000">
                  <c:v>1.65820018491246</c:v>
                </c:pt>
                <c:pt idx="41" c:formatCode="0.000">
                  <c:v>1.76310600722272</c:v>
                </c:pt>
                <c:pt idx="42" c:formatCode="0.000">
                  <c:v>1.88262102748991</c:v>
                </c:pt>
                <c:pt idx="43" c:formatCode="0.000">
                  <c:v>1.996302876653</c:v>
                </c:pt>
                <c:pt idx="44" c:formatCode="0.000">
                  <c:v>2.11757086989467</c:v>
                </c:pt>
                <c:pt idx="45" c:formatCode="0.000">
                  <c:v>2.28562049751558</c:v>
                </c:pt>
                <c:pt idx="46" c:formatCode="0.000">
                  <c:v>2.53617757479634</c:v>
                </c:pt>
                <c:pt idx="47" c:formatCode="0.000">
                  <c:v>2.80132289922428</c:v>
                </c:pt>
                <c:pt idx="48" c:formatCode="0.000">
                  <c:v>3.07774625273246</c:v>
                </c:pt>
                <c:pt idx="49" c:formatCode="0.000">
                  <c:v>3.3870060523533</c:v>
                </c:pt>
                <c:pt idx="50" c:formatCode="0.000">
                  <c:v>3.76371407232705</c:v>
                </c:pt>
                <c:pt idx="51" c:formatCode="0.000">
                  <c:v>4.25594713069899</c:v>
                </c:pt>
                <c:pt idx="52" c:formatCode="0.000">
                  <c:v>4.90917626691421</c:v>
                </c:pt>
                <c:pt idx="53" c:formatCode="0.000">
                  <c:v>5.74000397398806</c:v>
                </c:pt>
                <c:pt idx="54" c:formatCode="0.000">
                  <c:v>6.7649303870347</c:v>
                </c:pt>
                <c:pt idx="55" c:formatCode="0.000">
                  <c:v>7.98899908761302</c:v>
                </c:pt>
                <c:pt idx="56" c:formatCode="0.000">
                  <c:v>9.28139849380495</c:v>
                </c:pt>
                <c:pt idx="57" c:formatCode="0.000">
                  <c:v>11.1584368357054</c:v>
                </c:pt>
                <c:pt idx="58" c:formatCode="0.000">
                  <c:v>13.3162760759424</c:v>
                </c:pt>
                <c:pt idx="59" c:formatCode="0.000">
                  <c:v>15.8347971258873</c:v>
                </c:pt>
                <c:pt idx="60" c:formatCode="0.000">
                  <c:v>18.3317863722358</c:v>
                </c:pt>
                <c:pt idx="61" c:formatCode="0.000">
                  <c:v>21.1295155693168</c:v>
                </c:pt>
                <c:pt idx="62" c:formatCode="0.000">
                  <c:v>23.8264104736211</c:v>
                </c:pt>
                <c:pt idx="63" c:formatCode="0.000">
                  <c:v>26.4383110905075</c:v>
                </c:pt>
                <c:pt idx="64" c:formatCode="0.000">
                  <c:v>28.6739600658431</c:v>
                </c:pt>
                <c:pt idx="65" c:formatCode="0.000">
                  <c:v>29.7997053748159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4434960"/>
        <c:axId val="-2114431296"/>
      </c:scatterChart>
      <c:valAx>
        <c:axId val="-2114434960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4431296"/>
        <c:crosses val="autoZero"/>
        <c:crossBetween val="midCat"/>
      </c:valAx>
      <c:valAx>
        <c:axId val="-211443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4434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Shanxi!$G$15:$G$93</c:f>
              <c:numCache>
                <c:formatCode>0.000</c:formatCode>
                <c:ptCount val="79"/>
                <c:pt idx="1">
                  <c:v>0.0151017766052221</c:v>
                </c:pt>
                <c:pt idx="2">
                  <c:v>0.0255847624795888</c:v>
                </c:pt>
                <c:pt idx="3">
                  <c:v>0.0385899887437179</c:v>
                </c:pt>
                <c:pt idx="4">
                  <c:v>0.059935142866191</c:v>
                </c:pt>
                <c:pt idx="5">
                  <c:v>0.0890740747559481</c:v>
                </c:pt>
                <c:pt idx="6">
                  <c:v>0.132970843649503</c:v>
                </c:pt>
                <c:pt idx="7">
                  <c:v>0.190432460066508</c:v>
                </c:pt>
                <c:pt idx="8">
                  <c:v>0.248406030322457</c:v>
                </c:pt>
                <c:pt idx="9">
                  <c:v>0.281156200178497</c:v>
                </c:pt>
                <c:pt idx="10">
                  <c:v>0.280712719498233</c:v>
                </c:pt>
                <c:pt idx="11">
                  <c:v>0.275955741590766</c:v>
                </c:pt>
                <c:pt idx="12">
                  <c:v>0.276656757985456</c:v>
                </c:pt>
                <c:pt idx="13">
                  <c:v>0.284285700002347</c:v>
                </c:pt>
                <c:pt idx="14">
                  <c:v>0.297449794510945</c:v>
                </c:pt>
                <c:pt idx="15">
                  <c:v>0.306230816969449</c:v>
                </c:pt>
                <c:pt idx="16">
                  <c:v>0.305791632595211</c:v>
                </c:pt>
                <c:pt idx="17">
                  <c:v>0.307827095704417</c:v>
                </c:pt>
                <c:pt idx="18">
                  <c:v>0.326055745526446</c:v>
                </c:pt>
                <c:pt idx="19">
                  <c:v>0.361458143582445</c:v>
                </c:pt>
                <c:pt idx="20">
                  <c:v>0.401511709323585</c:v>
                </c:pt>
                <c:pt idx="21">
                  <c:v>0.438639750287003</c:v>
                </c:pt>
                <c:pt idx="22">
                  <c:v>0.470974600517596</c:v>
                </c:pt>
                <c:pt idx="23">
                  <c:v>0.501580131762248</c:v>
                </c:pt>
                <c:pt idx="24">
                  <c:v>0.529965338917897</c:v>
                </c:pt>
                <c:pt idx="25">
                  <c:v>0.561304197508217</c:v>
                </c:pt>
                <c:pt idx="26">
                  <c:v>0.60175756943837</c:v>
                </c:pt>
                <c:pt idx="27">
                  <c:v>0.635106155487083</c:v>
                </c:pt>
                <c:pt idx="28">
                  <c:v>0.663952620348556</c:v>
                </c:pt>
                <c:pt idx="29">
                  <c:v>0.692070544289438</c:v>
                </c:pt>
                <c:pt idx="30">
                  <c:v>0.724763394774905</c:v>
                </c:pt>
                <c:pt idx="31">
                  <c:v>0.778661975186918</c:v>
                </c:pt>
                <c:pt idx="32">
                  <c:v>0.866345039801877</c:v>
                </c:pt>
                <c:pt idx="33">
                  <c:v>1</c:v>
                </c:pt>
                <c:pt idx="34">
                  <c:v>1.15133784802042</c:v>
                </c:pt>
                <c:pt idx="35">
                  <c:v>1.29236876347369</c:v>
                </c:pt>
                <c:pt idx="36">
                  <c:v>1.40866827152666</c:v>
                </c:pt>
                <c:pt idx="37">
                  <c:v>1.4916402819081</c:v>
                </c:pt>
                <c:pt idx="38">
                  <c:v>1.56288532077403</c:v>
                </c:pt>
                <c:pt idx="39">
                  <c:v>1.64695649275465</c:v>
                </c:pt>
                <c:pt idx="40">
                  <c:v>1.74638660844912</c:v>
                </c:pt>
                <c:pt idx="41">
                  <c:v>1.86024759790935</c:v>
                </c:pt>
                <c:pt idx="42">
                  <c:v>1.98976482823401</c:v>
                </c:pt>
                <c:pt idx="43">
                  <c:v>2.12149757369292</c:v>
                </c:pt>
                <c:pt idx="44">
                  <c:v>2.2545486339969</c:v>
                </c:pt>
                <c:pt idx="45">
                  <c:v>2.41856923584444</c:v>
                </c:pt>
                <c:pt idx="46">
                  <c:v>2.65547302400695</c:v>
                </c:pt>
                <c:pt idx="47">
                  <c:v>2.9478269295102</c:v>
                </c:pt>
                <c:pt idx="48">
                  <c:v>3.25855467336067</c:v>
                </c:pt>
                <c:pt idx="49">
                  <c:v>3.59851956705024</c:v>
                </c:pt>
                <c:pt idx="50">
                  <c:v>3.99761416848816</c:v>
                </c:pt>
                <c:pt idx="51">
                  <c:v>4.50249588457176</c:v>
                </c:pt>
                <c:pt idx="52">
                  <c:v>5.17226567118092</c:v>
                </c:pt>
                <c:pt idx="53">
                  <c:v>6.04053904332795</c:v>
                </c:pt>
                <c:pt idx="54">
                  <c:v>7.11450434131447</c:v>
                </c:pt>
                <c:pt idx="55">
                  <c:v>8.41572962111958</c:v>
                </c:pt>
                <c:pt idx="56">
                  <c:v>9.91551381036523</c:v>
                </c:pt>
                <c:pt idx="57">
                  <c:v>11.7959631176913</c:v>
                </c:pt>
                <c:pt idx="58">
                  <c:v>14.1319729948761</c:v>
                </c:pt>
                <c:pt idx="59">
                  <c:v>16.8534397158195</c:v>
                </c:pt>
                <c:pt idx="60">
                  <c:v>19.7385162904798</c:v>
                </c:pt>
                <c:pt idx="61">
                  <c:v>22.7298665374374</c:v>
                </c:pt>
                <c:pt idx="62">
                  <c:v>25.8139693902623</c:v>
                </c:pt>
                <c:pt idx="63">
                  <c:v>28.7491179137008</c:v>
                </c:pt>
                <c:pt idx="64">
                  <c:v>31.3164146820951</c:v>
                </c:pt>
                <c:pt idx="65">
                  <c:v>32.9438719602807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Shanxi!$AE$15:$AE$93</c:f>
              <c:numCache>
                <c:formatCode>0.000</c:formatCode>
                <c:ptCount val="79"/>
                <c:pt idx="0">
                  <c:v>0.00714486535494853</c:v>
                </c:pt>
                <c:pt idx="1">
                  <c:v>0.0101392473199503</c:v>
                </c:pt>
                <c:pt idx="2">
                  <c:v>0.0177813905651512</c:v>
                </c:pt>
                <c:pt idx="3">
                  <c:v>0.0274705205027058</c:v>
                </c:pt>
                <c:pt idx="4">
                  <c:v>0.0433139268502108</c:v>
                </c:pt>
                <c:pt idx="5">
                  <c:v>0.0652101588852749</c:v>
                </c:pt>
                <c:pt idx="6">
                  <c:v>0.0981686656160441</c:v>
                </c:pt>
                <c:pt idx="7">
                  <c:v>0.141921339994062</c:v>
                </c:pt>
                <c:pt idx="8">
                  <c:v>0.188334443305226</c:v>
                </c:pt>
                <c:pt idx="9">
                  <c:v>0.220167725040521</c:v>
                </c:pt>
                <c:pt idx="10">
                  <c:v>0.231144937194432</c:v>
                </c:pt>
                <c:pt idx="11">
                  <c:v>0.2389274865798</c:v>
                </c:pt>
                <c:pt idx="12">
                  <c:v>0.249597607178971</c:v>
                </c:pt>
                <c:pt idx="13">
                  <c:v>0.26436832861894</c:v>
                </c:pt>
                <c:pt idx="14">
                  <c:v>0.282626706171886</c:v>
                </c:pt>
                <c:pt idx="15">
                  <c:v>0.297818410965036</c:v>
                </c:pt>
                <c:pt idx="16">
                  <c:v>0.306281359382398</c:v>
                </c:pt>
                <c:pt idx="17">
                  <c:v>0.315480411638373</c:v>
                </c:pt>
                <c:pt idx="18">
                  <c:v>0.335068576540792</c:v>
                </c:pt>
                <c:pt idx="19">
                  <c:v>0.366316620898604</c:v>
                </c:pt>
                <c:pt idx="20">
                  <c:v>0.40143820693117</c:v>
                </c:pt>
                <c:pt idx="21">
                  <c:v>0.435636676234222</c:v>
                </c:pt>
                <c:pt idx="22">
                  <c:v>0.467602972053799</c:v>
                </c:pt>
                <c:pt idx="23">
                  <c:v>0.499333298715458</c:v>
                </c:pt>
                <c:pt idx="24">
                  <c:v>0.530490695416258</c:v>
                </c:pt>
                <c:pt idx="25">
                  <c:v>0.564612079362407</c:v>
                </c:pt>
                <c:pt idx="26">
                  <c:v>0.60599102959655</c:v>
                </c:pt>
                <c:pt idx="27">
                  <c:v>0.644014577154612</c:v>
                </c:pt>
                <c:pt idx="28">
                  <c:v>0.680034770213144</c:v>
                </c:pt>
                <c:pt idx="29">
                  <c:v>0.716158946986673</c:v>
                </c:pt>
                <c:pt idx="30">
                  <c:v>0.755826862048084</c:v>
                </c:pt>
                <c:pt idx="31">
                  <c:v>0.810207172920583</c:v>
                </c:pt>
                <c:pt idx="32">
                  <c:v>0.888474400362022</c:v>
                </c:pt>
                <c:pt idx="33">
                  <c:v>1</c:v>
                </c:pt>
                <c:pt idx="34">
                  <c:v>1.12769005184321</c:v>
                </c:pt>
                <c:pt idx="35">
                  <c:v>1.2536121362711</c:v>
                </c:pt>
                <c:pt idx="36">
                  <c:v>1.36763345668403</c:v>
                </c:pt>
                <c:pt idx="37">
                  <c:v>1.46290852663967</c:v>
                </c:pt>
                <c:pt idx="38">
                  <c:v>1.55209597292849</c:v>
                </c:pt>
                <c:pt idx="39">
                  <c:v>1.6516262474307</c:v>
                </c:pt>
                <c:pt idx="40">
                  <c:v>1.7638884168266</c:v>
                </c:pt>
                <c:pt idx="41">
                  <c:v>1.88830049190698</c:v>
                </c:pt>
                <c:pt idx="42">
                  <c:v>2.02611255856782</c:v>
                </c:pt>
                <c:pt idx="43">
                  <c:v>2.16813098104398</c:v>
                </c:pt>
                <c:pt idx="44">
                  <c:v>2.31342338649375</c:v>
                </c:pt>
                <c:pt idx="45">
                  <c:v>2.48247101670729</c:v>
                </c:pt>
                <c:pt idx="46">
                  <c:v>2.70429882753479</c:v>
                </c:pt>
                <c:pt idx="47">
                  <c:v>2.97082225166587</c:v>
                </c:pt>
                <c:pt idx="48">
                  <c:v>3.26200396162482</c:v>
                </c:pt>
                <c:pt idx="49">
                  <c:v>3.58520688401696</c:v>
                </c:pt>
                <c:pt idx="50">
                  <c:v>3.95946982450625</c:v>
                </c:pt>
                <c:pt idx="51">
                  <c:v>4.41868250728437</c:v>
                </c:pt>
                <c:pt idx="52">
                  <c:v>5.00861235310622</c:v>
                </c:pt>
                <c:pt idx="53">
                  <c:v>5.75357863012962</c:v>
                </c:pt>
                <c:pt idx="54">
                  <c:v>6.66667403597353</c:v>
                </c:pt>
                <c:pt idx="55">
                  <c:v>7.78221815208113</c:v>
                </c:pt>
                <c:pt idx="56">
                  <c:v>9.10234980975962</c:v>
                </c:pt>
                <c:pt idx="57">
                  <c:v>10.7316241003268</c:v>
                </c:pt>
                <c:pt idx="58">
                  <c:v>12.7233934102757</c:v>
                </c:pt>
                <c:pt idx="59">
                  <c:v>15.0799778937979</c:v>
                </c:pt>
                <c:pt idx="60">
                  <c:v>17.6426786831831</c:v>
                </c:pt>
                <c:pt idx="61">
                  <c:v>20.3719802099773</c:v>
                </c:pt>
                <c:pt idx="62">
                  <c:v>23.2625243376053</c:v>
                </c:pt>
                <c:pt idx="63">
                  <c:v>26.1455995196523</c:v>
                </c:pt>
                <c:pt idx="64">
                  <c:v>28.8431446813844</c:v>
                </c:pt>
                <c:pt idx="65">
                  <c:v>30.9423665819852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Shanxi!$E$15:$E$93</c:f>
              <c:numCache>
                <c:formatCode>0.000</c:formatCode>
                <c:ptCount val="79"/>
                <c:pt idx="0">
                  <c:v>0.01018571159139</c:v>
                </c:pt>
                <c:pt idx="1">
                  <c:v>0.0178413378228565</c:v>
                </c:pt>
                <c:pt idx="2">
                  <c:v>0.0295768894186259</c:v>
                </c:pt>
                <c:pt idx="3">
                  <c:v>0.0418984636149847</c:v>
                </c:pt>
                <c:pt idx="4">
                  <c:v>0.0690431566299475</c:v>
                </c:pt>
                <c:pt idx="5">
                  <c:v>0.0957718914843682</c:v>
                </c:pt>
                <c:pt idx="6">
                  <c:v>0.150143712178764</c:v>
                </c:pt>
                <c:pt idx="7">
                  <c:v>0.201954433497047</c:v>
                </c:pt>
                <c:pt idx="8">
                  <c:v>0.25749853224996</c:v>
                </c:pt>
                <c:pt idx="9">
                  <c:v>0.2634999596111</c:v>
                </c:pt>
                <c:pt idx="10">
                  <c:v>0.258961358042316</c:v>
                </c:pt>
                <c:pt idx="11">
                  <c:v>0.25716680741925</c:v>
                </c:pt>
                <c:pt idx="12">
                  <c:v>0.262009192120403</c:v>
                </c:pt>
                <c:pt idx="13">
                  <c:v>0.272402138558322</c:v>
                </c:pt>
                <c:pt idx="14">
                  <c:v>0.287184690472177</c:v>
                </c:pt>
                <c:pt idx="15">
                  <c:v>0.289585205281737</c:v>
                </c:pt>
                <c:pt idx="16">
                  <c:v>0.287649136350021</c:v>
                </c:pt>
                <c:pt idx="17">
                  <c:v>0.294312736326972</c:v>
                </c:pt>
                <c:pt idx="18">
                  <c:v>0.321662013309494</c:v>
                </c:pt>
                <c:pt idx="19">
                  <c:v>0.35962731527995</c:v>
                </c:pt>
                <c:pt idx="20">
                  <c:v>0.395455992230829</c:v>
                </c:pt>
                <c:pt idx="21">
                  <c:v>0.428274857121581</c:v>
                </c:pt>
                <c:pt idx="22">
                  <c:v>0.45555001389918</c:v>
                </c:pt>
                <c:pt idx="23">
                  <c:v>0.48531372613001</c:v>
                </c:pt>
                <c:pt idx="24">
                  <c:v>0.508636259819688</c:v>
                </c:pt>
                <c:pt idx="25">
                  <c:v>0.54369259578225</c:v>
                </c:pt>
                <c:pt idx="26">
                  <c:v>0.583456101246929</c:v>
                </c:pt>
                <c:pt idx="27">
                  <c:v>0.605903392093949</c:v>
                </c:pt>
                <c:pt idx="28">
                  <c:v>0.637569235237719</c:v>
                </c:pt>
                <c:pt idx="29">
                  <c:v>0.658687885675194</c:v>
                </c:pt>
                <c:pt idx="30">
                  <c:v>0.69850688076666</c:v>
                </c:pt>
                <c:pt idx="31">
                  <c:v>0.757646679028104</c:v>
                </c:pt>
                <c:pt idx="32">
                  <c:v>0.858128564332404</c:v>
                </c:pt>
                <c:pt idx="33">
                  <c:v>1</c:v>
                </c:pt>
                <c:pt idx="34">
                  <c:v>1.13294046627128</c:v>
                </c:pt>
                <c:pt idx="35">
                  <c:v>1.25715664244165</c:v>
                </c:pt>
                <c:pt idx="36">
                  <c:v>1.34660931033397</c:v>
                </c:pt>
                <c:pt idx="37">
                  <c:v>1.41196592891231</c:v>
                </c:pt>
                <c:pt idx="38">
                  <c:v>1.48052902576711</c:v>
                </c:pt>
                <c:pt idx="39">
                  <c:v>1.56742051713847</c:v>
                </c:pt>
                <c:pt idx="40">
                  <c:v>1.65848902630673</c:v>
                </c:pt>
                <c:pt idx="41">
                  <c:v>1.76372783116024</c:v>
                </c:pt>
                <c:pt idx="42">
                  <c:v>1.88351128008322</c:v>
                </c:pt>
                <c:pt idx="43">
                  <c:v>1.9972866867044</c:v>
                </c:pt>
                <c:pt idx="44">
                  <c:v>2.11871791386115</c:v>
                </c:pt>
                <c:pt idx="45">
                  <c:v>2.28677476355708</c:v>
                </c:pt>
                <c:pt idx="46">
                  <c:v>2.53701214733121</c:v>
                </c:pt>
                <c:pt idx="47">
                  <c:v>2.80156795678602</c:v>
                </c:pt>
                <c:pt idx="48">
                  <c:v>3.07767368743106</c:v>
                </c:pt>
                <c:pt idx="49">
                  <c:v>3.38702178369124</c:v>
                </c:pt>
                <c:pt idx="50">
                  <c:v>3.76357752091907</c:v>
                </c:pt>
                <c:pt idx="51">
                  <c:v>4.25486774526307</c:v>
                </c:pt>
                <c:pt idx="52">
                  <c:v>4.90694396244441</c:v>
                </c:pt>
                <c:pt idx="53">
                  <c:v>5.73555711472724</c:v>
                </c:pt>
                <c:pt idx="54">
                  <c:v>6.7572159285196</c:v>
                </c:pt>
                <c:pt idx="55">
                  <c:v>7.97757044975481</c:v>
                </c:pt>
                <c:pt idx="56">
                  <c:v>9.26745758449088</c:v>
                </c:pt>
                <c:pt idx="57">
                  <c:v>11.1444034863125</c:v>
                </c:pt>
                <c:pt idx="58">
                  <c:v>13.2897247747566</c:v>
                </c:pt>
                <c:pt idx="59">
                  <c:v>15.800628735421</c:v>
                </c:pt>
                <c:pt idx="60">
                  <c:v>18.2902748390743</c:v>
                </c:pt>
                <c:pt idx="61">
                  <c:v>21.0790843462767</c:v>
                </c:pt>
                <c:pt idx="62">
                  <c:v>23.7679756220537</c:v>
                </c:pt>
                <c:pt idx="63">
                  <c:v>26.3720371820683</c:v>
                </c:pt>
                <c:pt idx="64">
                  <c:v>28.6000171372544</c:v>
                </c:pt>
                <c:pt idx="65">
                  <c:v>29.7217373464251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Shanxi!$A$15:$A$93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Shanxi!$AX$15:$AX$93</c:f>
              <c:numCache>
                <c:formatCode>General</c:formatCode>
                <c:ptCount val="79"/>
                <c:pt idx="1" c:formatCode="0.000">
                  <c:v>0.0175724900676843</c:v>
                </c:pt>
                <c:pt idx="2" c:formatCode="0.000">
                  <c:v>0.0293569900271366</c:v>
                </c:pt>
                <c:pt idx="3" c:formatCode="0.000">
                  <c:v>0.0417191345181404</c:v>
                </c:pt>
                <c:pt idx="4" c:formatCode="0.000">
                  <c:v>0.06893167522047</c:v>
                </c:pt>
                <c:pt idx="5" c:formatCode="0.000">
                  <c:v>0.0957187415361553</c:v>
                </c:pt>
                <c:pt idx="6" c:formatCode="0.000">
                  <c:v>0.150200231490389</c:v>
                </c:pt>
                <c:pt idx="7" c:formatCode="0.000">
                  <c:v>0.202100412499415</c:v>
                </c:pt>
                <c:pt idx="8" c:formatCode="0.000">
                  <c:v>0.257730611210766</c:v>
                </c:pt>
                <c:pt idx="9" c:formatCode="0.000">
                  <c:v>0.263706545295588</c:v>
                </c:pt>
                <c:pt idx="10" c:formatCode="0.000">
                  <c:v>0.25917230859409</c:v>
                </c:pt>
                <c:pt idx="11" c:formatCode="0.000">
                  <c:v>0.257383888331404</c:v>
                </c:pt>
                <c:pt idx="12" c:formatCode="0.000">
                  <c:v>0.262220827564256</c:v>
                </c:pt>
                <c:pt idx="13" c:formatCode="0.000">
                  <c:v>0.272599924017801</c:v>
                </c:pt>
                <c:pt idx="14" c:formatCode="0.000">
                  <c:v>0.287366540958451</c:v>
                </c:pt>
                <c:pt idx="15" c:formatCode="0.000">
                  <c:v>0.289711684738512</c:v>
                </c:pt>
                <c:pt idx="16" c:formatCode="0.000">
                  <c:v>0.287722719874668</c:v>
                </c:pt>
                <c:pt idx="17" c:formatCode="0.000">
                  <c:v>0.294342444140187</c:v>
                </c:pt>
                <c:pt idx="18" c:formatCode="0.000">
                  <c:v>0.321686749884692</c:v>
                </c:pt>
                <c:pt idx="19" c:formatCode="0.000">
                  <c:v>0.359720461387122</c:v>
                </c:pt>
                <c:pt idx="20" c:formatCode="0.000">
                  <c:v>0.395596924781498</c:v>
                </c:pt>
                <c:pt idx="21" c:formatCode="0.000">
                  <c:v>0.428424234314444</c:v>
                </c:pt>
                <c:pt idx="22" c:formatCode="0.000">
                  <c:v>0.455667391893614</c:v>
                </c:pt>
                <c:pt idx="23" c:formatCode="0.000">
                  <c:v>0.48539493166032</c:v>
                </c:pt>
                <c:pt idx="24" c:formatCode="0.000">
                  <c:v>0.50864687545296</c:v>
                </c:pt>
                <c:pt idx="25" c:formatCode="0.000">
                  <c:v>0.543659475035077</c:v>
                </c:pt>
                <c:pt idx="26" c:formatCode="0.000">
                  <c:v>0.583389107340531</c:v>
                </c:pt>
                <c:pt idx="27" c:formatCode="0.000">
                  <c:v>0.605719623494026</c:v>
                </c:pt>
                <c:pt idx="28" c:formatCode="0.000">
                  <c:v>0.637289256675503</c:v>
                </c:pt>
                <c:pt idx="29" c:formatCode="0.000">
                  <c:v>0.658262728113315</c:v>
                </c:pt>
                <c:pt idx="30" c:formatCode="0.000">
                  <c:v>0.697981576367345</c:v>
                </c:pt>
                <c:pt idx="31" c:formatCode="0.000">
                  <c:v>0.757092151291606</c:v>
                </c:pt>
                <c:pt idx="32" c:formatCode="0.000">
                  <c:v>0.857730528498887</c:v>
                </c:pt>
                <c:pt idx="33" c:formatCode="0.000">
                  <c:v>1</c:v>
                </c:pt>
                <c:pt idx="34" c:formatCode="0.000">
                  <c:v>1.13324215040549</c:v>
                </c:pt>
                <c:pt idx="35" c:formatCode="0.000">
                  <c:v>1.25760624218181</c:v>
                </c:pt>
                <c:pt idx="36" c:formatCode="0.000">
                  <c:v>1.34699350543397</c:v>
                </c:pt>
                <c:pt idx="37" c:formatCode="0.000">
                  <c:v>1.41217825890179</c:v>
                </c:pt>
                <c:pt idx="38" c:formatCode="0.000">
                  <c:v>1.48058269050034</c:v>
                </c:pt>
                <c:pt idx="39" c:formatCode="0.000">
                  <c:v>1.56736229693761</c:v>
                </c:pt>
                <c:pt idx="40" c:formatCode="0.000">
                  <c:v>1.65820018491246</c:v>
                </c:pt>
                <c:pt idx="41" c:formatCode="0.000">
                  <c:v>1.76310600722272</c:v>
                </c:pt>
                <c:pt idx="42" c:formatCode="0.000">
                  <c:v>1.88262102748991</c:v>
                </c:pt>
                <c:pt idx="43" c:formatCode="0.000">
                  <c:v>1.996302876653</c:v>
                </c:pt>
                <c:pt idx="44" c:formatCode="0.000">
                  <c:v>2.11757086989467</c:v>
                </c:pt>
                <c:pt idx="45" c:formatCode="0.000">
                  <c:v>2.28562049751558</c:v>
                </c:pt>
                <c:pt idx="46" c:formatCode="0.000">
                  <c:v>2.53617757479634</c:v>
                </c:pt>
                <c:pt idx="47" c:formatCode="0.000">
                  <c:v>2.80132289922428</c:v>
                </c:pt>
                <c:pt idx="48" c:formatCode="0.000">
                  <c:v>3.07774625273246</c:v>
                </c:pt>
                <c:pt idx="49" c:formatCode="0.000">
                  <c:v>3.3870060523533</c:v>
                </c:pt>
                <c:pt idx="50" c:formatCode="0.000">
                  <c:v>3.76371407232705</c:v>
                </c:pt>
                <c:pt idx="51" c:formatCode="0.000">
                  <c:v>4.25594713069899</c:v>
                </c:pt>
                <c:pt idx="52" c:formatCode="0.000">
                  <c:v>4.90917626691421</c:v>
                </c:pt>
                <c:pt idx="53" c:formatCode="0.000">
                  <c:v>5.74000397398806</c:v>
                </c:pt>
                <c:pt idx="54" c:formatCode="0.000">
                  <c:v>6.7649303870347</c:v>
                </c:pt>
                <c:pt idx="55" c:formatCode="0.000">
                  <c:v>7.98899908761302</c:v>
                </c:pt>
                <c:pt idx="56" c:formatCode="0.000">
                  <c:v>9.28139849380495</c:v>
                </c:pt>
                <c:pt idx="57" c:formatCode="0.000">
                  <c:v>11.1584368357054</c:v>
                </c:pt>
                <c:pt idx="58" c:formatCode="0.000">
                  <c:v>13.3162760759424</c:v>
                </c:pt>
                <c:pt idx="59" c:formatCode="0.000">
                  <c:v>15.8347971258873</c:v>
                </c:pt>
                <c:pt idx="60" c:formatCode="0.000">
                  <c:v>18.3317863722358</c:v>
                </c:pt>
                <c:pt idx="61" c:formatCode="0.000">
                  <c:v>21.1295155693168</c:v>
                </c:pt>
                <c:pt idx="62" c:formatCode="0.000">
                  <c:v>23.8264104736211</c:v>
                </c:pt>
                <c:pt idx="63" c:formatCode="0.000">
                  <c:v>26.4383110905075</c:v>
                </c:pt>
                <c:pt idx="64" c:formatCode="0.000">
                  <c:v>28.6739600658431</c:v>
                </c:pt>
                <c:pt idx="65" c:formatCode="0.000">
                  <c:v>29.7997053748159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21706688"/>
        <c:axId val="-2121703024"/>
      </c:scatterChart>
      <c:valAx>
        <c:axId val="-2121706688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21703024"/>
        <c:crosses val="autoZero"/>
        <c:crossBetween val="midCat"/>
      </c:valAx>
      <c:valAx>
        <c:axId val="-212170302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21706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Shanxi!$G$48:$G$78</c:f>
              <c:numCache>
                <c:formatCode>0.000</c:formatCode>
                <c:ptCount val="31"/>
                <c:pt idx="0">
                  <c:v>1</c:v>
                </c:pt>
                <c:pt idx="1">
                  <c:v>1.15133784802042</c:v>
                </c:pt>
                <c:pt idx="2">
                  <c:v>1.29236876347369</c:v>
                </c:pt>
                <c:pt idx="3">
                  <c:v>1.40866827152666</c:v>
                </c:pt>
                <c:pt idx="4">
                  <c:v>1.4916402819081</c:v>
                </c:pt>
                <c:pt idx="5">
                  <c:v>1.56288532077403</c:v>
                </c:pt>
                <c:pt idx="6">
                  <c:v>1.64695649275465</c:v>
                </c:pt>
                <c:pt idx="7">
                  <c:v>1.74638660844912</c:v>
                </c:pt>
                <c:pt idx="8">
                  <c:v>1.86024759790935</c:v>
                </c:pt>
                <c:pt idx="9">
                  <c:v>1.98976482823401</c:v>
                </c:pt>
                <c:pt idx="10">
                  <c:v>2.12149757369292</c:v>
                </c:pt>
                <c:pt idx="11">
                  <c:v>2.2545486339969</c:v>
                </c:pt>
                <c:pt idx="12">
                  <c:v>2.41856923584444</c:v>
                </c:pt>
                <c:pt idx="13">
                  <c:v>2.65547302400695</c:v>
                </c:pt>
                <c:pt idx="14">
                  <c:v>2.9478269295102</c:v>
                </c:pt>
                <c:pt idx="15">
                  <c:v>3.25855467336067</c:v>
                </c:pt>
                <c:pt idx="16">
                  <c:v>3.59851956705024</c:v>
                </c:pt>
                <c:pt idx="17">
                  <c:v>3.99761416848816</c:v>
                </c:pt>
                <c:pt idx="18">
                  <c:v>4.50249588457176</c:v>
                </c:pt>
                <c:pt idx="19">
                  <c:v>5.17226567118092</c:v>
                </c:pt>
                <c:pt idx="20">
                  <c:v>6.04053904332795</c:v>
                </c:pt>
                <c:pt idx="21">
                  <c:v>7.11450434131447</c:v>
                </c:pt>
                <c:pt idx="22">
                  <c:v>8.41572962111958</c:v>
                </c:pt>
                <c:pt idx="23">
                  <c:v>9.91551381036523</c:v>
                </c:pt>
                <c:pt idx="24">
                  <c:v>11.7959631176913</c:v>
                </c:pt>
                <c:pt idx="25">
                  <c:v>14.1319729948761</c:v>
                </c:pt>
                <c:pt idx="26">
                  <c:v>16.8534397158195</c:v>
                </c:pt>
                <c:pt idx="27">
                  <c:v>19.7385162904798</c:v>
                </c:pt>
                <c:pt idx="28">
                  <c:v>22.7298665374374</c:v>
                </c:pt>
                <c:pt idx="29">
                  <c:v>25.8139693902623</c:v>
                </c:pt>
                <c:pt idx="30">
                  <c:v>28.7491179137008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Shanxi!$AE$48:$AE$78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1.12769005184321</c:v>
                </c:pt>
                <c:pt idx="2">
                  <c:v>1.2536121362711</c:v>
                </c:pt>
                <c:pt idx="3">
                  <c:v>1.36763345668403</c:v>
                </c:pt>
                <c:pt idx="4">
                  <c:v>1.46290852663967</c:v>
                </c:pt>
                <c:pt idx="5">
                  <c:v>1.55209597292849</c:v>
                </c:pt>
                <c:pt idx="6">
                  <c:v>1.6516262474307</c:v>
                </c:pt>
                <c:pt idx="7">
                  <c:v>1.7638884168266</c:v>
                </c:pt>
                <c:pt idx="8">
                  <c:v>1.88830049190698</c:v>
                </c:pt>
                <c:pt idx="9">
                  <c:v>2.02611255856782</c:v>
                </c:pt>
                <c:pt idx="10">
                  <c:v>2.16813098104398</c:v>
                </c:pt>
                <c:pt idx="11">
                  <c:v>2.31342338649375</c:v>
                </c:pt>
                <c:pt idx="12">
                  <c:v>2.48247101670729</c:v>
                </c:pt>
                <c:pt idx="13">
                  <c:v>2.70429882753479</c:v>
                </c:pt>
                <c:pt idx="14">
                  <c:v>2.97082225166587</c:v>
                </c:pt>
                <c:pt idx="15">
                  <c:v>3.26200396162482</c:v>
                </c:pt>
                <c:pt idx="16">
                  <c:v>3.58520688401696</c:v>
                </c:pt>
                <c:pt idx="17">
                  <c:v>3.95946982450625</c:v>
                </c:pt>
                <c:pt idx="18">
                  <c:v>4.41868250728437</c:v>
                </c:pt>
                <c:pt idx="19">
                  <c:v>5.00861235310622</c:v>
                </c:pt>
                <c:pt idx="20">
                  <c:v>5.75357863012962</c:v>
                </c:pt>
                <c:pt idx="21">
                  <c:v>6.66667403597353</c:v>
                </c:pt>
                <c:pt idx="22">
                  <c:v>7.78221815208113</c:v>
                </c:pt>
                <c:pt idx="23">
                  <c:v>9.10234980975962</c:v>
                </c:pt>
                <c:pt idx="24">
                  <c:v>10.7316241003268</c:v>
                </c:pt>
                <c:pt idx="25">
                  <c:v>12.7233934102757</c:v>
                </c:pt>
                <c:pt idx="26">
                  <c:v>15.0799778937979</c:v>
                </c:pt>
                <c:pt idx="27">
                  <c:v>17.6426786831831</c:v>
                </c:pt>
                <c:pt idx="28">
                  <c:v>20.3719802099773</c:v>
                </c:pt>
                <c:pt idx="29">
                  <c:v>23.2625243376053</c:v>
                </c:pt>
                <c:pt idx="30">
                  <c:v>26.1455995196523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Shanxi!$A$48:$A$78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Shanxi!$E$48:$E$78</c:f>
              <c:numCache>
                <c:formatCode>0.000</c:formatCode>
                <c:ptCount val="31"/>
                <c:pt idx="0">
                  <c:v>1</c:v>
                </c:pt>
                <c:pt idx="1">
                  <c:v>1.13294046627128</c:v>
                </c:pt>
                <c:pt idx="2">
                  <c:v>1.25715664244165</c:v>
                </c:pt>
                <c:pt idx="3">
                  <c:v>1.34660931033397</c:v>
                </c:pt>
                <c:pt idx="4">
                  <c:v>1.41196592891231</c:v>
                </c:pt>
                <c:pt idx="5">
                  <c:v>1.48052902576711</c:v>
                </c:pt>
                <c:pt idx="6">
                  <c:v>1.56742051713847</c:v>
                </c:pt>
                <c:pt idx="7">
                  <c:v>1.65848902630673</c:v>
                </c:pt>
                <c:pt idx="8">
                  <c:v>1.76372783116024</c:v>
                </c:pt>
                <c:pt idx="9">
                  <c:v>1.88351128008322</c:v>
                </c:pt>
                <c:pt idx="10">
                  <c:v>1.9972866867044</c:v>
                </c:pt>
                <c:pt idx="11">
                  <c:v>2.11871791386115</c:v>
                </c:pt>
                <c:pt idx="12">
                  <c:v>2.28677476355708</c:v>
                </c:pt>
                <c:pt idx="13">
                  <c:v>2.53701214733121</c:v>
                </c:pt>
                <c:pt idx="14">
                  <c:v>2.80156795678602</c:v>
                </c:pt>
                <c:pt idx="15">
                  <c:v>3.07767368743106</c:v>
                </c:pt>
                <c:pt idx="16">
                  <c:v>3.38702178369124</c:v>
                </c:pt>
                <c:pt idx="17">
                  <c:v>3.76357752091907</c:v>
                </c:pt>
                <c:pt idx="18">
                  <c:v>4.25486774526307</c:v>
                </c:pt>
                <c:pt idx="19">
                  <c:v>4.90694396244441</c:v>
                </c:pt>
                <c:pt idx="20">
                  <c:v>5.73555711472724</c:v>
                </c:pt>
                <c:pt idx="21">
                  <c:v>6.7572159285196</c:v>
                </c:pt>
                <c:pt idx="22">
                  <c:v>7.97757044975481</c:v>
                </c:pt>
                <c:pt idx="23">
                  <c:v>9.26745758449088</c:v>
                </c:pt>
                <c:pt idx="24">
                  <c:v>11.1444034863125</c:v>
                </c:pt>
                <c:pt idx="25">
                  <c:v>13.2897247747566</c:v>
                </c:pt>
                <c:pt idx="26">
                  <c:v>15.800628735421</c:v>
                </c:pt>
                <c:pt idx="27">
                  <c:v>18.2902748390743</c:v>
                </c:pt>
                <c:pt idx="28">
                  <c:v>21.0790843462767</c:v>
                </c:pt>
                <c:pt idx="29">
                  <c:v>23.7679756220537</c:v>
                </c:pt>
                <c:pt idx="30">
                  <c:v>26.3720371820683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Shanxi!$A$48:$A$78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Shanxi!$AX$48:$AX$78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1.13324215040549</c:v>
                </c:pt>
                <c:pt idx="2">
                  <c:v>1.25760624218181</c:v>
                </c:pt>
                <c:pt idx="3">
                  <c:v>1.34699350543397</c:v>
                </c:pt>
                <c:pt idx="4">
                  <c:v>1.41217825890179</c:v>
                </c:pt>
                <c:pt idx="5">
                  <c:v>1.48058269050034</c:v>
                </c:pt>
                <c:pt idx="6">
                  <c:v>1.56736229693761</c:v>
                </c:pt>
                <c:pt idx="7">
                  <c:v>1.65820018491246</c:v>
                </c:pt>
                <c:pt idx="8">
                  <c:v>1.76310600722272</c:v>
                </c:pt>
                <c:pt idx="9">
                  <c:v>1.88262102748991</c:v>
                </c:pt>
                <c:pt idx="10">
                  <c:v>1.996302876653</c:v>
                </c:pt>
                <c:pt idx="11">
                  <c:v>2.11757086989467</c:v>
                </c:pt>
                <c:pt idx="12">
                  <c:v>2.28562049751558</c:v>
                </c:pt>
                <c:pt idx="13">
                  <c:v>2.53617757479634</c:v>
                </c:pt>
                <c:pt idx="14">
                  <c:v>2.80132289922428</c:v>
                </c:pt>
                <c:pt idx="15">
                  <c:v>3.07774625273246</c:v>
                </c:pt>
                <c:pt idx="16">
                  <c:v>3.3870060523533</c:v>
                </c:pt>
                <c:pt idx="17">
                  <c:v>3.76371407232705</c:v>
                </c:pt>
                <c:pt idx="18">
                  <c:v>4.25594713069899</c:v>
                </c:pt>
                <c:pt idx="19">
                  <c:v>4.90917626691421</c:v>
                </c:pt>
                <c:pt idx="20">
                  <c:v>5.74000397398806</c:v>
                </c:pt>
                <c:pt idx="21">
                  <c:v>6.7649303870347</c:v>
                </c:pt>
                <c:pt idx="22">
                  <c:v>7.98899908761302</c:v>
                </c:pt>
                <c:pt idx="23">
                  <c:v>9.28139849380495</c:v>
                </c:pt>
                <c:pt idx="24">
                  <c:v>11.1584368357054</c:v>
                </c:pt>
                <c:pt idx="25">
                  <c:v>13.3162760759424</c:v>
                </c:pt>
                <c:pt idx="26">
                  <c:v>15.8347971258873</c:v>
                </c:pt>
                <c:pt idx="27">
                  <c:v>18.3317863722358</c:v>
                </c:pt>
                <c:pt idx="28">
                  <c:v>21.1295155693168</c:v>
                </c:pt>
                <c:pt idx="29">
                  <c:v>23.8264104736211</c:v>
                </c:pt>
                <c:pt idx="30">
                  <c:v>26.4383110905075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5013728"/>
        <c:axId val="-2115010064"/>
      </c:scatterChart>
      <c:valAx>
        <c:axId val="-2115013728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5010064"/>
        <c:crosses val="autoZero"/>
        <c:crossBetween val="midCat"/>
      </c:valAx>
      <c:valAx>
        <c:axId val="-211501006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15013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Sichuan!$B$15:$B$93</c:f>
              <c:numCache>
                <c:formatCode>0.0</c:formatCode>
                <c:ptCount val="79"/>
                <c:pt idx="0">
                  <c:v>0.527853608728451</c:v>
                </c:pt>
                <c:pt idx="1">
                  <c:v>0.882555637959086</c:v>
                </c:pt>
                <c:pt idx="2">
                  <c:v>1.32635713524361</c:v>
                </c:pt>
                <c:pt idx="3">
                  <c:v>1.94093152487666</c:v>
                </c:pt>
                <c:pt idx="4">
                  <c:v>2.74591447978126</c:v>
                </c:pt>
                <c:pt idx="5">
                  <c:v>3.92852944434916</c:v>
                </c:pt>
                <c:pt idx="6">
                  <c:v>5.37461420482787</c:v>
                </c:pt>
                <c:pt idx="7">
                  <c:v>6.23285204988776</c:v>
                </c:pt>
                <c:pt idx="8">
                  <c:v>6.49065091405257</c:v>
                </c:pt>
                <c:pt idx="9">
                  <c:v>6.58502019994691</c:v>
                </c:pt>
                <c:pt idx="10">
                  <c:v>6.55639588402387</c:v>
                </c:pt>
                <c:pt idx="11">
                  <c:v>6.57058642035273</c:v>
                </c:pt>
                <c:pt idx="12">
                  <c:v>6.84192838795504</c:v>
                </c:pt>
                <c:pt idx="13">
                  <c:v>7.58848213907847</c:v>
                </c:pt>
                <c:pt idx="14">
                  <c:v>8.25324541004509</c:v>
                </c:pt>
                <c:pt idx="15">
                  <c:v>9.10022529064129</c:v>
                </c:pt>
                <c:pt idx="16">
                  <c:v>9.36018577508756</c:v>
                </c:pt>
                <c:pt idx="17">
                  <c:v>9.78989788365417</c:v>
                </c:pt>
                <c:pt idx="18">
                  <c:v>10.5895219030963</c:v>
                </c:pt>
                <c:pt idx="19">
                  <c:v>11.8097392710168</c:v>
                </c:pt>
                <c:pt idx="20">
                  <c:v>12.9865913297794</c:v>
                </c:pt>
                <c:pt idx="21">
                  <c:v>14.2156271934099</c:v>
                </c:pt>
                <c:pt idx="22">
                  <c:v>15.5211650459857</c:v>
                </c:pt>
                <c:pt idx="23">
                  <c:v>16.990727402444</c:v>
                </c:pt>
                <c:pt idx="24">
                  <c:v>18.7666036850377</c:v>
                </c:pt>
                <c:pt idx="25">
                  <c:v>22.2987427181397</c:v>
                </c:pt>
                <c:pt idx="26">
                  <c:v>26.5496718664556</c:v>
                </c:pt>
                <c:pt idx="27">
                  <c:v>31.4194719338822</c:v>
                </c:pt>
                <c:pt idx="28">
                  <c:v>36.0779030748762</c:v>
                </c:pt>
                <c:pt idx="29">
                  <c:v>39.3718346048251</c:v>
                </c:pt>
                <c:pt idx="30">
                  <c:v>43.2504427777604</c:v>
                </c:pt>
                <c:pt idx="31">
                  <c:v>47.7755899937318</c:v>
                </c:pt>
                <c:pt idx="32">
                  <c:v>53.6674759059266</c:v>
                </c:pt>
                <c:pt idx="33">
                  <c:v>60.2090759171944</c:v>
                </c:pt>
                <c:pt idx="34">
                  <c:v>66.6914295181184</c:v>
                </c:pt>
                <c:pt idx="35">
                  <c:v>73.478037621536</c:v>
                </c:pt>
                <c:pt idx="36">
                  <c:v>79.3656882774606</c:v>
                </c:pt>
                <c:pt idx="37">
                  <c:v>83.4510530339759</c:v>
                </c:pt>
                <c:pt idx="38">
                  <c:v>88.1741290310513</c:v>
                </c:pt>
                <c:pt idx="39">
                  <c:v>93.7677001770773</c:v>
                </c:pt>
                <c:pt idx="40">
                  <c:v>100.461000433067</c:v>
                </c:pt>
                <c:pt idx="41">
                  <c:v>106.29311622334</c:v>
                </c:pt>
                <c:pt idx="42">
                  <c:v>115.528228031127</c:v>
                </c:pt>
                <c:pt idx="43">
                  <c:v>128.816176464702</c:v>
                </c:pt>
                <c:pt idx="44">
                  <c:v>144.519314398974</c:v>
                </c:pt>
                <c:pt idx="45">
                  <c:v>162.097481058711</c:v>
                </c:pt>
                <c:pt idx="46">
                  <c:v>184.999070107575</c:v>
                </c:pt>
                <c:pt idx="47">
                  <c:v>207.350043637884</c:v>
                </c:pt>
                <c:pt idx="48">
                  <c:v>232.726400480791</c:v>
                </c:pt>
                <c:pt idx="49">
                  <c:v>260.592938055726</c:v>
                </c:pt>
                <c:pt idx="50">
                  <c:v>292.743051624086</c:v>
                </c:pt>
                <c:pt idx="51">
                  <c:v>330.45176083545</c:v>
                </c:pt>
                <c:pt idx="52">
                  <c:v>374.78415970548</c:v>
                </c:pt>
                <c:pt idx="53">
                  <c:v>428.222107104168</c:v>
                </c:pt>
                <c:pt idx="54">
                  <c:v>495.127905457886</c:v>
                </c:pt>
                <c:pt idx="55">
                  <c:v>577.006102142656</c:v>
                </c:pt>
                <c:pt idx="56">
                  <c:v>668.541209630325</c:v>
                </c:pt>
                <c:pt idx="57">
                  <c:v>777.638832500013</c:v>
                </c:pt>
                <c:pt idx="58">
                  <c:v>901.326325622699</c:v>
                </c:pt>
                <c:pt idx="59">
                  <c:v>1036.40962133995</c:v>
                </c:pt>
                <c:pt idx="60">
                  <c:v>1182.84599021526</c:v>
                </c:pt>
                <c:pt idx="61">
                  <c:v>1337.22249325975</c:v>
                </c:pt>
                <c:pt idx="62">
                  <c:v>1490.95834853491</c:v>
                </c:pt>
                <c:pt idx="63">
                  <c:v>1649.69104621338</c:v>
                </c:pt>
                <c:pt idx="64">
                  <c:v>1826.14945884259</c:v>
                </c:pt>
                <c:pt idx="65">
                  <c:v>1999.06202888675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Sichuan!$Z$15:$Z$93</c:f>
              <c:numCache>
                <c:formatCode>0.0</c:formatCode>
                <c:ptCount val="79"/>
                <c:pt idx="0">
                  <c:v>0.52180803655773</c:v>
                </c:pt>
                <c:pt idx="1">
                  <c:v>0.905891041306374</c:v>
                </c:pt>
                <c:pt idx="2">
                  <c:v>1.39424400670965</c:v>
                </c:pt>
                <c:pt idx="3">
                  <c:v>2.0728991032758</c:v>
                </c:pt>
                <c:pt idx="4">
                  <c:v>2.96765058101607</c:v>
                </c:pt>
                <c:pt idx="5">
                  <c:v>4.27580605966423</c:v>
                </c:pt>
                <c:pt idx="6">
                  <c:v>5.89401671883501</c:v>
                </c:pt>
                <c:pt idx="7">
                  <c:v>6.96001970175679</c:v>
                </c:pt>
                <c:pt idx="8">
                  <c:v>7.43227181668577</c:v>
                </c:pt>
                <c:pt idx="9">
                  <c:v>7.73000298048158</c:v>
                </c:pt>
                <c:pt idx="10">
                  <c:v>7.88748671779321</c:v>
                </c:pt>
                <c:pt idx="11">
                  <c:v>8.06937691710289</c:v>
                </c:pt>
                <c:pt idx="12">
                  <c:v>8.49732774813335</c:v>
                </c:pt>
                <c:pt idx="13">
                  <c:v>9.40574907490945</c:v>
                </c:pt>
                <c:pt idx="14">
                  <c:v>10.2456480261645</c:v>
                </c:pt>
                <c:pt idx="15">
                  <c:v>11.2822716916206</c:v>
                </c:pt>
                <c:pt idx="16">
                  <c:v>11.7366808303751</c:v>
                </c:pt>
                <c:pt idx="17">
                  <c:v>12.3564581934261</c:v>
                </c:pt>
                <c:pt idx="18">
                  <c:v>13.3540449200257</c:v>
                </c:pt>
                <c:pt idx="19">
                  <c:v>14.7968823515103</c:v>
                </c:pt>
                <c:pt idx="20">
                  <c:v>16.227334657746</c:v>
                </c:pt>
                <c:pt idx="21">
                  <c:v>17.738454814481</c:v>
                </c:pt>
                <c:pt idx="22">
                  <c:v>19.3544649205462</c:v>
                </c:pt>
                <c:pt idx="23">
                  <c:v>21.1648613027779</c:v>
                </c:pt>
                <c:pt idx="24">
                  <c:v>23.3184585874498</c:v>
                </c:pt>
                <c:pt idx="25">
                  <c:v>27.3057716866405</c:v>
                </c:pt>
                <c:pt idx="26">
                  <c:v>32.135700682925</c:v>
                </c:pt>
                <c:pt idx="27">
                  <c:v>37.7261679270473</c:v>
                </c:pt>
                <c:pt idx="28">
                  <c:v>43.2427486380982</c:v>
                </c:pt>
                <c:pt idx="29">
                  <c:v>47.4846318620205</c:v>
                </c:pt>
                <c:pt idx="30">
                  <c:v>52.3739254507228</c:v>
                </c:pt>
                <c:pt idx="31">
                  <c:v>57.9912510811899</c:v>
                </c:pt>
                <c:pt idx="32">
                  <c:v>65.0911844265173</c:v>
                </c:pt>
                <c:pt idx="33">
                  <c:v>72.9884088360927</c:v>
                </c:pt>
                <c:pt idx="34">
                  <c:v>80.9717806645403</c:v>
                </c:pt>
                <c:pt idx="35">
                  <c:v>89.3949497107069</c:v>
                </c:pt>
                <c:pt idx="36">
                  <c:v>97.0269524153792</c:v>
                </c:pt>
                <c:pt idx="37">
                  <c:v>102.892393743373</c:v>
                </c:pt>
                <c:pt idx="38">
                  <c:v>109.398538868998</c:v>
                </c:pt>
                <c:pt idx="39">
                  <c:v>116.806175346311</c:v>
                </c:pt>
                <c:pt idx="40">
                  <c:v>125.380639514783</c:v>
                </c:pt>
                <c:pt idx="41">
                  <c:v>133.162909412628</c:v>
                </c:pt>
                <c:pt idx="42">
                  <c:v>144.466921779471</c:v>
                </c:pt>
                <c:pt idx="43">
                  <c:v>160.087719515922</c:v>
                </c:pt>
                <c:pt idx="44">
                  <c:v>178.506843693876</c:v>
                </c:pt>
                <c:pt idx="45">
                  <c:v>199.252900501547</c:v>
                </c:pt>
                <c:pt idx="46">
                  <c:v>225.897658551942</c:v>
                </c:pt>
                <c:pt idx="47">
                  <c:v>252.622811178333</c:v>
                </c:pt>
                <c:pt idx="48">
                  <c:v>283.009537872437</c:v>
                </c:pt>
                <c:pt idx="49">
                  <c:v>316.596758316462</c:v>
                </c:pt>
                <c:pt idx="50">
                  <c:v>355.266420258894</c:v>
                </c:pt>
                <c:pt idx="51">
                  <c:v>400.419843050027</c:v>
                </c:pt>
                <c:pt idx="52">
                  <c:v>453.330204783187</c:v>
                </c:pt>
                <c:pt idx="53">
                  <c:v>516.767331705832</c:v>
                </c:pt>
                <c:pt idx="54">
                  <c:v>595.431755554738</c:v>
                </c:pt>
                <c:pt idx="55">
                  <c:v>691.285724951914</c:v>
                </c:pt>
                <c:pt idx="56">
                  <c:v>799.402458678328</c:v>
                </c:pt>
                <c:pt idx="57">
                  <c:v>928.013232617924</c:v>
                </c:pt>
                <c:pt idx="58">
                  <c:v>1074.4210948727</c:v>
                </c:pt>
                <c:pt idx="59">
                  <c:v>1235.46792694856</c:v>
                </c:pt>
                <c:pt idx="60">
                  <c:v>1411.0707273944</c:v>
                </c:pt>
                <c:pt idx="61">
                  <c:v>1597.81278021983</c:v>
                </c:pt>
                <c:pt idx="62">
                  <c:v>1786.78438106702</c:v>
                </c:pt>
                <c:pt idx="63">
                  <c:v>1983.24869584569</c:v>
                </c:pt>
                <c:pt idx="64">
                  <c:v>2200.20792974421</c:v>
                </c:pt>
                <c:pt idx="65">
                  <c:v>2416.5081169409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Sichuan!$AU$15:$AU$93</c:f>
              <c:numCache>
                <c:formatCode>0.0</c:formatCode>
                <c:ptCount val="79"/>
                <c:pt idx="0">
                  <c:v>0.511174851325605</c:v>
                </c:pt>
                <c:pt idx="1">
                  <c:v>0.866989538369743</c:v>
                </c:pt>
                <c:pt idx="2">
                  <c:v>1.31170233164777</c:v>
                </c:pt>
                <c:pt idx="3">
                  <c:v>1.92696932573018</c:v>
                </c:pt>
                <c:pt idx="4">
                  <c:v>2.73239588125191</c:v>
                </c:pt>
                <c:pt idx="5">
                  <c:v>3.91515052718436</c:v>
                </c:pt>
                <c:pt idx="6">
                  <c:v>5.36100599036548</c:v>
                </c:pt>
                <c:pt idx="7">
                  <c:v>6.21868419883566</c:v>
                </c:pt>
                <c:pt idx="8">
                  <c:v>6.47572504507833</c:v>
                </c:pt>
                <c:pt idx="9">
                  <c:v>6.5692225246372</c:v>
                </c:pt>
                <c:pt idx="10">
                  <c:v>6.53964427552879</c:v>
                </c:pt>
                <c:pt idx="11">
                  <c:v>6.55280732447515</c:v>
                </c:pt>
                <c:pt idx="12">
                  <c:v>6.82301434218474</c:v>
                </c:pt>
                <c:pt idx="13">
                  <c:v>7.56824305387385</c:v>
                </c:pt>
                <c:pt idx="14">
                  <c:v>8.23144536929694</c:v>
                </c:pt>
                <c:pt idx="15">
                  <c:v>9.07661411269178</c:v>
                </c:pt>
                <c:pt idx="16">
                  <c:v>9.33455485925277</c:v>
                </c:pt>
                <c:pt idx="17">
                  <c:v>9.76208099735213</c:v>
                </c:pt>
                <c:pt idx="18">
                  <c:v>10.5592872381529</c:v>
                </c:pt>
                <c:pt idx="19">
                  <c:v>11.7767601229203</c:v>
                </c:pt>
                <c:pt idx="20">
                  <c:v>12.9504914212807</c:v>
                </c:pt>
                <c:pt idx="21">
                  <c:v>14.1760209820412</c:v>
                </c:pt>
                <c:pt idx="22">
                  <c:v>15.4776429377693</c:v>
                </c:pt>
                <c:pt idx="23">
                  <c:v>16.942841726354</c:v>
                </c:pt>
                <c:pt idx="24">
                  <c:v>18.713840988627</c:v>
                </c:pt>
                <c:pt idx="25">
                  <c:v>22.24033936083</c:v>
                </c:pt>
                <c:pt idx="26">
                  <c:v>26.4845630092337</c:v>
                </c:pt>
                <c:pt idx="27">
                  <c:v>31.3464168996155</c:v>
                </c:pt>
                <c:pt idx="28">
                  <c:v>35.9955876280286</c:v>
                </c:pt>
                <c:pt idx="29">
                  <c:v>39.2790959090868</c:v>
                </c:pt>
                <c:pt idx="30">
                  <c:v>43.1461747738347</c:v>
                </c:pt>
                <c:pt idx="31">
                  <c:v>47.6585588015006</c:v>
                </c:pt>
                <c:pt idx="32">
                  <c:v>53.536269295322</c:v>
                </c:pt>
                <c:pt idx="33">
                  <c:v>60.0620509427093</c:v>
                </c:pt>
                <c:pt idx="34">
                  <c:v>66.5268591119455</c:v>
                </c:pt>
                <c:pt idx="35">
                  <c:v>73.2941847609254</c:v>
                </c:pt>
                <c:pt idx="36">
                  <c:v>79.1609379453323</c:v>
                </c:pt>
                <c:pt idx="37">
                  <c:v>83.224190537843</c:v>
                </c:pt>
                <c:pt idx="38">
                  <c:v>87.9240434952888</c:v>
                </c:pt>
                <c:pt idx="39">
                  <c:v>93.4928529512979</c:v>
                </c:pt>
                <c:pt idx="40">
                  <c:v>100.159326303246</c:v>
                </c:pt>
                <c:pt idx="41">
                  <c:v>105.962215635937</c:v>
                </c:pt>
                <c:pt idx="42">
                  <c:v>115.165216267935</c:v>
                </c:pt>
                <c:pt idx="43">
                  <c:v>128.417337694388</c:v>
                </c:pt>
                <c:pt idx="44">
                  <c:v>144.080170057995</c:v>
                </c:pt>
                <c:pt idx="45">
                  <c:v>161.612871195676</c:v>
                </c:pt>
                <c:pt idx="46">
                  <c:v>184.462720891233</c:v>
                </c:pt>
                <c:pt idx="47">
                  <c:v>206.754748510744</c:v>
                </c:pt>
                <c:pt idx="48">
                  <c:v>232.064019658112</c:v>
                </c:pt>
                <c:pt idx="49">
                  <c:v>259.853956696762</c:v>
                </c:pt>
                <c:pt idx="50">
                  <c:v>291.916545564937</c:v>
                </c:pt>
                <c:pt idx="51">
                  <c:v>329.525272040821</c:v>
                </c:pt>
                <c:pt idx="52">
                  <c:v>373.742296110103</c:v>
                </c:pt>
                <c:pt idx="53">
                  <c:v>427.04536599358</c:v>
                </c:pt>
                <c:pt idx="54">
                  <c:v>493.79305449618</c:v>
                </c:pt>
                <c:pt idx="55">
                  <c:v>575.484873781201</c:v>
                </c:pt>
                <c:pt idx="56">
                  <c:v>666.799406473248</c:v>
                </c:pt>
                <c:pt idx="57">
                  <c:v>775.637252883996</c:v>
                </c:pt>
                <c:pt idx="58">
                  <c:v>899.022252666247</c:v>
                </c:pt>
                <c:pt idx="59">
                  <c:v>1033.75888990167</c:v>
                </c:pt>
                <c:pt idx="60">
                  <c:v>1179.80321265991</c:v>
                </c:pt>
                <c:pt idx="61">
                  <c:v>1333.73929930365</c:v>
                </c:pt>
                <c:pt idx="62">
                  <c:v>1486.98650351374</c:v>
                </c:pt>
                <c:pt idx="63">
                  <c:v>1645.18358028578</c:v>
                </c:pt>
                <c:pt idx="64">
                  <c:v>1821.05456884777</c:v>
                </c:pt>
                <c:pt idx="65">
                  <c:v>1993.32274965915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305248"/>
        <c:axId val="1802024480"/>
      </c:scatterChart>
      <c:valAx>
        <c:axId val="1787305248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2024480"/>
        <c:crosses val="autoZero"/>
        <c:crossBetween val="midCat"/>
      </c:valAx>
      <c:valAx>
        <c:axId val="180202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87305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current prices, OECD geometric"</c:f>
              <c:strCache>
                <c:ptCount val="1"/>
                <c:pt idx="0">
                  <c:v>Wealth stock, current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Sichuan!$C$15:$C$93</c:f>
              <c:numCache>
                <c:formatCode>0.0</c:formatCode>
                <c:ptCount val="79"/>
                <c:pt idx="0">
                  <c:v>0.332538780276513</c:v>
                </c:pt>
                <c:pt idx="1">
                  <c:v>0.56292637532033</c:v>
                </c:pt>
                <c:pt idx="2">
                  <c:v>0.853365989136899</c:v>
                </c:pt>
                <c:pt idx="3">
                  <c:v>1.27581475472554</c:v>
                </c:pt>
                <c:pt idx="4">
                  <c:v>1.85152309224135</c:v>
                </c:pt>
                <c:pt idx="5">
                  <c:v>2.75246709751092</c:v>
                </c:pt>
                <c:pt idx="6">
                  <c:v>3.82132985444626</c:v>
                </c:pt>
                <c:pt idx="7">
                  <c:v>4.45897142643595</c:v>
                </c:pt>
                <c:pt idx="8">
                  <c:v>4.75516287658994</c:v>
                </c:pt>
                <c:pt idx="9">
                  <c:v>5.98380677655688</c:v>
                </c:pt>
                <c:pt idx="10">
                  <c:v>6.5148123186096</c:v>
                </c:pt>
                <c:pt idx="11">
                  <c:v>6.17736701282734</c:v>
                </c:pt>
                <c:pt idx="12">
                  <c:v>6.06109084413018</c:v>
                </c:pt>
                <c:pt idx="13">
                  <c:v>6.52203349614762</c:v>
                </c:pt>
                <c:pt idx="14">
                  <c:v>7.22185076475922</c:v>
                </c:pt>
                <c:pt idx="15">
                  <c:v>6.87246388171353</c:v>
                </c:pt>
                <c:pt idx="16">
                  <c:v>7.06515366843317</c:v>
                </c:pt>
                <c:pt idx="17">
                  <c:v>7.37385788594769</c:v>
                </c:pt>
                <c:pt idx="18">
                  <c:v>7.95033065877278</c:v>
                </c:pt>
                <c:pt idx="19">
                  <c:v>8.88191556937728</c:v>
                </c:pt>
                <c:pt idx="20">
                  <c:v>9.82039817632978</c:v>
                </c:pt>
                <c:pt idx="21">
                  <c:v>10.8229966848526</c:v>
                </c:pt>
                <c:pt idx="22">
                  <c:v>11.8549455083655</c:v>
                </c:pt>
                <c:pt idx="23">
                  <c:v>13.018660981666</c:v>
                </c:pt>
                <c:pt idx="24">
                  <c:v>14.4436102220884</c:v>
                </c:pt>
                <c:pt idx="25">
                  <c:v>17.1476915983986</c:v>
                </c:pt>
                <c:pt idx="26">
                  <c:v>20.3279819694308</c:v>
                </c:pt>
                <c:pt idx="27">
                  <c:v>25.3471905460546</c:v>
                </c:pt>
                <c:pt idx="28">
                  <c:v>31.4799768992975</c:v>
                </c:pt>
                <c:pt idx="29">
                  <c:v>34.9770911335904</c:v>
                </c:pt>
                <c:pt idx="30">
                  <c:v>39.2936719255933</c:v>
                </c:pt>
                <c:pt idx="31">
                  <c:v>43.7127665694738</c:v>
                </c:pt>
                <c:pt idx="32">
                  <c:v>50.2366726537953</c:v>
                </c:pt>
                <c:pt idx="33">
                  <c:v>60.2090759171944</c:v>
                </c:pt>
                <c:pt idx="34">
                  <c:v>69.2804689871468</c:v>
                </c:pt>
                <c:pt idx="35">
                  <c:v>82.0524304430428</c:v>
                </c:pt>
                <c:pt idx="36">
                  <c:v>106.28862540301</c:v>
                </c:pt>
                <c:pt idx="37">
                  <c:v>132.29564796329</c:v>
                </c:pt>
                <c:pt idx="38">
                  <c:v>161.309118765036</c:v>
                </c:pt>
                <c:pt idx="39">
                  <c:v>187.201499794079</c:v>
                </c:pt>
                <c:pt idx="40">
                  <c:v>228.207067650626</c:v>
                </c:pt>
                <c:pt idx="41">
                  <c:v>321.315979369004</c:v>
                </c:pt>
                <c:pt idx="42">
                  <c:v>370.937212631956</c:v>
                </c:pt>
                <c:pt idx="43">
                  <c:v>418.081365786051</c:v>
                </c:pt>
                <c:pt idx="44">
                  <c:v>494.021805294808</c:v>
                </c:pt>
                <c:pt idx="45">
                  <c:v>570.376361985029</c:v>
                </c:pt>
                <c:pt idx="46">
                  <c:v>636.112691852978</c:v>
                </c:pt>
                <c:pt idx="47">
                  <c:v>720.618223501274</c:v>
                </c:pt>
                <c:pt idx="48">
                  <c:v>820.640860528707</c:v>
                </c:pt>
                <c:pt idx="49">
                  <c:v>937.227654294814</c:v>
                </c:pt>
                <c:pt idx="50">
                  <c:v>1059.57629881281</c:v>
                </c:pt>
                <c:pt idx="51">
                  <c:v>1226.2427174004</c:v>
                </c:pt>
                <c:pt idx="52">
                  <c:v>1482.95712091594</c:v>
                </c:pt>
                <c:pt idx="53">
                  <c:v>1756.03593427984</c:v>
                </c:pt>
                <c:pt idx="54">
                  <c:v>2084.23223717549</c:v>
                </c:pt>
                <c:pt idx="55">
                  <c:v>2540.1316123568</c:v>
                </c:pt>
                <c:pt idx="56">
                  <c:v>3326.26084654111</c:v>
                </c:pt>
                <c:pt idx="57">
                  <c:v>3772.94348516168</c:v>
                </c:pt>
                <c:pt idx="58">
                  <c:v>4485.74399480746</c:v>
                </c:pt>
                <c:pt idx="59">
                  <c:v>5473.4784400702</c:v>
                </c:pt>
                <c:pt idx="60">
                  <c:v>6361.80929295162</c:v>
                </c:pt>
                <c:pt idx="61">
                  <c:v>7250.52127507756</c:v>
                </c:pt>
                <c:pt idx="62">
                  <c:v>8191.54558747511</c:v>
                </c:pt>
                <c:pt idx="63">
                  <c:v>8870.47437554894</c:v>
                </c:pt>
                <c:pt idx="64">
                  <c:v>9853.64705856369</c:v>
                </c:pt>
                <c:pt idx="65">
                  <c:v>11879.6840664988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current prices, hyperbolic"</c:f>
              <c:strCache>
                <c:ptCount val="1"/>
                <c:pt idx="0">
                  <c:v>Wealth stock, current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Sichuan!$AA$15:$AA$93</c:f>
              <c:numCache>
                <c:formatCode>0.0</c:formatCode>
                <c:ptCount val="79"/>
                <c:pt idx="0">
                  <c:v>0.328730172809438</c:v>
                </c:pt>
                <c:pt idx="1">
                  <c:v>0.577810551974965</c:v>
                </c:pt>
                <c:pt idx="2">
                  <c:v>0.897043778232054</c:v>
                </c:pt>
                <c:pt idx="3">
                  <c:v>1.36255979519147</c:v>
                </c:pt>
                <c:pt idx="4">
                  <c:v>2.00103594664478</c:v>
                </c:pt>
                <c:pt idx="5">
                  <c:v>2.99578141421144</c:v>
                </c:pt>
                <c:pt idx="6">
                  <c:v>4.19062302742732</c:v>
                </c:pt>
                <c:pt idx="7">
                  <c:v>4.97918588940735</c:v>
                </c:pt>
                <c:pt idx="8">
                  <c:v>5.44501060054138</c:v>
                </c:pt>
                <c:pt idx="9">
                  <c:v>7.02425244159212</c:v>
                </c:pt>
                <c:pt idx="10">
                  <c:v>7.8374607849964</c:v>
                </c:pt>
                <c:pt idx="11">
                  <c:v>7.58646178480761</c:v>
                </c:pt>
                <c:pt idx="12">
                  <c:v>7.52756715554836</c:v>
                </c:pt>
                <c:pt idx="13">
                  <c:v>8.08391051051067</c:v>
                </c:pt>
                <c:pt idx="14">
                  <c:v>8.96526606892765</c:v>
                </c:pt>
                <c:pt idx="15">
                  <c:v>8.52033902765912</c:v>
                </c:pt>
                <c:pt idx="16">
                  <c:v>8.85895383023831</c:v>
                </c:pt>
                <c:pt idx="17">
                  <c:v>9.30701911039428</c:v>
                </c:pt>
                <c:pt idx="18">
                  <c:v>10.0258608195774</c:v>
                </c:pt>
                <c:pt idx="19">
                  <c:v>11.1284979896773</c:v>
                </c:pt>
                <c:pt idx="20">
                  <c:v>12.2710327624</c:v>
                </c:pt>
                <c:pt idx="21">
                  <c:v>13.5050838798401</c:v>
                </c:pt>
                <c:pt idx="22">
                  <c:v>14.7827902284944</c:v>
                </c:pt>
                <c:pt idx="23">
                  <c:v>16.2169722048046</c:v>
                </c:pt>
                <c:pt idx="24">
                  <c:v>17.9469195635842</c:v>
                </c:pt>
                <c:pt idx="25">
                  <c:v>20.9980875449941</c:v>
                </c:pt>
                <c:pt idx="26">
                  <c:v>24.604972420879</c:v>
                </c:pt>
                <c:pt idx="27">
                  <c:v>30.4350235112678</c:v>
                </c:pt>
                <c:pt idx="28">
                  <c:v>37.731703124881</c:v>
                </c:pt>
                <c:pt idx="29">
                  <c:v>42.1843257433409</c:v>
                </c:pt>
                <c:pt idx="30">
                  <c:v>47.5824919224733</c:v>
                </c:pt>
                <c:pt idx="31">
                  <c:v>53.0596905640807</c:v>
                </c:pt>
                <c:pt idx="32">
                  <c:v>60.9300972234034</c:v>
                </c:pt>
                <c:pt idx="33">
                  <c:v>72.9884088360927</c:v>
                </c:pt>
                <c:pt idx="34">
                  <c:v>84.1152001043808</c:v>
                </c:pt>
                <c:pt idx="35">
                  <c:v>99.8267391254773</c:v>
                </c:pt>
                <c:pt idx="36">
                  <c:v>129.941056684602</c:v>
                </c:pt>
                <c:pt idx="37">
                  <c:v>163.116166973129</c:v>
                </c:pt>
                <c:pt idx="38">
                  <c:v>200.13786462156</c:v>
                </c:pt>
                <c:pt idx="39">
                  <c:v>233.054264440675</c:v>
                </c:pt>
                <c:pt idx="40">
                  <c:v>284.647730824228</c:v>
                </c:pt>
                <c:pt idx="41">
                  <c:v>402.743521984583</c:v>
                </c:pt>
                <c:pt idx="42">
                  <c:v>463.894103176669</c:v>
                </c:pt>
                <c:pt idx="43">
                  <c:v>519.255721855511</c:v>
                </c:pt>
                <c:pt idx="44">
                  <c:v>610.135816146707</c:v>
                </c:pt>
                <c:pt idx="45">
                  <c:v>701.372299926966</c:v>
                </c:pt>
                <c:pt idx="46">
                  <c:v>777.05212085589</c:v>
                </c:pt>
                <c:pt idx="47">
                  <c:v>878.535842414731</c:v>
                </c:pt>
                <c:pt idx="48">
                  <c:v>999.234389712354</c:v>
                </c:pt>
                <c:pt idx="49">
                  <c:v>1140.75778095457</c:v>
                </c:pt>
                <c:pt idx="50">
                  <c:v>1288.66983981062</c:v>
                </c:pt>
                <c:pt idx="51">
                  <c:v>1489.18048884159</c:v>
                </c:pt>
                <c:pt idx="52">
                  <c:v>1799.69077544919</c:v>
                </c:pt>
                <c:pt idx="53">
                  <c:v>2126.97396841862</c:v>
                </c:pt>
                <c:pt idx="54">
                  <c:v>2514.79933380621</c:v>
                </c:pt>
                <c:pt idx="55">
                  <c:v>3053.46246745259</c:v>
                </c:pt>
                <c:pt idx="56">
                  <c:v>3994.94233937144</c:v>
                </c:pt>
                <c:pt idx="57">
                  <c:v>4518.37363838</c:v>
                </c:pt>
                <c:pt idx="58">
                  <c:v>5360.17119958288</c:v>
                </c:pt>
                <c:pt idx="59">
                  <c:v>6531.3260535221</c:v>
                </c:pt>
                <c:pt idx="60">
                  <c:v>7586.34347716909</c:v>
                </c:pt>
                <c:pt idx="61">
                  <c:v>8653.56838412331</c:v>
                </c:pt>
                <c:pt idx="62">
                  <c:v>9797.10962000096</c:v>
                </c:pt>
                <c:pt idx="63">
                  <c:v>10640.8863318902</c:v>
                </c:pt>
                <c:pt idx="64">
                  <c:v>11849.9336964635</c:v>
                </c:pt>
                <c:pt idx="65">
                  <c:v>14337.5685995881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current prices, geometric"</c:f>
              <c:strCache>
                <c:ptCount val="1"/>
                <c:pt idx="0">
                  <c:v>Wealth stock, current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Sichuan!$AV$15:$AV$93</c:f>
              <c:numCache>
                <c:formatCode>0.0</c:formatCode>
                <c:ptCount val="79"/>
                <c:pt idx="0">
                  <c:v>0.322031447274412</c:v>
                </c:pt>
                <c:pt idx="1">
                  <c:v>0.552997745732775</c:v>
                </c:pt>
                <c:pt idx="2">
                  <c:v>0.843937223208123</c:v>
                </c:pt>
                <c:pt idx="3">
                  <c:v>1.26663711015067</c:v>
                </c:pt>
                <c:pt idx="4">
                  <c:v>1.84240773284609</c:v>
                </c:pt>
                <c:pt idx="5">
                  <c:v>2.74309335351381</c:v>
                </c:pt>
                <c:pt idx="6">
                  <c:v>3.81165446674232</c:v>
                </c:pt>
                <c:pt idx="7">
                  <c:v>4.4488357706383</c:v>
                </c:pt>
                <c:pt idx="8">
                  <c:v>4.74422792738578</c:v>
                </c:pt>
                <c:pt idx="9">
                  <c:v>5.96945143159183</c:v>
                </c:pt>
                <c:pt idx="10">
                  <c:v>6.49816695623205</c:v>
                </c:pt>
                <c:pt idx="11">
                  <c:v>6.16065191414881</c:v>
                </c:pt>
                <c:pt idx="12">
                  <c:v>6.04433537065202</c:v>
                </c:pt>
                <c:pt idx="13">
                  <c:v>6.50463871426415</c:v>
                </c:pt>
                <c:pt idx="14">
                  <c:v>7.20277503961997</c:v>
                </c:pt>
                <c:pt idx="15">
                  <c:v>6.85463278825372</c:v>
                </c:pt>
                <c:pt idx="16">
                  <c:v>7.04580721918667</c:v>
                </c:pt>
                <c:pt idx="17">
                  <c:v>7.35290590372495</c:v>
                </c:pt>
                <c:pt idx="18">
                  <c:v>7.9276312785877</c:v>
                </c:pt>
                <c:pt idx="19">
                  <c:v>8.85711248082292</c:v>
                </c:pt>
                <c:pt idx="20">
                  <c:v>9.79309959839013</c:v>
                </c:pt>
                <c:pt idx="21">
                  <c:v>10.7928426938601</c:v>
                </c:pt>
                <c:pt idx="22">
                  <c:v>11.8217036595876</c:v>
                </c:pt>
                <c:pt idx="23">
                  <c:v>12.9819699461307</c:v>
                </c:pt>
                <c:pt idx="24">
                  <c:v>14.4030017116721</c:v>
                </c:pt>
                <c:pt idx="25">
                  <c:v>17.1027795254573</c:v>
                </c:pt>
                <c:pt idx="26">
                  <c:v>20.2781308193935</c:v>
                </c:pt>
                <c:pt idx="27">
                  <c:v>25.2882544863461</c:v>
                </c:pt>
                <c:pt idx="28">
                  <c:v>31.4081520939633</c:v>
                </c:pt>
                <c:pt idx="29">
                  <c:v>34.8947040707317</c:v>
                </c:pt>
                <c:pt idx="30">
                  <c:v>39.198942889878</c:v>
                </c:pt>
                <c:pt idx="31">
                  <c:v>43.6056876786004</c:v>
                </c:pt>
                <c:pt idx="32">
                  <c:v>50.1138536943475</c:v>
                </c:pt>
                <c:pt idx="33">
                  <c:v>60.0620509427093</c:v>
                </c:pt>
                <c:pt idx="34">
                  <c:v>69.1095097648982</c:v>
                </c:pt>
                <c:pt idx="35">
                  <c:v>81.8471231900822</c:v>
                </c:pt>
                <c:pt idx="36">
                  <c:v>106.014418351764</c:v>
                </c:pt>
                <c:pt idx="37">
                  <c:v>131.936000962643</c:v>
                </c:pt>
                <c:pt idx="38">
                  <c:v>160.851602735867</c:v>
                </c:pt>
                <c:pt idx="39">
                  <c:v>186.646146233713</c:v>
                </c:pt>
                <c:pt idx="40">
                  <c:v>227.509699347033</c:v>
                </c:pt>
                <c:pt idx="41">
                  <c:v>320.365072168975</c:v>
                </c:pt>
                <c:pt idx="42">
                  <c:v>369.793636570908</c:v>
                </c:pt>
                <c:pt idx="43">
                  <c:v>416.773924664528</c:v>
                </c:pt>
                <c:pt idx="44">
                  <c:v>492.543902783211</c:v>
                </c:pt>
                <c:pt idx="45">
                  <c:v>568.738461980001</c:v>
                </c:pt>
                <c:pt idx="46">
                  <c:v>634.348933637299</c:v>
                </c:pt>
                <c:pt idx="47">
                  <c:v>718.67193792296</c:v>
                </c:pt>
                <c:pt idx="48">
                  <c:v>818.513762352461</c:v>
                </c:pt>
                <c:pt idx="49">
                  <c:v>934.876182769368</c:v>
                </c:pt>
                <c:pt idx="50">
                  <c:v>1056.97562735136</c:v>
                </c:pt>
                <c:pt idx="51">
                  <c:v>1223.30933478656</c:v>
                </c:pt>
                <c:pt idx="52">
                  <c:v>1479.54897693449</c:v>
                </c:pt>
                <c:pt idx="53">
                  <c:v>1752.0985759824</c:v>
                </c:pt>
                <c:pt idx="54">
                  <c:v>2079.67510286218</c:v>
                </c:pt>
                <c:pt idx="55">
                  <c:v>2534.78607408987</c:v>
                </c:pt>
                <c:pt idx="56">
                  <c:v>3319.67581538856</c:v>
                </c:pt>
                <c:pt idx="57">
                  <c:v>3765.5234750265</c:v>
                </c:pt>
                <c:pt idx="58">
                  <c:v>4477.1103644025</c:v>
                </c:pt>
                <c:pt idx="59">
                  <c:v>5463.24103132114</c:v>
                </c:pt>
                <c:pt idx="60">
                  <c:v>6350.08018464204</c:v>
                </c:pt>
                <c:pt idx="61">
                  <c:v>7237.13351189264</c:v>
                </c:pt>
                <c:pt idx="62">
                  <c:v>8176.28738211296</c:v>
                </c:pt>
                <c:pt idx="63">
                  <c:v>8853.4456177397</c:v>
                </c:pt>
                <c:pt idx="64">
                  <c:v>9834.53799335195</c:v>
                </c:pt>
                <c:pt idx="65">
                  <c:v>11857.177470498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0645616"/>
        <c:axId val="1800758592"/>
      </c:scatterChart>
      <c:valAx>
        <c:axId val="180064561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0758592"/>
        <c:crosses val="autoZero"/>
        <c:crossBetween val="midCat"/>
      </c:valAx>
      <c:valAx>
        <c:axId val="180075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0645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Sichuan!$E$15:$E$93</c:f>
              <c:numCache>
                <c:formatCode>0.000</c:formatCode>
                <c:ptCount val="79"/>
                <c:pt idx="0">
                  <c:v>0.00878989418947309</c:v>
                </c:pt>
                <c:pt idx="1">
                  <c:v>0.0146964433807141</c:v>
                </c:pt>
                <c:pt idx="2">
                  <c:v>0.0220790189058073</c:v>
                </c:pt>
                <c:pt idx="3">
                  <c:v>0.0323049552071303</c:v>
                </c:pt>
                <c:pt idx="4">
                  <c:v>0.0456992606042181</c:v>
                </c:pt>
                <c:pt idx="5">
                  <c:v>0.0653764508336545</c:v>
                </c:pt>
                <c:pt idx="6">
                  <c:v>0.0894362985089007</c:v>
                </c:pt>
                <c:pt idx="7">
                  <c:v>0.103714747929351</c:v>
                </c:pt>
                <c:pt idx="8">
                  <c:v>0.107992987955883</c:v>
                </c:pt>
                <c:pt idx="9">
                  <c:v>0.109543599559242</c:v>
                </c:pt>
                <c:pt idx="10">
                  <c:v>0.109048741791067</c:v>
                </c:pt>
                <c:pt idx="11">
                  <c:v>0.109266976167063</c:v>
                </c:pt>
                <c:pt idx="12">
                  <c:v>0.113770439978439</c:v>
                </c:pt>
                <c:pt idx="13">
                  <c:v>0.126182755098646</c:v>
                </c:pt>
                <c:pt idx="14">
                  <c:v>0.137229401819632</c:v>
                </c:pt>
                <c:pt idx="15">
                  <c:v>0.151305119570591</c:v>
                </c:pt>
                <c:pt idx="16">
                  <c:v>0.155625816135504</c:v>
                </c:pt>
                <c:pt idx="17">
                  <c:v>0.162763993381944</c:v>
                </c:pt>
                <c:pt idx="18">
                  <c:v>0.176053797930959</c:v>
                </c:pt>
                <c:pt idx="19">
                  <c:v>0.19632673734229</c:v>
                </c:pt>
                <c:pt idx="20">
                  <c:v>0.215873876249131</c:v>
                </c:pt>
                <c:pt idx="21">
                  <c:v>0.236290506918836</c:v>
                </c:pt>
                <c:pt idx="22">
                  <c:v>0.257978336075568</c:v>
                </c:pt>
                <c:pt idx="23">
                  <c:v>0.28239062863121</c:v>
                </c:pt>
                <c:pt idx="24">
                  <c:v>0.311889798858342</c:v>
                </c:pt>
                <c:pt idx="25">
                  <c:v>0.370552591661071</c:v>
                </c:pt>
                <c:pt idx="26">
                  <c:v>0.441109153056546</c:v>
                </c:pt>
                <c:pt idx="27">
                  <c:v>0.521949307902901</c:v>
                </c:pt>
                <c:pt idx="28">
                  <c:v>0.599296162932571</c:v>
                </c:pt>
                <c:pt idx="29">
                  <c:v>0.653997638430745</c:v>
                </c:pt>
                <c:pt idx="30">
                  <c:v>0.718405382483506</c:v>
                </c:pt>
                <c:pt idx="31">
                  <c:v>0.793548820645206</c:v>
                </c:pt>
                <c:pt idx="32">
                  <c:v>0.891385042192648</c:v>
                </c:pt>
                <c:pt idx="33">
                  <c:v>1</c:v>
                </c:pt>
                <c:pt idx="34">
                  <c:v>1.10763095578534</c:v>
                </c:pt>
                <c:pt idx="35">
                  <c:v>1.22031300531987</c:v>
                </c:pt>
                <c:pt idx="36">
                  <c:v>1.31806636210775</c:v>
                </c:pt>
                <c:pt idx="37">
                  <c:v>1.38588457507823</c:v>
                </c:pt>
                <c:pt idx="38">
                  <c:v>1.46428516942108</c:v>
                </c:pt>
                <c:pt idx="39">
                  <c:v>1.55718353063911</c:v>
                </c:pt>
                <c:pt idx="40">
                  <c:v>1.66805481767743</c:v>
                </c:pt>
                <c:pt idx="41">
                  <c:v>1.76516559937845</c:v>
                </c:pt>
                <c:pt idx="42">
                  <c:v>1.9188760551891</c:v>
                </c:pt>
                <c:pt idx="43">
                  <c:v>2.13923864600938</c:v>
                </c:pt>
                <c:pt idx="44">
                  <c:v>2.4002043015713</c:v>
                </c:pt>
                <c:pt idx="45">
                  <c:v>2.69218031430601</c:v>
                </c:pt>
                <c:pt idx="46">
                  <c:v>3.07126305728419</c:v>
                </c:pt>
                <c:pt idx="47">
                  <c:v>3.4403560008119</c:v>
                </c:pt>
                <c:pt idx="48">
                  <c:v>3.85768177029493</c:v>
                </c:pt>
                <c:pt idx="49">
                  <c:v>4.31233101921298</c:v>
                </c:pt>
                <c:pt idx="50">
                  <c:v>4.83248242659521</c:v>
                </c:pt>
                <c:pt idx="51">
                  <c:v>5.44556767165213</c:v>
                </c:pt>
                <c:pt idx="52">
                  <c:v>6.14113263411204</c:v>
                </c:pt>
                <c:pt idx="53">
                  <c:v>6.97337764745668</c:v>
                </c:pt>
                <c:pt idx="54">
                  <c:v>8.02792983546933</c:v>
                </c:pt>
                <c:pt idx="55">
                  <c:v>9.30316644883517</c:v>
                </c:pt>
                <c:pt idx="56">
                  <c:v>10.6999710417177</c:v>
                </c:pt>
                <c:pt idx="57">
                  <c:v>12.3790924081202</c:v>
                </c:pt>
                <c:pt idx="58">
                  <c:v>14.3363550599287</c:v>
                </c:pt>
                <c:pt idx="59">
                  <c:v>16.5410789254919</c:v>
                </c:pt>
                <c:pt idx="60">
                  <c:v>18.981202364572</c:v>
                </c:pt>
                <c:pt idx="61">
                  <c:v>21.5542226022373</c:v>
                </c:pt>
                <c:pt idx="62">
                  <c:v>24.2183648182177</c:v>
                </c:pt>
                <c:pt idx="63">
                  <c:v>26.9706415868582</c:v>
                </c:pt>
                <c:pt idx="64">
                  <c:v>29.9712098804452</c:v>
                </c:pt>
                <c:pt idx="65">
                  <c:v>32.8992129398139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Sichuan!$AC$15:$AC$93</c:f>
              <c:numCache>
                <c:formatCode>0.000</c:formatCode>
                <c:ptCount val="79"/>
                <c:pt idx="1">
                  <c:v>0.0124114370453081</c:v>
                </c:pt>
                <c:pt idx="2">
                  <c:v>0.0191022660850252</c:v>
                </c:pt>
                <c:pt idx="3">
                  <c:v>0.0284003876277236</c:v>
                </c:pt>
                <c:pt idx="4">
                  <c:v>0.0406592036782225</c:v>
                </c:pt>
                <c:pt idx="5">
                  <c:v>0.0585819875764965</c:v>
                </c:pt>
                <c:pt idx="6">
                  <c:v>0.0807527772261891</c:v>
                </c:pt>
                <c:pt idx="7">
                  <c:v>0.0953578768566751</c:v>
                </c:pt>
                <c:pt idx="8">
                  <c:v>0.101828111274163</c:v>
                </c:pt>
                <c:pt idx="9">
                  <c:v>0.105907268068284</c:v>
                </c:pt>
                <c:pt idx="10">
                  <c:v>0.108064922137237</c:v>
                </c:pt>
                <c:pt idx="11">
                  <c:v>0.110556964397237</c:v>
                </c:pt>
                <c:pt idx="12">
                  <c:v>0.116420235536515</c:v>
                </c:pt>
                <c:pt idx="13">
                  <c:v>0.128866339531138</c:v>
                </c:pt>
                <c:pt idx="14">
                  <c:v>0.140373631779983</c:v>
                </c:pt>
                <c:pt idx="15">
                  <c:v>0.154576211093419</c:v>
                </c:pt>
                <c:pt idx="16">
                  <c:v>0.160801982363141</c:v>
                </c:pt>
                <c:pt idx="17">
                  <c:v>0.169293431525196</c:v>
                </c:pt>
                <c:pt idx="18">
                  <c:v>0.182961173328417</c:v>
                </c:pt>
                <c:pt idx="19">
                  <c:v>0.202729208479378</c:v>
                </c:pt>
                <c:pt idx="20">
                  <c:v>0.22232755743706</c:v>
                </c:pt>
                <c:pt idx="21">
                  <c:v>0.243031120932031</c:v>
                </c:pt>
                <c:pt idx="22">
                  <c:v>0.265171761231428</c:v>
                </c:pt>
                <c:pt idx="23">
                  <c:v>0.289975650110512</c:v>
                </c:pt>
                <c:pt idx="24">
                  <c:v>0.319481667833247</c:v>
                </c:pt>
                <c:pt idx="25">
                  <c:v>0.37411106944337</c:v>
                </c:pt>
                <c:pt idx="26">
                  <c:v>0.440284987649079</c:v>
                </c:pt>
                <c:pt idx="27">
                  <c:v>0.516878892534396</c:v>
                </c:pt>
                <c:pt idx="28">
                  <c:v>0.592460492394167</c:v>
                </c:pt>
                <c:pt idx="29">
                  <c:v>0.650577709793003</c:v>
                </c:pt>
                <c:pt idx="30">
                  <c:v>0.717564970738531</c:v>
                </c:pt>
                <c:pt idx="31">
                  <c:v>0.794526857153697</c:v>
                </c:pt>
                <c:pt idx="32">
                  <c:v>0.891801663640731</c:v>
                </c:pt>
                <c:pt idx="33">
                  <c:v>1</c:v>
                </c:pt>
                <c:pt idx="34">
                  <c:v>1.10937862539757</c:v>
                </c:pt>
                <c:pt idx="35">
                  <c:v>1.22478282697541</c:v>
                </c:pt>
                <c:pt idx="36">
                  <c:v>1.32934741231678</c:v>
                </c:pt>
                <c:pt idx="37">
                  <c:v>1.40970868366831</c:v>
                </c:pt>
                <c:pt idx="38">
                  <c:v>1.49884811319383</c:v>
                </c:pt>
                <c:pt idx="39">
                  <c:v>1.60033870047255</c:v>
                </c:pt>
                <c:pt idx="40">
                  <c:v>1.71741716827404</c:v>
                </c:pt>
                <c:pt idx="41">
                  <c:v>1.82418975282053</c:v>
                </c:pt>
                <c:pt idx="42">
                  <c:v>1.97916856829423</c:v>
                </c:pt>
                <c:pt idx="43">
                  <c:v>2.19304672160233</c:v>
                </c:pt>
                <c:pt idx="44">
                  <c:v>2.44591413916033</c:v>
                </c:pt>
                <c:pt idx="45">
                  <c:v>2.72994924464433</c:v>
                </c:pt>
                <c:pt idx="46">
                  <c:v>3.09345907584454</c:v>
                </c:pt>
                <c:pt idx="47">
                  <c:v>3.45750835685515</c:v>
                </c:pt>
                <c:pt idx="48">
                  <c:v>3.86938578690471</c:v>
                </c:pt>
                <c:pt idx="49">
                  <c:v>4.32052184343427</c:v>
                </c:pt>
                <c:pt idx="50">
                  <c:v>4.83556163447609</c:v>
                </c:pt>
                <c:pt idx="51">
                  <c:v>5.43924743667293</c:v>
                </c:pt>
                <c:pt idx="52">
                  <c:v>6.12433446345226</c:v>
                </c:pt>
                <c:pt idx="53">
                  <c:v>6.93753412376932</c:v>
                </c:pt>
                <c:pt idx="54">
                  <c:v>7.95660580243328</c:v>
                </c:pt>
                <c:pt idx="55">
                  <c:v>9.18522612242426</c:v>
                </c:pt>
                <c:pt idx="56">
                  <c:v>10.5439589473245</c:v>
                </c:pt>
                <c:pt idx="57">
                  <c:v>12.1655561881677</c:v>
                </c:pt>
                <c:pt idx="58">
                  <c:v>14.0564977593827</c:v>
                </c:pt>
                <c:pt idx="59">
                  <c:v>16.1977125355226</c:v>
                </c:pt>
                <c:pt idx="60">
                  <c:v>18.5855145660851</c:v>
                </c:pt>
                <c:pt idx="61">
                  <c:v>21.131257832233</c:v>
                </c:pt>
                <c:pt idx="62">
                  <c:v>23.7992481373437</c:v>
                </c:pt>
                <c:pt idx="63">
                  <c:v>26.588535677037</c:v>
                </c:pt>
                <c:pt idx="64">
                  <c:v>29.625611048032</c:v>
                </c:pt>
                <c:pt idx="65">
                  <c:v>32.6528200726305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geometric"</c:f>
              <c:strCache>
                <c:ptCount val="1"/>
                <c:pt idx="0">
                  <c:v>Wealth stock index,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Sichuan!$AX$15:$AX$93</c:f>
              <c:numCache>
                <c:formatCode>General</c:formatCode>
                <c:ptCount val="79"/>
                <c:pt idx="1" c:formatCode="0.000">
                  <c:v>0.0144348973230489</c:v>
                </c:pt>
                <c:pt idx="2" c:formatCode="0.000">
                  <c:v>0.0218391198945062</c:v>
                </c:pt>
                <c:pt idx="3" c:formatCode="0.000">
                  <c:v>0.0320829757806345</c:v>
                </c:pt>
                <c:pt idx="4" c:formatCode="0.000">
                  <c:v>0.0454928834158232</c:v>
                </c:pt>
                <c:pt idx="5" c:formatCode="0.000">
                  <c:v>0.0651850955092902</c:v>
                </c:pt>
                <c:pt idx="6" c:formatCode="0.000">
                  <c:v>0.0892577910048247</c:v>
                </c:pt>
                <c:pt idx="7" c:formatCode="0.000">
                  <c:v>0.103537659823961</c:v>
                </c:pt>
                <c:pt idx="8" c:formatCode="0.000">
                  <c:v>0.107817248053272</c:v>
                </c:pt>
                <c:pt idx="9" c:formatCode="0.000">
                  <c:v>0.109373929486746</c:v>
                </c:pt>
                <c:pt idx="10" c:formatCode="0.000">
                  <c:v>0.108881467963302</c:v>
                </c:pt>
                <c:pt idx="11" c:formatCode="0.000">
                  <c:v>0.109100625463583</c:v>
                </c:pt>
                <c:pt idx="12" c:formatCode="0.000">
                  <c:v>0.113599423181418</c:v>
                </c:pt>
                <c:pt idx="13" c:formatCode="0.000">
                  <c:v>0.126007069939934</c:v>
                </c:pt>
                <c:pt idx="14" c:formatCode="0.000">
                  <c:v>0.137049022470921</c:v>
                </c:pt>
                <c:pt idx="15" c:formatCode="0.000">
                  <c:v>0.151120615600516</c:v>
                </c:pt>
                <c:pt idx="16" c:formatCode="0.000">
                  <c:v>0.155415186673472</c:v>
                </c:pt>
                <c:pt idx="17" c:formatCode="0.000">
                  <c:v>0.162533260921506</c:v>
                </c:pt>
                <c:pt idx="18" c:formatCode="0.000">
                  <c:v>0.175806304853376</c:v>
                </c:pt>
                <c:pt idx="19" c:formatCode="0.000">
                  <c:v>0.196076556462477</c:v>
                </c:pt>
                <c:pt idx="20" c:formatCode="0.000">
                  <c:v>0.215618534798847</c:v>
                </c:pt>
                <c:pt idx="21" c:formatCode="0.000">
                  <c:v>0.236022925616761</c:v>
                </c:pt>
                <c:pt idx="22" c:formatCode="0.000">
                  <c:v>0.257694212815556</c:v>
                </c:pt>
                <c:pt idx="23" c:formatCode="0.000">
                  <c:v>0.282088964003495</c:v>
                </c:pt>
                <c:pt idx="24" c:formatCode="0.000">
                  <c:v>0.311575124307316</c:v>
                </c:pt>
                <c:pt idx="25" c:formatCode="0.000">
                  <c:v>0.370289375932969</c:v>
                </c:pt>
                <c:pt idx="26" c:formatCode="0.000">
                  <c:v>0.440953357295379</c:v>
                </c:pt>
                <c:pt idx="27" c:formatCode="0.000">
                  <c:v>0.521900541317105</c:v>
                </c:pt>
                <c:pt idx="28" c:formatCode="0.000">
                  <c:v>0.599306668071713</c:v>
                </c:pt>
                <c:pt idx="29" c:formatCode="0.000">
                  <c:v>0.653975268785834</c:v>
                </c:pt>
                <c:pt idx="30" c:formatCode="0.000">
                  <c:v>0.718359997646268</c:v>
                </c:pt>
                <c:pt idx="31" c:formatCode="0.000">
                  <c:v>0.793488701325902</c:v>
                </c:pt>
                <c:pt idx="32" c:formatCode="0.000">
                  <c:v>0.891349337144481</c:v>
                </c:pt>
                <c:pt idx="33" c:formatCode="0.000">
                  <c:v>1</c:v>
                </c:pt>
                <c:pt idx="34" c:formatCode="0.000">
                  <c:v>1.10763548809551</c:v>
                </c:pt>
                <c:pt idx="35" c:formatCode="0.000">
                  <c:v>1.22030772526962</c:v>
                </c:pt>
                <c:pt idx="36" c:formatCode="0.000">
                  <c:v>1.31798592793377</c:v>
                </c:pt>
                <c:pt idx="37" c:formatCode="0.000">
                  <c:v>1.38563684109334</c:v>
                </c:pt>
                <c:pt idx="38" c:formatCode="0.000">
                  <c:v>1.46388679898986</c:v>
                </c:pt>
                <c:pt idx="39" c:formatCode="0.000">
                  <c:v>1.55660440301109</c:v>
                </c:pt>
                <c:pt idx="40" c:formatCode="0.000">
                  <c:v>1.66709384611093</c:v>
                </c:pt>
                <c:pt idx="41" c:formatCode="0.000">
                  <c:v>1.76394928293001</c:v>
                </c:pt>
                <c:pt idx="42" c:formatCode="0.000">
                  <c:v>1.91714519024839</c:v>
                </c:pt>
                <c:pt idx="43" c:formatCode="0.000">
                  <c:v>2.13757457670511</c:v>
                </c:pt>
                <c:pt idx="44" c:formatCode="0.000">
                  <c:v>2.39892861868959</c:v>
                </c:pt>
                <c:pt idx="45" c:formatCode="0.000">
                  <c:v>2.69065714407832</c:v>
                </c:pt>
                <c:pt idx="46" c:formatCode="0.000">
                  <c:v>3.0695898371975</c:v>
                </c:pt>
                <c:pt idx="47" c:formatCode="0.000">
                  <c:v>3.43880418704378</c:v>
                </c:pt>
                <c:pt idx="48" c:formatCode="0.000">
                  <c:v>3.85591613551327</c:v>
                </c:pt>
                <c:pt idx="49" c:formatCode="0.000">
                  <c:v>4.30976562629592</c:v>
                </c:pt>
                <c:pt idx="50" c:formatCode="0.000">
                  <c:v>4.82916240520226</c:v>
                </c:pt>
                <c:pt idx="51" c:formatCode="0.000">
                  <c:v>5.44200928122553</c:v>
                </c:pt>
                <c:pt idx="52" c:formatCode="0.000">
                  <c:v>6.13677515096064</c:v>
                </c:pt>
                <c:pt idx="53" c:formatCode="0.000">
                  <c:v>6.9674621523479</c:v>
                </c:pt>
                <c:pt idx="54" c:formatCode="0.000">
                  <c:v>8.02284629933866</c:v>
                </c:pt>
                <c:pt idx="55" c:formatCode="0.000">
                  <c:v>9.29985261270915</c:v>
                </c:pt>
                <c:pt idx="56" c:formatCode="0.000">
                  <c:v>10.6974381159336</c:v>
                </c:pt>
                <c:pt idx="57" c:formatCode="0.000">
                  <c:v>12.3760997432307</c:v>
                </c:pt>
                <c:pt idx="58" c:formatCode="0.000">
                  <c:v>14.3327845204475</c:v>
                </c:pt>
                <c:pt idx="59" c:formatCode="0.000">
                  <c:v>16.5406785339186</c:v>
                </c:pt>
                <c:pt idx="60" c:formatCode="0.000">
                  <c:v>18.9916346146141</c:v>
                </c:pt>
                <c:pt idx="61" c:formatCode="0.000">
                  <c:v>21.5746551723639</c:v>
                </c:pt>
                <c:pt idx="62" c:formatCode="0.000">
                  <c:v>24.2476368517485</c:v>
                </c:pt>
                <c:pt idx="63" c:formatCode="0.000">
                  <c:v>27.0116956402583</c:v>
                </c:pt>
                <c:pt idx="64" c:formatCode="0.000">
                  <c:v>30.0203294952708</c:v>
                </c:pt>
                <c:pt idx="65" c:formatCode="0.000">
                  <c:v>32.9570041453645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910560"/>
        <c:axId val="1797913872"/>
      </c:scatterChart>
      <c:valAx>
        <c:axId val="1797910560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97913872"/>
        <c:crosses val="autoZero"/>
        <c:crossBetween val="midCat"/>
      </c:valAx>
      <c:valAx>
        <c:axId val="1797913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97910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Sichuan!$G$15:$G$93</c:f>
              <c:numCache>
                <c:formatCode>0.000</c:formatCode>
                <c:ptCount val="79"/>
                <c:pt idx="1">
                  <c:v>0.0123977879648155</c:v>
                </c:pt>
                <c:pt idx="2">
                  <c:v>0.0194295733541548</c:v>
                </c:pt>
                <c:pt idx="3">
                  <c:v>0.0287490227409637</c:v>
                </c:pt>
                <c:pt idx="4">
                  <c:v>0.0412482041126543</c:v>
                </c:pt>
                <c:pt idx="5">
                  <c:v>0.0587511674718542</c:v>
                </c:pt>
                <c:pt idx="6">
                  <c:v>0.0818984768350103</c:v>
                </c:pt>
                <c:pt idx="7">
                  <c:v>0.102142554528058</c:v>
                </c:pt>
                <c:pt idx="8">
                  <c:v>0.111804760294589</c:v>
                </c:pt>
                <c:pt idx="9">
                  <c:v>0.114613319593042</c:v>
                </c:pt>
                <c:pt idx="10">
                  <c:v>0.114875109703142</c:v>
                </c:pt>
                <c:pt idx="11">
                  <c:v>0.114504962060975</c:v>
                </c:pt>
                <c:pt idx="12">
                  <c:v>0.116858898318508</c:v>
                </c:pt>
                <c:pt idx="13">
                  <c:v>0.12572033021809</c:v>
                </c:pt>
                <c:pt idx="14">
                  <c:v>0.138059721834791</c:v>
                </c:pt>
                <c:pt idx="15">
                  <c:v>0.151272875181111</c:v>
                </c:pt>
                <c:pt idx="16">
                  <c:v>0.160890643771455</c:v>
                </c:pt>
                <c:pt idx="17">
                  <c:v>0.166808283489841</c:v>
                </c:pt>
                <c:pt idx="18">
                  <c:v>0.177516295975713</c:v>
                </c:pt>
                <c:pt idx="19">
                  <c:v>0.195222271372164</c:v>
                </c:pt>
                <c:pt idx="20">
                  <c:v>0.216256435906483</c:v>
                </c:pt>
                <c:pt idx="21">
                  <c:v>0.237347514961206</c:v>
                </c:pt>
                <c:pt idx="22">
                  <c:v>0.259560372320122</c:v>
                </c:pt>
                <c:pt idx="23">
                  <c:v>0.283889017418916</c:v>
                </c:pt>
                <c:pt idx="24">
                  <c:v>0.312373466343344</c:v>
                </c:pt>
                <c:pt idx="25">
                  <c:v>0.359167656380577</c:v>
                </c:pt>
                <c:pt idx="26">
                  <c:v>0.427894135358533</c:v>
                </c:pt>
                <c:pt idx="27">
                  <c:v>0.508433024393802</c:v>
                </c:pt>
                <c:pt idx="28">
                  <c:v>0.592512146152907</c:v>
                </c:pt>
                <c:pt idx="29">
                  <c:v>0.662344954391103</c:v>
                </c:pt>
                <c:pt idx="30">
                  <c:v>0.725092984408412</c:v>
                </c:pt>
                <c:pt idx="31">
                  <c:v>0.798802005562169</c:v>
                </c:pt>
                <c:pt idx="32">
                  <c:v>0.890441688136474</c:v>
                </c:pt>
                <c:pt idx="33">
                  <c:v>1</c:v>
                </c:pt>
                <c:pt idx="34">
                  <c:v>1.11467185645246</c:v>
                </c:pt>
                <c:pt idx="35">
                  <c:v>1.23136218775797</c:v>
                </c:pt>
                <c:pt idx="36">
                  <c:v>1.34253721686429</c:v>
                </c:pt>
                <c:pt idx="37">
                  <c:v>1.429190181971</c:v>
                </c:pt>
                <c:pt idx="38">
                  <c:v>1.50524145721101</c:v>
                </c:pt>
                <c:pt idx="39">
                  <c:v>1.59489915937679</c:v>
                </c:pt>
                <c:pt idx="40">
                  <c:v>1.7029853772789</c:v>
                </c:pt>
                <c:pt idx="41">
                  <c:v>1.81342240790311</c:v>
                </c:pt>
                <c:pt idx="42">
                  <c:v>1.9492899347515</c:v>
                </c:pt>
                <c:pt idx="43">
                  <c:v>2.1475221760162</c:v>
                </c:pt>
                <c:pt idx="44">
                  <c:v>2.40465062265962</c:v>
                </c:pt>
                <c:pt idx="45">
                  <c:v>2.70380428484536</c:v>
                </c:pt>
                <c:pt idx="46">
                  <c:v>3.06690577966562</c:v>
                </c:pt>
                <c:pt idx="47">
                  <c:v>3.47249801512371</c:v>
                </c:pt>
                <c:pt idx="48">
                  <c:v>3.90455354474545</c:v>
                </c:pt>
                <c:pt idx="49">
                  <c:v>4.39075968699222</c:v>
                </c:pt>
                <c:pt idx="50">
                  <c:v>4.93700083131412</c:v>
                </c:pt>
                <c:pt idx="51">
                  <c:v>5.56956928171745</c:v>
                </c:pt>
                <c:pt idx="52">
                  <c:v>6.31718786205316</c:v>
                </c:pt>
                <c:pt idx="53">
                  <c:v>7.20777354848813</c:v>
                </c:pt>
                <c:pt idx="54">
                  <c:v>8.28611790988269</c:v>
                </c:pt>
                <c:pt idx="55">
                  <c:v>9.61978796919869</c:v>
                </c:pt>
                <c:pt idx="56">
                  <c:v>11.203159212308</c:v>
                </c:pt>
                <c:pt idx="57">
                  <c:v>12.9827299147391</c:v>
                </c:pt>
                <c:pt idx="58">
                  <c:v>15.0410157506955</c:v>
                </c:pt>
                <c:pt idx="59">
                  <c:v>17.3420562519814</c:v>
                </c:pt>
                <c:pt idx="60">
                  <c:v>19.8733768394554</c:v>
                </c:pt>
                <c:pt idx="61">
                  <c:v>22.6202839467501</c:v>
                </c:pt>
                <c:pt idx="62">
                  <c:v>25.4732686420602</c:v>
                </c:pt>
                <c:pt idx="63">
                  <c:v>28.421236033851</c:v>
                </c:pt>
                <c:pt idx="64">
                  <c:v>31.5480855468868</c:v>
                </c:pt>
                <c:pt idx="65">
                  <c:v>34.6806661298449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Sichuan!$AE$15:$AE$93</c:f>
              <c:numCache>
                <c:formatCode>0.000</c:formatCode>
                <c:ptCount val="79"/>
                <c:pt idx="0">
                  <c:v>0.00650782101863964</c:v>
                </c:pt>
                <c:pt idx="1">
                  <c:v>0.00896612148072055</c:v>
                </c:pt>
                <c:pt idx="2">
                  <c:v>0.0145853427076158</c:v>
                </c:pt>
                <c:pt idx="3">
                  <c:v>0.0221069770874145</c:v>
                </c:pt>
                <c:pt idx="4">
                  <c:v>0.0323517340993878</c:v>
                </c:pt>
                <c:pt idx="5">
                  <c:v>0.0467363105418503</c:v>
                </c:pt>
                <c:pt idx="6">
                  <c:v>0.0659262838364125</c:v>
                </c:pt>
                <c:pt idx="7">
                  <c:v>0.0839807305930109</c:v>
                </c:pt>
                <c:pt idx="8">
                  <c:v>0.0952456890391364</c:v>
                </c:pt>
                <c:pt idx="9">
                  <c:v>0.101937411955822</c:v>
                </c:pt>
                <c:pt idx="10">
                  <c:v>0.10677847209509</c:v>
                </c:pt>
                <c:pt idx="11">
                  <c:v>0.110965743450846</c:v>
                </c:pt>
                <c:pt idx="12">
                  <c:v>0.116889150439783</c:v>
                </c:pt>
                <c:pt idx="13">
                  <c:v>0.127411759750401</c:v>
                </c:pt>
                <c:pt idx="14">
                  <c:v>0.140595630183605</c:v>
                </c:pt>
                <c:pt idx="15">
                  <c:v>0.154701057718688</c:v>
                </c:pt>
                <c:pt idx="16">
                  <c:v>0.166470449431722</c:v>
                </c:pt>
                <c:pt idx="17">
                  <c:v>0.17566757100988</c:v>
                </c:pt>
                <c:pt idx="18">
                  <c:v>0.188270786955819</c:v>
                </c:pt>
                <c:pt idx="19">
                  <c:v>0.206109828632402</c:v>
                </c:pt>
                <c:pt idx="20">
                  <c:v>0.226848845621941</c:v>
                </c:pt>
                <c:pt idx="21">
                  <c:v>0.248307162431209</c:v>
                </c:pt>
                <c:pt idx="22">
                  <c:v>0.271279688188573</c:v>
                </c:pt>
                <c:pt idx="23">
                  <c:v>0.296552105807738</c:v>
                </c:pt>
                <c:pt idx="24">
                  <c:v>0.325693460789007</c:v>
                </c:pt>
                <c:pt idx="25">
                  <c:v>0.36909971558217</c:v>
                </c:pt>
                <c:pt idx="26">
                  <c:v>0.430082212769621</c:v>
                </c:pt>
                <c:pt idx="27">
                  <c:v>0.502277816422612</c:v>
                </c:pt>
                <c:pt idx="28">
                  <c:v>0.580175157123455</c:v>
                </c:pt>
                <c:pt idx="29">
                  <c:v>0.651055694655151</c:v>
                </c:pt>
                <c:pt idx="30">
                  <c:v>0.719306184683733</c:v>
                </c:pt>
                <c:pt idx="31">
                  <c:v>0.797394838720608</c:v>
                </c:pt>
                <c:pt idx="32">
                  <c:v>0.890741226153021</c:v>
                </c:pt>
                <c:pt idx="33">
                  <c:v>1</c:v>
                </c:pt>
                <c:pt idx="34">
                  <c:v>1.1166352753169</c:v>
                </c:pt>
                <c:pt idx="35">
                  <c:v>1.2384732559768</c:v>
                </c:pt>
                <c:pt idx="36">
                  <c:v>1.35991948696694</c:v>
                </c:pt>
                <c:pt idx="37">
                  <c:v>1.46683846838739</c:v>
                </c:pt>
                <c:pt idx="38">
                  <c:v>1.56785057937943</c:v>
                </c:pt>
                <c:pt idx="39">
                  <c:v>1.67855835569818</c:v>
                </c:pt>
                <c:pt idx="40">
                  <c:v>1.80431152547926</c:v>
                </c:pt>
                <c:pt idx="41">
                  <c:v>1.9347524615825</c:v>
                </c:pt>
                <c:pt idx="42">
                  <c:v>2.08597244852249</c:v>
                </c:pt>
                <c:pt idx="43">
                  <c:v>2.28575981733354</c:v>
                </c:pt>
                <c:pt idx="44">
                  <c:v>2.5337595545123</c:v>
                </c:pt>
                <c:pt idx="45">
                  <c:v>2.82194431679944</c:v>
                </c:pt>
                <c:pt idx="46">
                  <c:v>3.16722418216089</c:v>
                </c:pt>
                <c:pt idx="47">
                  <c:v>3.55663033997008</c:v>
                </c:pt>
                <c:pt idx="48">
                  <c:v>3.983304561275</c:v>
                </c:pt>
                <c:pt idx="49">
                  <c:v>4.46871476043513</c:v>
                </c:pt>
                <c:pt idx="50">
                  <c:v>5.01622893434957</c:v>
                </c:pt>
                <c:pt idx="51">
                  <c:v>5.64584015439111</c:v>
                </c:pt>
                <c:pt idx="52">
                  <c:v>6.38776325819191</c:v>
                </c:pt>
                <c:pt idx="53">
                  <c:v>7.2653942769986</c:v>
                </c:pt>
                <c:pt idx="54">
                  <c:v>8.30638024958864</c:v>
                </c:pt>
                <c:pt idx="55">
                  <c:v>9.57612101339229</c:v>
                </c:pt>
                <c:pt idx="56">
                  <c:v>11.0990960354279</c:v>
                </c:pt>
                <c:pt idx="57">
                  <c:v>12.8151495318748</c:v>
                </c:pt>
                <c:pt idx="58">
                  <c:v>14.7878307058758</c:v>
                </c:pt>
                <c:pt idx="59">
                  <c:v>17.0170578279032</c:v>
                </c:pt>
                <c:pt idx="60">
                  <c:v>19.4885972843735</c:v>
                </c:pt>
                <c:pt idx="61">
                  <c:v>22.2014983396254</c:v>
                </c:pt>
                <c:pt idx="62">
                  <c:v>25.077888375327</c:v>
                </c:pt>
                <c:pt idx="63">
                  <c:v>28.1138028676263</c:v>
                </c:pt>
                <c:pt idx="64">
                  <c:v>31.3582744524878</c:v>
                </c:pt>
                <c:pt idx="65">
                  <c:v>34.6458595310512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Sichuan!$AZ$15:$AZ$93</c:f>
              <c:numCache>
                <c:formatCode>0.000</c:formatCode>
                <c:ptCount val="79"/>
                <c:pt idx="0">
                  <c:v>0.00927170950647216</c:v>
                </c:pt>
                <c:pt idx="1">
                  <c:v>0.0125079262254887</c:v>
                </c:pt>
                <c:pt idx="2">
                  <c:v>0.0197898109994775</c:v>
                </c:pt>
                <c:pt idx="3">
                  <c:v>0.0286542224448649</c:v>
                </c:pt>
                <c:pt idx="4">
                  <c:v>0.0412078320000277</c:v>
                </c:pt>
                <c:pt idx="5">
                  <c:v>0.0588126679658275</c:v>
                </c:pt>
                <c:pt idx="6">
                  <c:v>0.0820152099127031</c:v>
                </c:pt>
                <c:pt idx="7">
                  <c:v>0.102061612672625</c:v>
                </c:pt>
                <c:pt idx="8">
                  <c:v>0.111549105478107</c:v>
                </c:pt>
                <c:pt idx="9">
                  <c:v>0.114359387445619</c:v>
                </c:pt>
                <c:pt idx="10">
                  <c:v>0.114644534789771</c:v>
                </c:pt>
                <c:pt idx="11">
                  <c:v>0.114316191662792</c:v>
                </c:pt>
                <c:pt idx="12">
                  <c:v>0.116767236181144</c:v>
                </c:pt>
                <c:pt idx="13">
                  <c:v>0.125787226729915</c:v>
                </c:pt>
                <c:pt idx="14">
                  <c:v>0.138094424560852</c:v>
                </c:pt>
                <c:pt idx="15">
                  <c:v>0.15136139281747</c:v>
                </c:pt>
                <c:pt idx="16">
                  <c:v>0.160792065340436</c:v>
                </c:pt>
                <c:pt idx="17">
                  <c:v>0.166778533939415</c:v>
                </c:pt>
                <c:pt idx="18">
                  <c:v>0.177606438328007</c:v>
                </c:pt>
                <c:pt idx="19">
                  <c:v>0.195425268650781</c:v>
                </c:pt>
                <c:pt idx="20">
                  <c:v>0.21641182581138</c:v>
                </c:pt>
                <c:pt idx="21">
                  <c:v>0.237490683448889</c:v>
                </c:pt>
                <c:pt idx="22">
                  <c:v>0.259698866365172</c:v>
                </c:pt>
                <c:pt idx="23">
                  <c:v>0.284047408817939</c:v>
                </c:pt>
                <c:pt idx="24">
                  <c:v>0.312586709699863</c:v>
                </c:pt>
                <c:pt idx="25">
                  <c:v>0.35984026562573</c:v>
                </c:pt>
                <c:pt idx="26">
                  <c:v>0.428594282403411</c:v>
                </c:pt>
                <c:pt idx="27">
                  <c:v>0.509084529565273</c:v>
                </c:pt>
                <c:pt idx="28">
                  <c:v>0.592835195427353</c:v>
                </c:pt>
                <c:pt idx="29">
                  <c:v>0.662060444768944</c:v>
                </c:pt>
                <c:pt idx="30">
                  <c:v>0.724900295982913</c:v>
                </c:pt>
                <c:pt idx="31">
                  <c:v>0.798680994844157</c:v>
                </c:pt>
                <c:pt idx="32">
                  <c:v>0.890539842676956</c:v>
                </c:pt>
                <c:pt idx="33">
                  <c:v>1</c:v>
                </c:pt>
                <c:pt idx="34">
                  <c:v>1.11432805595359</c:v>
                </c:pt>
                <c:pt idx="35">
                  <c:v>1.23080383691392</c:v>
                </c:pt>
                <c:pt idx="36">
                  <c:v>1.34140660632855</c:v>
                </c:pt>
                <c:pt idx="37">
                  <c:v>1.42737156589856</c:v>
                </c:pt>
                <c:pt idx="38">
                  <c:v>1.50362693622105</c:v>
                </c:pt>
                <c:pt idx="39">
                  <c:v>1.59350191934618</c:v>
                </c:pt>
                <c:pt idx="40">
                  <c:v>1.70139966849111</c:v>
                </c:pt>
                <c:pt idx="41">
                  <c:v>1.81134148761198</c:v>
                </c:pt>
                <c:pt idx="42">
                  <c:v>1.94684598473541</c:v>
                </c:pt>
                <c:pt idx="43">
                  <c:v>2.14567033156315</c:v>
                </c:pt>
                <c:pt idx="44">
                  <c:v>2.40265214029987</c:v>
                </c:pt>
                <c:pt idx="45">
                  <c:v>2.70110120533172</c:v>
                </c:pt>
                <c:pt idx="46">
                  <c:v>3.06434625063867</c:v>
                </c:pt>
                <c:pt idx="47">
                  <c:v>3.46790072241458</c:v>
                </c:pt>
                <c:pt idx="48">
                  <c:v>3.89931680756678</c:v>
                </c:pt>
                <c:pt idx="49">
                  <c:v>4.38428516227805</c:v>
                </c:pt>
                <c:pt idx="50">
                  <c:v>4.92906891771047</c:v>
                </c:pt>
                <c:pt idx="51">
                  <c:v>5.55947988961421</c:v>
                </c:pt>
                <c:pt idx="52">
                  <c:v>6.30337433948718</c:v>
                </c:pt>
                <c:pt idx="53">
                  <c:v>7.18637006617679</c:v>
                </c:pt>
                <c:pt idx="54">
                  <c:v>8.25757292675407</c:v>
                </c:pt>
                <c:pt idx="55">
                  <c:v>9.58242862362466</c:v>
                </c:pt>
                <c:pt idx="56">
                  <c:v>11.1416729247887</c:v>
                </c:pt>
                <c:pt idx="57">
                  <c:v>12.900177494773</c:v>
                </c:pt>
                <c:pt idx="58">
                  <c:v>14.9426258580221</c:v>
                </c:pt>
                <c:pt idx="59">
                  <c:v>17.2280287102689</c:v>
                </c:pt>
                <c:pt idx="60">
                  <c:v>19.7449188821908</c:v>
                </c:pt>
                <c:pt idx="61">
                  <c:v>22.4736424856785</c:v>
                </c:pt>
                <c:pt idx="62">
                  <c:v>25.3051326591213</c:v>
                </c:pt>
                <c:pt idx="63">
                  <c:v>28.2342326260134</c:v>
                </c:pt>
                <c:pt idx="64">
                  <c:v>31.3450369720071</c:v>
                </c:pt>
                <c:pt idx="65">
                  <c:v>34.4637859257939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976064"/>
        <c:axId val="1797979376"/>
      </c:scatterChart>
      <c:valAx>
        <c:axId val="179797606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97979376"/>
        <c:crosses val="autoZero"/>
        <c:crossBetween val="midCat"/>
      </c:valAx>
      <c:valAx>
        <c:axId val="1797979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97976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03419728783902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Sichuan!$G$53:$G$76</c:f>
              <c:numCache>
                <c:formatCode>0.000</c:formatCode>
                <c:ptCount val="24"/>
                <c:pt idx="0">
                  <c:v>1.50524145721101</c:v>
                </c:pt>
                <c:pt idx="1">
                  <c:v>1.59489915937679</c:v>
                </c:pt>
                <c:pt idx="2">
                  <c:v>1.7029853772789</c:v>
                </c:pt>
                <c:pt idx="3">
                  <c:v>1.81342240790311</c:v>
                </c:pt>
                <c:pt idx="4">
                  <c:v>1.9492899347515</c:v>
                </c:pt>
                <c:pt idx="5">
                  <c:v>2.1475221760162</c:v>
                </c:pt>
                <c:pt idx="6">
                  <c:v>2.40465062265962</c:v>
                </c:pt>
                <c:pt idx="7">
                  <c:v>2.70380428484536</c:v>
                </c:pt>
                <c:pt idx="8">
                  <c:v>3.06690577966562</c:v>
                </c:pt>
                <c:pt idx="9">
                  <c:v>3.47249801512371</c:v>
                </c:pt>
                <c:pt idx="10">
                  <c:v>3.90455354474545</c:v>
                </c:pt>
                <c:pt idx="11">
                  <c:v>4.39075968699222</c:v>
                </c:pt>
                <c:pt idx="12">
                  <c:v>4.93700083131412</c:v>
                </c:pt>
                <c:pt idx="13">
                  <c:v>5.56956928171745</c:v>
                </c:pt>
                <c:pt idx="14">
                  <c:v>6.31718786205316</c:v>
                </c:pt>
                <c:pt idx="15">
                  <c:v>7.20777354848813</c:v>
                </c:pt>
                <c:pt idx="16">
                  <c:v>8.28611790988269</c:v>
                </c:pt>
                <c:pt idx="17">
                  <c:v>9.61978796919869</c:v>
                </c:pt>
                <c:pt idx="18">
                  <c:v>11.203159212308</c:v>
                </c:pt>
                <c:pt idx="19">
                  <c:v>12.9827299147391</c:v>
                </c:pt>
                <c:pt idx="20">
                  <c:v>15.0410157506955</c:v>
                </c:pt>
                <c:pt idx="21">
                  <c:v>17.3420562519814</c:v>
                </c:pt>
                <c:pt idx="22">
                  <c:v>19.8733768394554</c:v>
                </c:pt>
                <c:pt idx="23">
                  <c:v>22.6202839467501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Sichuan!$AE$53:$AE$76</c:f>
              <c:numCache>
                <c:formatCode>0.000</c:formatCode>
                <c:ptCount val="24"/>
                <c:pt idx="0">
                  <c:v>1.56785057937943</c:v>
                </c:pt>
                <c:pt idx="1">
                  <c:v>1.67855835569818</c:v>
                </c:pt>
                <c:pt idx="2">
                  <c:v>1.80431152547926</c:v>
                </c:pt>
                <c:pt idx="3">
                  <c:v>1.9347524615825</c:v>
                </c:pt>
                <c:pt idx="4">
                  <c:v>2.08597244852249</c:v>
                </c:pt>
                <c:pt idx="5">
                  <c:v>2.28575981733354</c:v>
                </c:pt>
                <c:pt idx="6">
                  <c:v>2.5337595545123</c:v>
                </c:pt>
                <c:pt idx="7">
                  <c:v>2.82194431679944</c:v>
                </c:pt>
                <c:pt idx="8">
                  <c:v>3.16722418216089</c:v>
                </c:pt>
                <c:pt idx="9">
                  <c:v>3.55663033997008</c:v>
                </c:pt>
                <c:pt idx="10">
                  <c:v>3.983304561275</c:v>
                </c:pt>
                <c:pt idx="11">
                  <c:v>4.46871476043513</c:v>
                </c:pt>
                <c:pt idx="12">
                  <c:v>5.01622893434957</c:v>
                </c:pt>
                <c:pt idx="13">
                  <c:v>5.64584015439111</c:v>
                </c:pt>
                <c:pt idx="14">
                  <c:v>6.38776325819191</c:v>
                </c:pt>
                <c:pt idx="15">
                  <c:v>7.2653942769986</c:v>
                </c:pt>
                <c:pt idx="16">
                  <c:v>8.30638024958864</c:v>
                </c:pt>
                <c:pt idx="17">
                  <c:v>9.57612101339229</c:v>
                </c:pt>
                <c:pt idx="18">
                  <c:v>11.0990960354279</c:v>
                </c:pt>
                <c:pt idx="19">
                  <c:v>12.8151495318748</c:v>
                </c:pt>
                <c:pt idx="20">
                  <c:v>14.7878307058758</c:v>
                </c:pt>
                <c:pt idx="21">
                  <c:v>17.0170578279032</c:v>
                </c:pt>
                <c:pt idx="22">
                  <c:v>19.4885972843735</c:v>
                </c:pt>
                <c:pt idx="23">
                  <c:v>22.2014983396254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"Capital services, geometric"</c:f>
              <c:strCache>
                <c:ptCount val="1"/>
                <c:pt idx="0">
                  <c:v>Capital services,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Sichuan!$A$53:$A$76</c:f>
              <c:numCache>
                <c:formatCode>General</c:formatCode>
                <c:ptCount val="2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xVal>
          <c:yVal>
            <c:numRef>
              <c:f>Sichuan!$AZ$53:$AZ$76</c:f>
              <c:numCache>
                <c:formatCode>0.000</c:formatCode>
                <c:ptCount val="24"/>
                <c:pt idx="0">
                  <c:v>1.50362693622105</c:v>
                </c:pt>
                <c:pt idx="1">
                  <c:v>1.59350191934618</c:v>
                </c:pt>
                <c:pt idx="2">
                  <c:v>1.70139966849111</c:v>
                </c:pt>
                <c:pt idx="3">
                  <c:v>1.81134148761198</c:v>
                </c:pt>
                <c:pt idx="4">
                  <c:v>1.94684598473541</c:v>
                </c:pt>
                <c:pt idx="5">
                  <c:v>2.14567033156315</c:v>
                </c:pt>
                <c:pt idx="6">
                  <c:v>2.40265214029987</c:v>
                </c:pt>
                <c:pt idx="7">
                  <c:v>2.70110120533172</c:v>
                </c:pt>
                <c:pt idx="8">
                  <c:v>3.06434625063867</c:v>
                </c:pt>
                <c:pt idx="9">
                  <c:v>3.46790072241458</c:v>
                </c:pt>
                <c:pt idx="10">
                  <c:v>3.89931680756678</c:v>
                </c:pt>
                <c:pt idx="11">
                  <c:v>4.38428516227805</c:v>
                </c:pt>
                <c:pt idx="12">
                  <c:v>4.92906891771047</c:v>
                </c:pt>
                <c:pt idx="13">
                  <c:v>5.55947988961421</c:v>
                </c:pt>
                <c:pt idx="14">
                  <c:v>6.30337433948718</c:v>
                </c:pt>
                <c:pt idx="15">
                  <c:v>7.18637006617679</c:v>
                </c:pt>
                <c:pt idx="16">
                  <c:v>8.25757292675407</c:v>
                </c:pt>
                <c:pt idx="17">
                  <c:v>9.58242862362466</c:v>
                </c:pt>
                <c:pt idx="18">
                  <c:v>11.1416729247887</c:v>
                </c:pt>
                <c:pt idx="19">
                  <c:v>12.900177494773</c:v>
                </c:pt>
                <c:pt idx="20">
                  <c:v>14.9426258580221</c:v>
                </c:pt>
                <c:pt idx="21">
                  <c:v>17.2280287102689</c:v>
                </c:pt>
                <c:pt idx="22">
                  <c:v>19.7449188821908</c:v>
                </c:pt>
                <c:pt idx="23">
                  <c:v>22.4736424856785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2866320"/>
        <c:axId val="1791267776"/>
      </c:scatterChart>
      <c:valAx>
        <c:axId val="1802866320"/>
        <c:scaling>
          <c:orientation val="minMax"/>
          <c:max val="2013"/>
          <c:min val="19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91267776"/>
        <c:crosses val="autoZero"/>
        <c:crossBetween val="midCat"/>
      </c:valAx>
      <c:valAx>
        <c:axId val="179126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2866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779004146001709"/>
          <c:y val="0.0277086416330582"/>
          <c:w val="0.622434805744813"/>
          <c:h val="0.2778269903762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Sichuan!$E$15:$E$93</c:f>
              <c:numCache>
                <c:formatCode>0.000</c:formatCode>
                <c:ptCount val="79"/>
                <c:pt idx="0">
                  <c:v>0.00878989418947309</c:v>
                </c:pt>
                <c:pt idx="1">
                  <c:v>0.0146964433807141</c:v>
                </c:pt>
                <c:pt idx="2">
                  <c:v>0.0220790189058073</c:v>
                </c:pt>
                <c:pt idx="3">
                  <c:v>0.0323049552071303</c:v>
                </c:pt>
                <c:pt idx="4">
                  <c:v>0.0456992606042181</c:v>
                </c:pt>
                <c:pt idx="5">
                  <c:v>0.0653764508336545</c:v>
                </c:pt>
                <c:pt idx="6">
                  <c:v>0.0894362985089007</c:v>
                </c:pt>
                <c:pt idx="7">
                  <c:v>0.103714747929351</c:v>
                </c:pt>
                <c:pt idx="8">
                  <c:v>0.107992987955883</c:v>
                </c:pt>
                <c:pt idx="9">
                  <c:v>0.109543599559242</c:v>
                </c:pt>
                <c:pt idx="10">
                  <c:v>0.109048741791067</c:v>
                </c:pt>
                <c:pt idx="11">
                  <c:v>0.109266976167063</c:v>
                </c:pt>
                <c:pt idx="12">
                  <c:v>0.113770439978439</c:v>
                </c:pt>
                <c:pt idx="13">
                  <c:v>0.126182755098646</c:v>
                </c:pt>
                <c:pt idx="14">
                  <c:v>0.137229401819632</c:v>
                </c:pt>
                <c:pt idx="15">
                  <c:v>0.151305119570591</c:v>
                </c:pt>
                <c:pt idx="16">
                  <c:v>0.155625816135504</c:v>
                </c:pt>
                <c:pt idx="17">
                  <c:v>0.162763993381944</c:v>
                </c:pt>
                <c:pt idx="18">
                  <c:v>0.176053797930959</c:v>
                </c:pt>
                <c:pt idx="19">
                  <c:v>0.19632673734229</c:v>
                </c:pt>
                <c:pt idx="20">
                  <c:v>0.215873876249131</c:v>
                </c:pt>
                <c:pt idx="21">
                  <c:v>0.236290506918836</c:v>
                </c:pt>
                <c:pt idx="22">
                  <c:v>0.257978336075568</c:v>
                </c:pt>
                <c:pt idx="23">
                  <c:v>0.28239062863121</c:v>
                </c:pt>
                <c:pt idx="24">
                  <c:v>0.311889798858342</c:v>
                </c:pt>
                <c:pt idx="25">
                  <c:v>0.370552591661071</c:v>
                </c:pt>
                <c:pt idx="26">
                  <c:v>0.441109153056546</c:v>
                </c:pt>
                <c:pt idx="27">
                  <c:v>0.521949307902901</c:v>
                </c:pt>
                <c:pt idx="28">
                  <c:v>0.599296162932571</c:v>
                </c:pt>
                <c:pt idx="29">
                  <c:v>0.653997638430745</c:v>
                </c:pt>
                <c:pt idx="30">
                  <c:v>0.718405382483506</c:v>
                </c:pt>
                <c:pt idx="31">
                  <c:v>0.793548820645206</c:v>
                </c:pt>
                <c:pt idx="32">
                  <c:v>0.891385042192648</c:v>
                </c:pt>
                <c:pt idx="33">
                  <c:v>1</c:v>
                </c:pt>
                <c:pt idx="34">
                  <c:v>1.10763095578534</c:v>
                </c:pt>
                <c:pt idx="35">
                  <c:v>1.22031300531987</c:v>
                </c:pt>
                <c:pt idx="36">
                  <c:v>1.31806636210775</c:v>
                </c:pt>
                <c:pt idx="37">
                  <c:v>1.38588457507823</c:v>
                </c:pt>
                <c:pt idx="38">
                  <c:v>1.46428516942108</c:v>
                </c:pt>
                <c:pt idx="39">
                  <c:v>1.55718353063911</c:v>
                </c:pt>
                <c:pt idx="40">
                  <c:v>1.66805481767743</c:v>
                </c:pt>
                <c:pt idx="41">
                  <c:v>1.76516559937845</c:v>
                </c:pt>
                <c:pt idx="42">
                  <c:v>1.9188760551891</c:v>
                </c:pt>
                <c:pt idx="43">
                  <c:v>2.13923864600938</c:v>
                </c:pt>
                <c:pt idx="44">
                  <c:v>2.4002043015713</c:v>
                </c:pt>
                <c:pt idx="45">
                  <c:v>2.69218031430601</c:v>
                </c:pt>
                <c:pt idx="46">
                  <c:v>3.07126305728419</c:v>
                </c:pt>
                <c:pt idx="47">
                  <c:v>3.4403560008119</c:v>
                </c:pt>
                <c:pt idx="48">
                  <c:v>3.85768177029493</c:v>
                </c:pt>
                <c:pt idx="49">
                  <c:v>4.31233101921298</c:v>
                </c:pt>
                <c:pt idx="50">
                  <c:v>4.83248242659521</c:v>
                </c:pt>
                <c:pt idx="51">
                  <c:v>5.44556767165213</c:v>
                </c:pt>
                <c:pt idx="52">
                  <c:v>6.14113263411204</c:v>
                </c:pt>
                <c:pt idx="53">
                  <c:v>6.97337764745668</c:v>
                </c:pt>
                <c:pt idx="54">
                  <c:v>8.02792983546933</c:v>
                </c:pt>
                <c:pt idx="55">
                  <c:v>9.30316644883517</c:v>
                </c:pt>
                <c:pt idx="56">
                  <c:v>10.6999710417177</c:v>
                </c:pt>
                <c:pt idx="57">
                  <c:v>12.3790924081202</c:v>
                </c:pt>
                <c:pt idx="58">
                  <c:v>14.3363550599287</c:v>
                </c:pt>
                <c:pt idx="59">
                  <c:v>16.5410789254919</c:v>
                </c:pt>
                <c:pt idx="60">
                  <c:v>18.981202364572</c:v>
                </c:pt>
                <c:pt idx="61">
                  <c:v>21.5542226022373</c:v>
                </c:pt>
                <c:pt idx="62">
                  <c:v>24.2183648182177</c:v>
                </c:pt>
                <c:pt idx="63">
                  <c:v>26.9706415868582</c:v>
                </c:pt>
                <c:pt idx="64">
                  <c:v>29.9712098804452</c:v>
                </c:pt>
                <c:pt idx="65">
                  <c:v>32.8992129398139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OECD geometric"</c:f>
              <c:strCache>
                <c:ptCount val="1"/>
                <c:pt idx="0">
                  <c:v>Capital services, OECD geometric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Sichuan!$G$15:$G$93</c:f>
              <c:numCache>
                <c:formatCode>0.000</c:formatCode>
                <c:ptCount val="79"/>
                <c:pt idx="1">
                  <c:v>0.0123977879648155</c:v>
                </c:pt>
                <c:pt idx="2">
                  <c:v>0.0194295733541548</c:v>
                </c:pt>
                <c:pt idx="3">
                  <c:v>0.0287490227409637</c:v>
                </c:pt>
                <c:pt idx="4">
                  <c:v>0.0412482041126543</c:v>
                </c:pt>
                <c:pt idx="5">
                  <c:v>0.0587511674718542</c:v>
                </c:pt>
                <c:pt idx="6">
                  <c:v>0.0818984768350103</c:v>
                </c:pt>
                <c:pt idx="7">
                  <c:v>0.102142554528058</c:v>
                </c:pt>
                <c:pt idx="8">
                  <c:v>0.111804760294589</c:v>
                </c:pt>
                <c:pt idx="9">
                  <c:v>0.114613319593042</c:v>
                </c:pt>
                <c:pt idx="10">
                  <c:v>0.114875109703142</c:v>
                </c:pt>
                <c:pt idx="11">
                  <c:v>0.114504962060975</c:v>
                </c:pt>
                <c:pt idx="12">
                  <c:v>0.116858898318508</c:v>
                </c:pt>
                <c:pt idx="13">
                  <c:v>0.12572033021809</c:v>
                </c:pt>
                <c:pt idx="14">
                  <c:v>0.138059721834791</c:v>
                </c:pt>
                <c:pt idx="15">
                  <c:v>0.151272875181111</c:v>
                </c:pt>
                <c:pt idx="16">
                  <c:v>0.160890643771455</c:v>
                </c:pt>
                <c:pt idx="17">
                  <c:v>0.166808283489841</c:v>
                </c:pt>
                <c:pt idx="18">
                  <c:v>0.177516295975713</c:v>
                </c:pt>
                <c:pt idx="19">
                  <c:v>0.195222271372164</c:v>
                </c:pt>
                <c:pt idx="20">
                  <c:v>0.216256435906483</c:v>
                </c:pt>
                <c:pt idx="21">
                  <c:v>0.237347514961206</c:v>
                </c:pt>
                <c:pt idx="22">
                  <c:v>0.259560372320122</c:v>
                </c:pt>
                <c:pt idx="23">
                  <c:v>0.283889017418916</c:v>
                </c:pt>
                <c:pt idx="24">
                  <c:v>0.312373466343344</c:v>
                </c:pt>
                <c:pt idx="25">
                  <c:v>0.359167656380577</c:v>
                </c:pt>
                <c:pt idx="26">
                  <c:v>0.427894135358533</c:v>
                </c:pt>
                <c:pt idx="27">
                  <c:v>0.508433024393802</c:v>
                </c:pt>
                <c:pt idx="28">
                  <c:v>0.592512146152907</c:v>
                </c:pt>
                <c:pt idx="29">
                  <c:v>0.662344954391103</c:v>
                </c:pt>
                <c:pt idx="30">
                  <c:v>0.725092984408412</c:v>
                </c:pt>
                <c:pt idx="31">
                  <c:v>0.798802005562169</c:v>
                </c:pt>
                <c:pt idx="32">
                  <c:v>0.890441688136474</c:v>
                </c:pt>
                <c:pt idx="33">
                  <c:v>1</c:v>
                </c:pt>
                <c:pt idx="34">
                  <c:v>1.11467185645246</c:v>
                </c:pt>
                <c:pt idx="35">
                  <c:v>1.23136218775797</c:v>
                </c:pt>
                <c:pt idx="36">
                  <c:v>1.34253721686429</c:v>
                </c:pt>
                <c:pt idx="37">
                  <c:v>1.429190181971</c:v>
                </c:pt>
                <c:pt idx="38">
                  <c:v>1.50524145721101</c:v>
                </c:pt>
                <c:pt idx="39">
                  <c:v>1.59489915937679</c:v>
                </c:pt>
                <c:pt idx="40">
                  <c:v>1.7029853772789</c:v>
                </c:pt>
                <c:pt idx="41">
                  <c:v>1.81342240790311</c:v>
                </c:pt>
                <c:pt idx="42">
                  <c:v>1.9492899347515</c:v>
                </c:pt>
                <c:pt idx="43">
                  <c:v>2.1475221760162</c:v>
                </c:pt>
                <c:pt idx="44">
                  <c:v>2.40465062265962</c:v>
                </c:pt>
                <c:pt idx="45">
                  <c:v>2.70380428484536</c:v>
                </c:pt>
                <c:pt idx="46">
                  <c:v>3.06690577966562</c:v>
                </c:pt>
                <c:pt idx="47">
                  <c:v>3.47249801512371</c:v>
                </c:pt>
                <c:pt idx="48">
                  <c:v>3.90455354474545</c:v>
                </c:pt>
                <c:pt idx="49">
                  <c:v>4.39075968699222</c:v>
                </c:pt>
                <c:pt idx="50">
                  <c:v>4.93700083131412</c:v>
                </c:pt>
                <c:pt idx="51">
                  <c:v>5.56956928171745</c:v>
                </c:pt>
                <c:pt idx="52">
                  <c:v>6.31718786205316</c:v>
                </c:pt>
                <c:pt idx="53">
                  <c:v>7.20777354848813</c:v>
                </c:pt>
                <c:pt idx="54">
                  <c:v>8.28611790988269</c:v>
                </c:pt>
                <c:pt idx="55">
                  <c:v>9.61978796919869</c:v>
                </c:pt>
                <c:pt idx="56">
                  <c:v>11.203159212308</c:v>
                </c:pt>
                <c:pt idx="57">
                  <c:v>12.9827299147391</c:v>
                </c:pt>
                <c:pt idx="58">
                  <c:v>15.0410157506955</c:v>
                </c:pt>
                <c:pt idx="59">
                  <c:v>17.3420562519814</c:v>
                </c:pt>
                <c:pt idx="60">
                  <c:v>19.8733768394554</c:v>
                </c:pt>
                <c:pt idx="61">
                  <c:v>22.6202839467501</c:v>
                </c:pt>
                <c:pt idx="62">
                  <c:v>25.4732686420602</c:v>
                </c:pt>
                <c:pt idx="63">
                  <c:v>28.421236033851</c:v>
                </c:pt>
                <c:pt idx="64">
                  <c:v>31.5480855468868</c:v>
                </c:pt>
                <c:pt idx="65">
                  <c:v>34.6806661298449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7454496"/>
        <c:axId val="1812099408"/>
      </c:scatterChart>
      <c:valAx>
        <c:axId val="178745449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12099408"/>
        <c:crosses val="autoZero"/>
        <c:crossBetween val="midCat"/>
      </c:valAx>
      <c:valAx>
        <c:axId val="181209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87454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hyperbolic"</c:f>
              <c:strCache>
                <c:ptCount val="1"/>
                <c:pt idx="0">
                  <c:v>Wealth stock index, hyperbolic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Sichuan!$AC$15:$AC$93</c:f>
              <c:numCache>
                <c:formatCode>0.000</c:formatCode>
                <c:ptCount val="79"/>
                <c:pt idx="1">
                  <c:v>0.0124114370453081</c:v>
                </c:pt>
                <c:pt idx="2">
                  <c:v>0.0191022660850252</c:v>
                </c:pt>
                <c:pt idx="3">
                  <c:v>0.0284003876277236</c:v>
                </c:pt>
                <c:pt idx="4">
                  <c:v>0.0406592036782225</c:v>
                </c:pt>
                <c:pt idx="5">
                  <c:v>0.0585819875764965</c:v>
                </c:pt>
                <c:pt idx="6">
                  <c:v>0.0807527772261891</c:v>
                </c:pt>
                <c:pt idx="7">
                  <c:v>0.0953578768566751</c:v>
                </c:pt>
                <c:pt idx="8">
                  <c:v>0.101828111274163</c:v>
                </c:pt>
                <c:pt idx="9">
                  <c:v>0.105907268068284</c:v>
                </c:pt>
                <c:pt idx="10">
                  <c:v>0.108064922137237</c:v>
                </c:pt>
                <c:pt idx="11">
                  <c:v>0.110556964397237</c:v>
                </c:pt>
                <c:pt idx="12">
                  <c:v>0.116420235536515</c:v>
                </c:pt>
                <c:pt idx="13">
                  <c:v>0.128866339531138</c:v>
                </c:pt>
                <c:pt idx="14">
                  <c:v>0.140373631779983</c:v>
                </c:pt>
                <c:pt idx="15">
                  <c:v>0.154576211093419</c:v>
                </c:pt>
                <c:pt idx="16">
                  <c:v>0.160801982363141</c:v>
                </c:pt>
                <c:pt idx="17">
                  <c:v>0.169293431525196</c:v>
                </c:pt>
                <c:pt idx="18">
                  <c:v>0.182961173328417</c:v>
                </c:pt>
                <c:pt idx="19">
                  <c:v>0.202729208479378</c:v>
                </c:pt>
                <c:pt idx="20">
                  <c:v>0.22232755743706</c:v>
                </c:pt>
                <c:pt idx="21">
                  <c:v>0.243031120932031</c:v>
                </c:pt>
                <c:pt idx="22">
                  <c:v>0.265171761231428</c:v>
                </c:pt>
                <c:pt idx="23">
                  <c:v>0.289975650110512</c:v>
                </c:pt>
                <c:pt idx="24">
                  <c:v>0.319481667833247</c:v>
                </c:pt>
                <c:pt idx="25">
                  <c:v>0.37411106944337</c:v>
                </c:pt>
                <c:pt idx="26">
                  <c:v>0.440284987649079</c:v>
                </c:pt>
                <c:pt idx="27">
                  <c:v>0.516878892534396</c:v>
                </c:pt>
                <c:pt idx="28">
                  <c:v>0.592460492394167</c:v>
                </c:pt>
                <c:pt idx="29">
                  <c:v>0.650577709793003</c:v>
                </c:pt>
                <c:pt idx="30">
                  <c:v>0.717564970738531</c:v>
                </c:pt>
                <c:pt idx="31">
                  <c:v>0.794526857153697</c:v>
                </c:pt>
                <c:pt idx="32">
                  <c:v>0.891801663640731</c:v>
                </c:pt>
                <c:pt idx="33">
                  <c:v>1</c:v>
                </c:pt>
                <c:pt idx="34">
                  <c:v>1.10937862539757</c:v>
                </c:pt>
                <c:pt idx="35">
                  <c:v>1.22478282697541</c:v>
                </c:pt>
                <c:pt idx="36">
                  <c:v>1.32934741231678</c:v>
                </c:pt>
                <c:pt idx="37">
                  <c:v>1.40970868366831</c:v>
                </c:pt>
                <c:pt idx="38">
                  <c:v>1.49884811319383</c:v>
                </c:pt>
                <c:pt idx="39">
                  <c:v>1.60033870047255</c:v>
                </c:pt>
                <c:pt idx="40">
                  <c:v>1.71741716827404</c:v>
                </c:pt>
                <c:pt idx="41">
                  <c:v>1.82418975282053</c:v>
                </c:pt>
                <c:pt idx="42">
                  <c:v>1.97916856829423</c:v>
                </c:pt>
                <c:pt idx="43">
                  <c:v>2.19304672160233</c:v>
                </c:pt>
                <c:pt idx="44">
                  <c:v>2.44591413916033</c:v>
                </c:pt>
                <c:pt idx="45">
                  <c:v>2.72994924464433</c:v>
                </c:pt>
                <c:pt idx="46">
                  <c:v>3.09345907584454</c:v>
                </c:pt>
                <c:pt idx="47">
                  <c:v>3.45750835685515</c:v>
                </c:pt>
                <c:pt idx="48">
                  <c:v>3.86938578690471</c:v>
                </c:pt>
                <c:pt idx="49">
                  <c:v>4.32052184343427</c:v>
                </c:pt>
                <c:pt idx="50">
                  <c:v>4.83556163447609</c:v>
                </c:pt>
                <c:pt idx="51">
                  <c:v>5.43924743667293</c:v>
                </c:pt>
                <c:pt idx="52">
                  <c:v>6.12433446345226</c:v>
                </c:pt>
                <c:pt idx="53">
                  <c:v>6.93753412376932</c:v>
                </c:pt>
                <c:pt idx="54">
                  <c:v>7.95660580243328</c:v>
                </c:pt>
                <c:pt idx="55">
                  <c:v>9.18522612242426</c:v>
                </c:pt>
                <c:pt idx="56">
                  <c:v>10.5439589473245</c:v>
                </c:pt>
                <c:pt idx="57">
                  <c:v>12.1655561881677</c:v>
                </c:pt>
                <c:pt idx="58">
                  <c:v>14.0564977593827</c:v>
                </c:pt>
                <c:pt idx="59">
                  <c:v>16.1977125355226</c:v>
                </c:pt>
                <c:pt idx="60">
                  <c:v>18.5855145660851</c:v>
                </c:pt>
                <c:pt idx="61">
                  <c:v>21.131257832233</c:v>
                </c:pt>
                <c:pt idx="62">
                  <c:v>23.7992481373437</c:v>
                </c:pt>
                <c:pt idx="63">
                  <c:v>26.588535677037</c:v>
                </c:pt>
                <c:pt idx="64">
                  <c:v>29.625611048032</c:v>
                </c:pt>
                <c:pt idx="65">
                  <c:v>32.6528200726305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Sichuan!$AE$15:$AE$93</c:f>
              <c:numCache>
                <c:formatCode>0.000</c:formatCode>
                <c:ptCount val="79"/>
                <c:pt idx="0">
                  <c:v>0.00650782101863964</c:v>
                </c:pt>
                <c:pt idx="1">
                  <c:v>0.00896612148072055</c:v>
                </c:pt>
                <c:pt idx="2">
                  <c:v>0.0145853427076158</c:v>
                </c:pt>
                <c:pt idx="3">
                  <c:v>0.0221069770874145</c:v>
                </c:pt>
                <c:pt idx="4">
                  <c:v>0.0323517340993878</c:v>
                </c:pt>
                <c:pt idx="5">
                  <c:v>0.0467363105418503</c:v>
                </c:pt>
                <c:pt idx="6">
                  <c:v>0.0659262838364125</c:v>
                </c:pt>
                <c:pt idx="7">
                  <c:v>0.0839807305930109</c:v>
                </c:pt>
                <c:pt idx="8">
                  <c:v>0.0952456890391364</c:v>
                </c:pt>
                <c:pt idx="9">
                  <c:v>0.101937411955822</c:v>
                </c:pt>
                <c:pt idx="10">
                  <c:v>0.10677847209509</c:v>
                </c:pt>
                <c:pt idx="11">
                  <c:v>0.110965743450846</c:v>
                </c:pt>
                <c:pt idx="12">
                  <c:v>0.116889150439783</c:v>
                </c:pt>
                <c:pt idx="13">
                  <c:v>0.127411759750401</c:v>
                </c:pt>
                <c:pt idx="14">
                  <c:v>0.140595630183605</c:v>
                </c:pt>
                <c:pt idx="15">
                  <c:v>0.154701057718688</c:v>
                </c:pt>
                <c:pt idx="16">
                  <c:v>0.166470449431722</c:v>
                </c:pt>
                <c:pt idx="17">
                  <c:v>0.17566757100988</c:v>
                </c:pt>
                <c:pt idx="18">
                  <c:v>0.188270786955819</c:v>
                </c:pt>
                <c:pt idx="19">
                  <c:v>0.206109828632402</c:v>
                </c:pt>
                <c:pt idx="20">
                  <c:v>0.226848845621941</c:v>
                </c:pt>
                <c:pt idx="21">
                  <c:v>0.248307162431209</c:v>
                </c:pt>
                <c:pt idx="22">
                  <c:v>0.271279688188573</c:v>
                </c:pt>
                <c:pt idx="23">
                  <c:v>0.296552105807738</c:v>
                </c:pt>
                <c:pt idx="24">
                  <c:v>0.325693460789007</c:v>
                </c:pt>
                <c:pt idx="25">
                  <c:v>0.36909971558217</c:v>
                </c:pt>
                <c:pt idx="26">
                  <c:v>0.430082212769621</c:v>
                </c:pt>
                <c:pt idx="27">
                  <c:v>0.502277816422612</c:v>
                </c:pt>
                <c:pt idx="28">
                  <c:v>0.580175157123455</c:v>
                </c:pt>
                <c:pt idx="29">
                  <c:v>0.651055694655151</c:v>
                </c:pt>
                <c:pt idx="30">
                  <c:v>0.719306184683733</c:v>
                </c:pt>
                <c:pt idx="31">
                  <c:v>0.797394838720608</c:v>
                </c:pt>
                <c:pt idx="32">
                  <c:v>0.890741226153021</c:v>
                </c:pt>
                <c:pt idx="33">
                  <c:v>1</c:v>
                </c:pt>
                <c:pt idx="34">
                  <c:v>1.1166352753169</c:v>
                </c:pt>
                <c:pt idx="35">
                  <c:v>1.2384732559768</c:v>
                </c:pt>
                <c:pt idx="36">
                  <c:v>1.35991948696694</c:v>
                </c:pt>
                <c:pt idx="37">
                  <c:v>1.46683846838739</c:v>
                </c:pt>
                <c:pt idx="38">
                  <c:v>1.56785057937943</c:v>
                </c:pt>
                <c:pt idx="39">
                  <c:v>1.67855835569818</c:v>
                </c:pt>
                <c:pt idx="40">
                  <c:v>1.80431152547926</c:v>
                </c:pt>
                <c:pt idx="41">
                  <c:v>1.9347524615825</c:v>
                </c:pt>
                <c:pt idx="42">
                  <c:v>2.08597244852249</c:v>
                </c:pt>
                <c:pt idx="43">
                  <c:v>2.28575981733354</c:v>
                </c:pt>
                <c:pt idx="44">
                  <c:v>2.5337595545123</c:v>
                </c:pt>
                <c:pt idx="45">
                  <c:v>2.82194431679944</c:v>
                </c:pt>
                <c:pt idx="46">
                  <c:v>3.16722418216089</c:v>
                </c:pt>
                <c:pt idx="47">
                  <c:v>3.55663033997008</c:v>
                </c:pt>
                <c:pt idx="48">
                  <c:v>3.983304561275</c:v>
                </c:pt>
                <c:pt idx="49">
                  <c:v>4.46871476043513</c:v>
                </c:pt>
                <c:pt idx="50">
                  <c:v>5.01622893434957</c:v>
                </c:pt>
                <c:pt idx="51">
                  <c:v>5.64584015439111</c:v>
                </c:pt>
                <c:pt idx="52">
                  <c:v>6.38776325819191</c:v>
                </c:pt>
                <c:pt idx="53">
                  <c:v>7.2653942769986</c:v>
                </c:pt>
                <c:pt idx="54">
                  <c:v>8.30638024958864</c:v>
                </c:pt>
                <c:pt idx="55">
                  <c:v>9.57612101339229</c:v>
                </c:pt>
                <c:pt idx="56">
                  <c:v>11.0990960354279</c:v>
                </c:pt>
                <c:pt idx="57">
                  <c:v>12.8151495318748</c:v>
                </c:pt>
                <c:pt idx="58">
                  <c:v>14.7878307058758</c:v>
                </c:pt>
                <c:pt idx="59">
                  <c:v>17.0170578279032</c:v>
                </c:pt>
                <c:pt idx="60">
                  <c:v>19.4885972843735</c:v>
                </c:pt>
                <c:pt idx="61">
                  <c:v>22.2014983396254</c:v>
                </c:pt>
                <c:pt idx="62">
                  <c:v>25.077888375327</c:v>
                </c:pt>
                <c:pt idx="63">
                  <c:v>28.1138028676263</c:v>
                </c:pt>
                <c:pt idx="64">
                  <c:v>31.3582744524878</c:v>
                </c:pt>
                <c:pt idx="65">
                  <c:v>34.6458595310512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1778304"/>
        <c:axId val="1801810288"/>
      </c:scatterChart>
      <c:valAx>
        <c:axId val="1801778304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1810288"/>
        <c:crosses val="autoZero"/>
        <c:crossBetween val="midCat"/>
      </c:valAx>
      <c:valAx>
        <c:axId val="1801810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1778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56379048563522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index, OECD geometric"</c:f>
              <c:strCache>
                <c:ptCount val="1"/>
                <c:pt idx="0">
                  <c:v>Wealth stock index,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Sichuan!$E$15:$E$93</c:f>
              <c:numCache>
                <c:formatCode>0.000</c:formatCode>
                <c:ptCount val="79"/>
                <c:pt idx="0">
                  <c:v>0.00878989418947309</c:v>
                </c:pt>
                <c:pt idx="1">
                  <c:v>0.0146964433807141</c:v>
                </c:pt>
                <c:pt idx="2">
                  <c:v>0.0220790189058073</c:v>
                </c:pt>
                <c:pt idx="3">
                  <c:v>0.0323049552071303</c:v>
                </c:pt>
                <c:pt idx="4">
                  <c:v>0.0456992606042181</c:v>
                </c:pt>
                <c:pt idx="5">
                  <c:v>0.0653764508336545</c:v>
                </c:pt>
                <c:pt idx="6">
                  <c:v>0.0894362985089007</c:v>
                </c:pt>
                <c:pt idx="7">
                  <c:v>0.103714747929351</c:v>
                </c:pt>
                <c:pt idx="8">
                  <c:v>0.107992987955883</c:v>
                </c:pt>
                <c:pt idx="9">
                  <c:v>0.109543599559242</c:v>
                </c:pt>
                <c:pt idx="10">
                  <c:v>0.109048741791067</c:v>
                </c:pt>
                <c:pt idx="11">
                  <c:v>0.109266976167063</c:v>
                </c:pt>
                <c:pt idx="12">
                  <c:v>0.113770439978439</c:v>
                </c:pt>
                <c:pt idx="13">
                  <c:v>0.126182755098646</c:v>
                </c:pt>
                <c:pt idx="14">
                  <c:v>0.137229401819632</c:v>
                </c:pt>
                <c:pt idx="15">
                  <c:v>0.151305119570591</c:v>
                </c:pt>
                <c:pt idx="16">
                  <c:v>0.155625816135504</c:v>
                </c:pt>
                <c:pt idx="17">
                  <c:v>0.162763993381944</c:v>
                </c:pt>
                <c:pt idx="18">
                  <c:v>0.176053797930959</c:v>
                </c:pt>
                <c:pt idx="19">
                  <c:v>0.19632673734229</c:v>
                </c:pt>
                <c:pt idx="20">
                  <c:v>0.215873876249131</c:v>
                </c:pt>
                <c:pt idx="21">
                  <c:v>0.236290506918836</c:v>
                </c:pt>
                <c:pt idx="22">
                  <c:v>0.257978336075568</c:v>
                </c:pt>
                <c:pt idx="23">
                  <c:v>0.28239062863121</c:v>
                </c:pt>
                <c:pt idx="24">
                  <c:v>0.311889798858342</c:v>
                </c:pt>
                <c:pt idx="25">
                  <c:v>0.370552591661071</c:v>
                </c:pt>
                <c:pt idx="26">
                  <c:v>0.441109153056546</c:v>
                </c:pt>
                <c:pt idx="27">
                  <c:v>0.521949307902901</c:v>
                </c:pt>
                <c:pt idx="28">
                  <c:v>0.599296162932571</c:v>
                </c:pt>
                <c:pt idx="29">
                  <c:v>0.653997638430745</c:v>
                </c:pt>
                <c:pt idx="30">
                  <c:v>0.718405382483506</c:v>
                </c:pt>
                <c:pt idx="31">
                  <c:v>0.793548820645206</c:v>
                </c:pt>
                <c:pt idx="32">
                  <c:v>0.891385042192648</c:v>
                </c:pt>
                <c:pt idx="33">
                  <c:v>1</c:v>
                </c:pt>
                <c:pt idx="34">
                  <c:v>1.10763095578534</c:v>
                </c:pt>
                <c:pt idx="35">
                  <c:v>1.22031300531987</c:v>
                </c:pt>
                <c:pt idx="36">
                  <c:v>1.31806636210775</c:v>
                </c:pt>
                <c:pt idx="37">
                  <c:v>1.38588457507823</c:v>
                </c:pt>
                <c:pt idx="38">
                  <c:v>1.46428516942108</c:v>
                </c:pt>
                <c:pt idx="39">
                  <c:v>1.55718353063911</c:v>
                </c:pt>
                <c:pt idx="40">
                  <c:v>1.66805481767743</c:v>
                </c:pt>
                <c:pt idx="41">
                  <c:v>1.76516559937845</c:v>
                </c:pt>
                <c:pt idx="42">
                  <c:v>1.9188760551891</c:v>
                </c:pt>
                <c:pt idx="43">
                  <c:v>2.13923864600938</c:v>
                </c:pt>
                <c:pt idx="44">
                  <c:v>2.4002043015713</c:v>
                </c:pt>
                <c:pt idx="45">
                  <c:v>2.69218031430601</c:v>
                </c:pt>
                <c:pt idx="46">
                  <c:v>3.07126305728419</c:v>
                </c:pt>
                <c:pt idx="47">
                  <c:v>3.4403560008119</c:v>
                </c:pt>
                <c:pt idx="48">
                  <c:v>3.85768177029493</c:v>
                </c:pt>
                <c:pt idx="49">
                  <c:v>4.31233101921298</c:v>
                </c:pt>
                <c:pt idx="50">
                  <c:v>4.83248242659521</c:v>
                </c:pt>
                <c:pt idx="51">
                  <c:v>5.44556767165213</c:v>
                </c:pt>
                <c:pt idx="52">
                  <c:v>6.14113263411204</c:v>
                </c:pt>
                <c:pt idx="53">
                  <c:v>6.97337764745668</c:v>
                </c:pt>
                <c:pt idx="54">
                  <c:v>8.02792983546933</c:v>
                </c:pt>
                <c:pt idx="55">
                  <c:v>9.30316644883517</c:v>
                </c:pt>
                <c:pt idx="56">
                  <c:v>10.6999710417177</c:v>
                </c:pt>
                <c:pt idx="57">
                  <c:v>12.3790924081202</c:v>
                </c:pt>
                <c:pt idx="58">
                  <c:v>14.3363550599287</c:v>
                </c:pt>
                <c:pt idx="59">
                  <c:v>16.5410789254919</c:v>
                </c:pt>
                <c:pt idx="60">
                  <c:v>18.981202364572</c:v>
                </c:pt>
                <c:pt idx="61">
                  <c:v>21.5542226022373</c:v>
                </c:pt>
                <c:pt idx="62">
                  <c:v>24.2183648182177</c:v>
                </c:pt>
                <c:pt idx="63">
                  <c:v>26.9706415868582</c:v>
                </c:pt>
                <c:pt idx="64">
                  <c:v>29.9712098804452</c:v>
                </c:pt>
                <c:pt idx="65">
                  <c:v>32.8992129398139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services, hyperbolic"</c:f>
              <c:strCache>
                <c:ptCount val="1"/>
                <c:pt idx="0">
                  <c:v>Capital services,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Sichuan!$AE$15:$AE$93</c:f>
              <c:numCache>
                <c:formatCode>0.000</c:formatCode>
                <c:ptCount val="79"/>
                <c:pt idx="0">
                  <c:v>0.00650782101863964</c:v>
                </c:pt>
                <c:pt idx="1">
                  <c:v>0.00896612148072055</c:v>
                </c:pt>
                <c:pt idx="2">
                  <c:v>0.0145853427076158</c:v>
                </c:pt>
                <c:pt idx="3">
                  <c:v>0.0221069770874145</c:v>
                </c:pt>
                <c:pt idx="4">
                  <c:v>0.0323517340993878</c:v>
                </c:pt>
                <c:pt idx="5">
                  <c:v>0.0467363105418503</c:v>
                </c:pt>
                <c:pt idx="6">
                  <c:v>0.0659262838364125</c:v>
                </c:pt>
                <c:pt idx="7">
                  <c:v>0.0839807305930109</c:v>
                </c:pt>
                <c:pt idx="8">
                  <c:v>0.0952456890391364</c:v>
                </c:pt>
                <c:pt idx="9">
                  <c:v>0.101937411955822</c:v>
                </c:pt>
                <c:pt idx="10">
                  <c:v>0.10677847209509</c:v>
                </c:pt>
                <c:pt idx="11">
                  <c:v>0.110965743450846</c:v>
                </c:pt>
                <c:pt idx="12">
                  <c:v>0.116889150439783</c:v>
                </c:pt>
                <c:pt idx="13">
                  <c:v>0.127411759750401</c:v>
                </c:pt>
                <c:pt idx="14">
                  <c:v>0.140595630183605</c:v>
                </c:pt>
                <c:pt idx="15">
                  <c:v>0.154701057718688</c:v>
                </c:pt>
                <c:pt idx="16">
                  <c:v>0.166470449431722</c:v>
                </c:pt>
                <c:pt idx="17">
                  <c:v>0.17566757100988</c:v>
                </c:pt>
                <c:pt idx="18">
                  <c:v>0.188270786955819</c:v>
                </c:pt>
                <c:pt idx="19">
                  <c:v>0.206109828632402</c:v>
                </c:pt>
                <c:pt idx="20">
                  <c:v>0.226848845621941</c:v>
                </c:pt>
                <c:pt idx="21">
                  <c:v>0.248307162431209</c:v>
                </c:pt>
                <c:pt idx="22">
                  <c:v>0.271279688188573</c:v>
                </c:pt>
                <c:pt idx="23">
                  <c:v>0.296552105807738</c:v>
                </c:pt>
                <c:pt idx="24">
                  <c:v>0.325693460789007</c:v>
                </c:pt>
                <c:pt idx="25">
                  <c:v>0.36909971558217</c:v>
                </c:pt>
                <c:pt idx="26">
                  <c:v>0.430082212769621</c:v>
                </c:pt>
                <c:pt idx="27">
                  <c:v>0.502277816422612</c:v>
                </c:pt>
                <c:pt idx="28">
                  <c:v>0.580175157123455</c:v>
                </c:pt>
                <c:pt idx="29">
                  <c:v>0.651055694655151</c:v>
                </c:pt>
                <c:pt idx="30">
                  <c:v>0.719306184683733</c:v>
                </c:pt>
                <c:pt idx="31">
                  <c:v>0.797394838720608</c:v>
                </c:pt>
                <c:pt idx="32">
                  <c:v>0.890741226153021</c:v>
                </c:pt>
                <c:pt idx="33">
                  <c:v>1</c:v>
                </c:pt>
                <c:pt idx="34">
                  <c:v>1.1166352753169</c:v>
                </c:pt>
                <c:pt idx="35">
                  <c:v>1.2384732559768</c:v>
                </c:pt>
                <c:pt idx="36">
                  <c:v>1.35991948696694</c:v>
                </c:pt>
                <c:pt idx="37">
                  <c:v>1.46683846838739</c:v>
                </c:pt>
                <c:pt idx="38">
                  <c:v>1.56785057937943</c:v>
                </c:pt>
                <c:pt idx="39">
                  <c:v>1.67855835569818</c:v>
                </c:pt>
                <c:pt idx="40">
                  <c:v>1.80431152547926</c:v>
                </c:pt>
                <c:pt idx="41">
                  <c:v>1.9347524615825</c:v>
                </c:pt>
                <c:pt idx="42">
                  <c:v>2.08597244852249</c:v>
                </c:pt>
                <c:pt idx="43">
                  <c:v>2.28575981733354</c:v>
                </c:pt>
                <c:pt idx="44">
                  <c:v>2.5337595545123</c:v>
                </c:pt>
                <c:pt idx="45">
                  <c:v>2.82194431679944</c:v>
                </c:pt>
                <c:pt idx="46">
                  <c:v>3.16722418216089</c:v>
                </c:pt>
                <c:pt idx="47">
                  <c:v>3.55663033997008</c:v>
                </c:pt>
                <c:pt idx="48">
                  <c:v>3.983304561275</c:v>
                </c:pt>
                <c:pt idx="49">
                  <c:v>4.46871476043513</c:v>
                </c:pt>
                <c:pt idx="50">
                  <c:v>5.01622893434957</c:v>
                </c:pt>
                <c:pt idx="51">
                  <c:v>5.64584015439111</c:v>
                </c:pt>
                <c:pt idx="52">
                  <c:v>6.38776325819191</c:v>
                </c:pt>
                <c:pt idx="53">
                  <c:v>7.2653942769986</c:v>
                </c:pt>
                <c:pt idx="54">
                  <c:v>8.30638024958864</c:v>
                </c:pt>
                <c:pt idx="55">
                  <c:v>9.57612101339229</c:v>
                </c:pt>
                <c:pt idx="56">
                  <c:v>11.0990960354279</c:v>
                </c:pt>
                <c:pt idx="57">
                  <c:v>12.8151495318748</c:v>
                </c:pt>
                <c:pt idx="58">
                  <c:v>14.7878307058758</c:v>
                </c:pt>
                <c:pt idx="59">
                  <c:v>17.0170578279032</c:v>
                </c:pt>
                <c:pt idx="60">
                  <c:v>19.4885972843735</c:v>
                </c:pt>
                <c:pt idx="61">
                  <c:v>22.2014983396254</c:v>
                </c:pt>
                <c:pt idx="62">
                  <c:v>25.077888375327</c:v>
                </c:pt>
                <c:pt idx="63">
                  <c:v>28.1138028676263</c:v>
                </c:pt>
                <c:pt idx="64">
                  <c:v>31.3582744524878</c:v>
                </c:pt>
                <c:pt idx="65">
                  <c:v>34.6458595310512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069280"/>
        <c:axId val="1797065376"/>
      </c:scatterChart>
      <c:valAx>
        <c:axId val="1797069280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97065376"/>
        <c:crosses val="autoZero"/>
        <c:crossBetween val="midCat"/>
      </c:valAx>
      <c:valAx>
        <c:axId val="179706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9706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63639773910424"/>
          <c:h val="0.1957375921262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613587051618547"/>
          <c:y val="0.028358121901429"/>
          <c:w val="0.896641294838147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 growth rate, OECD geometric"</c:f>
              <c:strCache>
                <c:ptCount val="1"/>
                <c:pt idx="0">
                  <c:v>Wealth stock growth rate,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Sichuan!$D$15:$D$93</c:f>
              <c:numCache>
                <c:formatCode>0.000</c:formatCode>
                <c:ptCount val="79"/>
                <c:pt idx="1">
                  <c:v>1.67197045424219</c:v>
                </c:pt>
                <c:pt idx="2">
                  <c:v>1.50233756112593</c:v>
                </c:pt>
                <c:pt idx="3">
                  <c:v>1.46315175257327</c:v>
                </c:pt>
                <c:pt idx="4">
                  <c:v>1.41462076982331</c:v>
                </c:pt>
                <c:pt idx="5">
                  <c:v>1.43058005686027</c:v>
                </c:pt>
                <c:pt idx="6">
                  <c:v>1.36802009543872</c:v>
                </c:pt>
                <c:pt idx="7">
                  <c:v>1.15964937792042</c:v>
                </c:pt>
                <c:pt idx="8">
                  <c:v>1.04125006435388</c:v>
                </c:pt>
                <c:pt idx="9">
                  <c:v>1.01435844708725</c:v>
                </c:pt>
                <c:pt idx="10">
                  <c:v>0.995482549686464</c:v>
                </c:pt>
                <c:pt idx="11">
                  <c:v>1.00200125533235</c:v>
                </c:pt>
                <c:pt idx="12">
                  <c:v>1.04121523235429</c:v>
                </c:pt>
                <c:pt idx="13">
                  <c:v>1.10909964945692</c:v>
                </c:pt>
                <c:pt idx="14">
                  <c:v>1.08754482109976</c:v>
                </c:pt>
                <c:pt idx="15">
                  <c:v>1.10257071417873</c:v>
                </c:pt>
                <c:pt idx="16">
                  <c:v>1.0285561822176</c:v>
                </c:pt>
                <c:pt idx="17">
                  <c:v>1.04586756505891</c:v>
                </c:pt>
                <c:pt idx="18">
                  <c:v>1.08165076484593</c:v>
                </c:pt>
                <c:pt idx="19">
                  <c:v>1.11515195724026</c:v>
                </c:pt>
                <c:pt idx="20">
                  <c:v>1.09956432410304</c:v>
                </c:pt>
                <c:pt idx="21">
                  <c:v>1.09457666219021</c:v>
                </c:pt>
                <c:pt idx="22">
                  <c:v>1.09178459786444</c:v>
                </c:pt>
                <c:pt idx="23">
                  <c:v>1.09462923486913</c:v>
                </c:pt>
                <c:pt idx="24">
                  <c:v>1.10446228463784</c:v>
                </c:pt>
                <c:pt idx="25">
                  <c:v>1.18808820621085</c:v>
                </c:pt>
                <c:pt idx="26">
                  <c:v>1.19040903500146</c:v>
                </c:pt>
                <c:pt idx="27">
                  <c:v>1.18326564816485</c:v>
                </c:pt>
                <c:pt idx="28">
                  <c:v>1.14818844255285</c:v>
                </c:pt>
                <c:pt idx="29">
                  <c:v>1.09127619845003</c:v>
                </c:pt>
                <c:pt idx="30">
                  <c:v>1.09848314469041</c:v>
                </c:pt>
                <c:pt idx="31">
                  <c:v>1.10459754338412</c:v>
                </c:pt>
                <c:pt idx="32">
                  <c:v>1.12328948012032</c:v>
                </c:pt>
                <c:pt idx="33">
                  <c:v>1.1218496526935</c:v>
                </c:pt>
                <c:pt idx="34">
                  <c:v>1.10763095578534</c:v>
                </c:pt>
                <c:pt idx="35">
                  <c:v>1.10173248494544</c:v>
                </c:pt>
                <c:pt idx="36">
                  <c:v>1.08010515036858</c:v>
                </c:pt>
                <c:pt idx="37">
                  <c:v>1.05145280611063</c:v>
                </c:pt>
                <c:pt idx="38">
                  <c:v>1.05657079655312</c:v>
                </c:pt>
                <c:pt idx="39">
                  <c:v>1.06344280687808</c:v>
                </c:pt>
                <c:pt idx="40">
                  <c:v>1.0711998841863</c:v>
                </c:pt>
                <c:pt idx="41">
                  <c:v>1.0582179798121</c:v>
                </c:pt>
                <c:pt idx="42">
                  <c:v>1.08707990676046</c:v>
                </c:pt>
                <c:pt idx="43">
                  <c:v>1.11483940832154</c:v>
                </c:pt>
                <c:pt idx="44">
                  <c:v>1.12198996874366</c:v>
                </c:pt>
                <c:pt idx="45">
                  <c:v>1.12164631675044</c:v>
                </c:pt>
                <c:pt idx="46">
                  <c:v>1.14080882360062</c:v>
                </c:pt>
                <c:pt idx="47">
                  <c:v>1.12017627166527</c:v>
                </c:pt>
                <c:pt idx="48">
                  <c:v>1.12130307717705</c:v>
                </c:pt>
                <c:pt idx="49">
                  <c:v>1.11785556092754</c:v>
                </c:pt>
                <c:pt idx="50">
                  <c:v>1.12061954545344</c:v>
                </c:pt>
                <c:pt idx="51">
                  <c:v>1.12686755810696</c:v>
                </c:pt>
                <c:pt idx="52">
                  <c:v>1.12773047814295</c:v>
                </c:pt>
                <c:pt idx="53">
                  <c:v>1.13551979136907</c:v>
                </c:pt>
                <c:pt idx="54">
                  <c:v>1.15122545218776</c:v>
                </c:pt>
                <c:pt idx="55">
                  <c:v>1.15884999489302</c:v>
                </c:pt>
                <c:pt idx="56">
                  <c:v>1.15014292182823</c:v>
                </c:pt>
                <c:pt idx="57">
                  <c:v>1.15692765521102</c:v>
                </c:pt>
                <c:pt idx="58">
                  <c:v>1.1581103514927</c:v>
                </c:pt>
                <c:pt idx="59">
                  <c:v>1.15378552333191</c:v>
                </c:pt>
                <c:pt idx="60">
                  <c:v>1.14751900103201</c:v>
                </c:pt>
                <c:pt idx="61">
                  <c:v>1.13555623022427</c:v>
                </c:pt>
                <c:pt idx="62">
                  <c:v>1.12360186981199</c:v>
                </c:pt>
                <c:pt idx="63">
                  <c:v>1.11364420303761</c:v>
                </c:pt>
                <c:pt idx="64">
                  <c:v>1.11125312996073</c:v>
                </c:pt>
                <c:pt idx="65">
                  <c:v>1.09769385590533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growth rate, hyperbolic"</c:f>
              <c:strCache>
                <c:ptCount val="1"/>
                <c:pt idx="0">
                  <c:v>Capital services growth rate,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6856832"/>
        <c:axId val="1796860096"/>
      </c:scatterChart>
      <c:valAx>
        <c:axId val="1796856832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96860096"/>
        <c:crosses val="autoZero"/>
        <c:crossBetween val="midCat"/>
      </c:valAx>
      <c:valAx>
        <c:axId val="1796860096"/>
        <c:scaling>
          <c:orientation val="minMax"/>
          <c:min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96856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2848361444273"/>
          <c:y val="0.0322691617673885"/>
          <c:w val="0.753686379323425"/>
          <c:h val="0.1592533514509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780253718285216"/>
          <c:y val="0.028358121901429"/>
          <c:w val="0.87997462817148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"Wealth stock, constant prices, OECD geometric"</c:f>
              <c:strCache>
                <c:ptCount val="1"/>
                <c:pt idx="0">
                  <c:v>Wealth stock, constant prices, OECD geometric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Sichuan!$B$15:$B$93</c:f>
              <c:numCache>
                <c:formatCode>0.0</c:formatCode>
                <c:ptCount val="79"/>
                <c:pt idx="0">
                  <c:v>0.527853608728451</c:v>
                </c:pt>
                <c:pt idx="1">
                  <c:v>0.882555637959086</c:v>
                </c:pt>
                <c:pt idx="2">
                  <c:v>1.32635713524361</c:v>
                </c:pt>
                <c:pt idx="3">
                  <c:v>1.94093152487666</c:v>
                </c:pt>
                <c:pt idx="4">
                  <c:v>2.74591447978126</c:v>
                </c:pt>
                <c:pt idx="5">
                  <c:v>3.92852944434916</c:v>
                </c:pt>
                <c:pt idx="6">
                  <c:v>5.37461420482787</c:v>
                </c:pt>
                <c:pt idx="7">
                  <c:v>6.23285204988776</c:v>
                </c:pt>
                <c:pt idx="8">
                  <c:v>6.49065091405257</c:v>
                </c:pt>
                <c:pt idx="9">
                  <c:v>6.58502019994691</c:v>
                </c:pt>
                <c:pt idx="10">
                  <c:v>6.55639588402387</c:v>
                </c:pt>
                <c:pt idx="11">
                  <c:v>6.57058642035273</c:v>
                </c:pt>
                <c:pt idx="12">
                  <c:v>6.84192838795504</c:v>
                </c:pt>
                <c:pt idx="13">
                  <c:v>7.58848213907847</c:v>
                </c:pt>
                <c:pt idx="14">
                  <c:v>8.25324541004509</c:v>
                </c:pt>
                <c:pt idx="15">
                  <c:v>9.10022529064129</c:v>
                </c:pt>
                <c:pt idx="16">
                  <c:v>9.36018577508756</c:v>
                </c:pt>
                <c:pt idx="17">
                  <c:v>9.78989788365417</c:v>
                </c:pt>
                <c:pt idx="18">
                  <c:v>10.5895219030963</c:v>
                </c:pt>
                <c:pt idx="19">
                  <c:v>11.8097392710168</c:v>
                </c:pt>
                <c:pt idx="20">
                  <c:v>12.9865913297794</c:v>
                </c:pt>
                <c:pt idx="21">
                  <c:v>14.2156271934099</c:v>
                </c:pt>
                <c:pt idx="22">
                  <c:v>15.5211650459857</c:v>
                </c:pt>
                <c:pt idx="23">
                  <c:v>16.990727402444</c:v>
                </c:pt>
                <c:pt idx="24">
                  <c:v>18.7666036850377</c:v>
                </c:pt>
                <c:pt idx="25">
                  <c:v>22.2987427181397</c:v>
                </c:pt>
                <c:pt idx="26">
                  <c:v>26.5496718664556</c:v>
                </c:pt>
                <c:pt idx="27">
                  <c:v>31.4194719338822</c:v>
                </c:pt>
                <c:pt idx="28">
                  <c:v>36.0779030748762</c:v>
                </c:pt>
                <c:pt idx="29">
                  <c:v>39.3718346048251</c:v>
                </c:pt>
                <c:pt idx="30">
                  <c:v>43.2504427777604</c:v>
                </c:pt>
                <c:pt idx="31">
                  <c:v>47.7755899937318</c:v>
                </c:pt>
                <c:pt idx="32">
                  <c:v>53.6674759059266</c:v>
                </c:pt>
                <c:pt idx="33">
                  <c:v>60.2090759171944</c:v>
                </c:pt>
                <c:pt idx="34">
                  <c:v>66.6914295181184</c:v>
                </c:pt>
                <c:pt idx="35">
                  <c:v>73.478037621536</c:v>
                </c:pt>
                <c:pt idx="36">
                  <c:v>79.3656882774606</c:v>
                </c:pt>
                <c:pt idx="37">
                  <c:v>83.4510530339759</c:v>
                </c:pt>
                <c:pt idx="38">
                  <c:v>88.1741290310513</c:v>
                </c:pt>
                <c:pt idx="39">
                  <c:v>93.7677001770773</c:v>
                </c:pt>
                <c:pt idx="40">
                  <c:v>100.461000433067</c:v>
                </c:pt>
                <c:pt idx="41">
                  <c:v>106.29311622334</c:v>
                </c:pt>
                <c:pt idx="42">
                  <c:v>115.528228031127</c:v>
                </c:pt>
                <c:pt idx="43">
                  <c:v>128.816176464702</c:v>
                </c:pt>
                <c:pt idx="44">
                  <c:v>144.519314398974</c:v>
                </c:pt>
                <c:pt idx="45">
                  <c:v>162.097481058711</c:v>
                </c:pt>
                <c:pt idx="46">
                  <c:v>184.999070107575</c:v>
                </c:pt>
                <c:pt idx="47">
                  <c:v>207.350043637884</c:v>
                </c:pt>
                <c:pt idx="48">
                  <c:v>232.726400480791</c:v>
                </c:pt>
                <c:pt idx="49">
                  <c:v>260.592938055726</c:v>
                </c:pt>
                <c:pt idx="50">
                  <c:v>292.743051624086</c:v>
                </c:pt>
                <c:pt idx="51">
                  <c:v>330.45176083545</c:v>
                </c:pt>
                <c:pt idx="52">
                  <c:v>374.78415970548</c:v>
                </c:pt>
                <c:pt idx="53">
                  <c:v>428.222107104168</c:v>
                </c:pt>
                <c:pt idx="54">
                  <c:v>495.127905457886</c:v>
                </c:pt>
                <c:pt idx="55">
                  <c:v>577.006102142656</c:v>
                </c:pt>
                <c:pt idx="56">
                  <c:v>668.541209630325</c:v>
                </c:pt>
                <c:pt idx="57">
                  <c:v>777.638832500013</c:v>
                </c:pt>
                <c:pt idx="58">
                  <c:v>901.326325622699</c:v>
                </c:pt>
                <c:pt idx="59">
                  <c:v>1036.40962133995</c:v>
                </c:pt>
                <c:pt idx="60">
                  <c:v>1182.84599021526</c:v>
                </c:pt>
                <c:pt idx="61">
                  <c:v>1337.22249325975</c:v>
                </c:pt>
                <c:pt idx="62">
                  <c:v>1490.95834853491</c:v>
                </c:pt>
                <c:pt idx="63">
                  <c:v>1649.69104621338</c:v>
                </c:pt>
                <c:pt idx="64">
                  <c:v>1826.14945884259</c:v>
                </c:pt>
                <c:pt idx="65">
                  <c:v>1999.06202888675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"Wealth stock, constant prices, hyperbolic"</c:f>
              <c:strCache>
                <c:ptCount val="1"/>
                <c:pt idx="0">
                  <c:v>Wealth stock, constant prices, hyperbolic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Sichuan!$Z$15:$Z$93</c:f>
              <c:numCache>
                <c:formatCode>0.0</c:formatCode>
                <c:ptCount val="79"/>
                <c:pt idx="0">
                  <c:v>0.52180803655773</c:v>
                </c:pt>
                <c:pt idx="1">
                  <c:v>0.905891041306374</c:v>
                </c:pt>
                <c:pt idx="2">
                  <c:v>1.39424400670965</c:v>
                </c:pt>
                <c:pt idx="3">
                  <c:v>2.0728991032758</c:v>
                </c:pt>
                <c:pt idx="4">
                  <c:v>2.96765058101607</c:v>
                </c:pt>
                <c:pt idx="5">
                  <c:v>4.27580605966423</c:v>
                </c:pt>
                <c:pt idx="6">
                  <c:v>5.89401671883501</c:v>
                </c:pt>
                <c:pt idx="7">
                  <c:v>6.96001970175679</c:v>
                </c:pt>
                <c:pt idx="8">
                  <c:v>7.43227181668577</c:v>
                </c:pt>
                <c:pt idx="9">
                  <c:v>7.73000298048158</c:v>
                </c:pt>
                <c:pt idx="10">
                  <c:v>7.88748671779321</c:v>
                </c:pt>
                <c:pt idx="11">
                  <c:v>8.06937691710289</c:v>
                </c:pt>
                <c:pt idx="12">
                  <c:v>8.49732774813335</c:v>
                </c:pt>
                <c:pt idx="13">
                  <c:v>9.40574907490945</c:v>
                </c:pt>
                <c:pt idx="14">
                  <c:v>10.2456480261645</c:v>
                </c:pt>
                <c:pt idx="15">
                  <c:v>11.2822716916206</c:v>
                </c:pt>
                <c:pt idx="16">
                  <c:v>11.7366808303751</c:v>
                </c:pt>
                <c:pt idx="17">
                  <c:v>12.3564581934261</c:v>
                </c:pt>
                <c:pt idx="18">
                  <c:v>13.3540449200257</c:v>
                </c:pt>
                <c:pt idx="19">
                  <c:v>14.7968823515103</c:v>
                </c:pt>
                <c:pt idx="20">
                  <c:v>16.227334657746</c:v>
                </c:pt>
                <c:pt idx="21">
                  <c:v>17.738454814481</c:v>
                </c:pt>
                <c:pt idx="22">
                  <c:v>19.3544649205462</c:v>
                </c:pt>
                <c:pt idx="23">
                  <c:v>21.1648613027779</c:v>
                </c:pt>
                <c:pt idx="24">
                  <c:v>23.3184585874498</c:v>
                </c:pt>
                <c:pt idx="25">
                  <c:v>27.3057716866405</c:v>
                </c:pt>
                <c:pt idx="26">
                  <c:v>32.135700682925</c:v>
                </c:pt>
                <c:pt idx="27">
                  <c:v>37.7261679270473</c:v>
                </c:pt>
                <c:pt idx="28">
                  <c:v>43.2427486380982</c:v>
                </c:pt>
                <c:pt idx="29">
                  <c:v>47.4846318620205</c:v>
                </c:pt>
                <c:pt idx="30">
                  <c:v>52.3739254507228</c:v>
                </c:pt>
                <c:pt idx="31">
                  <c:v>57.9912510811899</c:v>
                </c:pt>
                <c:pt idx="32">
                  <c:v>65.0911844265173</c:v>
                </c:pt>
                <c:pt idx="33">
                  <c:v>72.9884088360927</c:v>
                </c:pt>
                <c:pt idx="34">
                  <c:v>80.9717806645403</c:v>
                </c:pt>
                <c:pt idx="35">
                  <c:v>89.3949497107069</c:v>
                </c:pt>
                <c:pt idx="36">
                  <c:v>97.0269524153792</c:v>
                </c:pt>
                <c:pt idx="37">
                  <c:v>102.892393743373</c:v>
                </c:pt>
                <c:pt idx="38">
                  <c:v>109.398538868998</c:v>
                </c:pt>
                <c:pt idx="39">
                  <c:v>116.806175346311</c:v>
                </c:pt>
                <c:pt idx="40">
                  <c:v>125.380639514783</c:v>
                </c:pt>
                <c:pt idx="41">
                  <c:v>133.162909412628</c:v>
                </c:pt>
                <c:pt idx="42">
                  <c:v>144.466921779471</c:v>
                </c:pt>
                <c:pt idx="43">
                  <c:v>160.087719515922</c:v>
                </c:pt>
                <c:pt idx="44">
                  <c:v>178.506843693876</c:v>
                </c:pt>
                <c:pt idx="45">
                  <c:v>199.252900501547</c:v>
                </c:pt>
                <c:pt idx="46">
                  <c:v>225.897658551942</c:v>
                </c:pt>
                <c:pt idx="47">
                  <c:v>252.622811178333</c:v>
                </c:pt>
                <c:pt idx="48">
                  <c:v>283.009537872437</c:v>
                </c:pt>
                <c:pt idx="49">
                  <c:v>316.596758316462</c:v>
                </c:pt>
                <c:pt idx="50">
                  <c:v>355.266420258894</c:v>
                </c:pt>
                <c:pt idx="51">
                  <c:v>400.419843050027</c:v>
                </c:pt>
                <c:pt idx="52">
                  <c:v>453.330204783187</c:v>
                </c:pt>
                <c:pt idx="53">
                  <c:v>516.767331705832</c:v>
                </c:pt>
                <c:pt idx="54">
                  <c:v>595.431755554738</c:v>
                </c:pt>
                <c:pt idx="55">
                  <c:v>691.285724951914</c:v>
                </c:pt>
                <c:pt idx="56">
                  <c:v>799.402458678328</c:v>
                </c:pt>
                <c:pt idx="57">
                  <c:v>928.013232617924</c:v>
                </c:pt>
                <c:pt idx="58">
                  <c:v>1074.4210948727</c:v>
                </c:pt>
                <c:pt idx="59">
                  <c:v>1235.46792694856</c:v>
                </c:pt>
                <c:pt idx="60">
                  <c:v>1411.0707273944</c:v>
                </c:pt>
                <c:pt idx="61">
                  <c:v>1597.81278021983</c:v>
                </c:pt>
                <c:pt idx="62">
                  <c:v>1786.78438106702</c:v>
                </c:pt>
                <c:pt idx="63">
                  <c:v>1983.24869584569</c:v>
                </c:pt>
                <c:pt idx="64">
                  <c:v>2200.20792974421</c:v>
                </c:pt>
                <c:pt idx="65">
                  <c:v>2416.5081169409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stock, constant prices, geometric"</c:f>
              <c:strCache>
                <c:ptCount val="1"/>
                <c:pt idx="0">
                  <c:v>Wealth stock, constant prices, geometric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Sichuan!$AU$15:$AU$93</c:f>
              <c:numCache>
                <c:formatCode>0.0</c:formatCode>
                <c:ptCount val="79"/>
                <c:pt idx="0">
                  <c:v>0.511174851325605</c:v>
                </c:pt>
                <c:pt idx="1">
                  <c:v>0.866989538369743</c:v>
                </c:pt>
                <c:pt idx="2">
                  <c:v>1.31170233164777</c:v>
                </c:pt>
                <c:pt idx="3">
                  <c:v>1.92696932573018</c:v>
                </c:pt>
                <c:pt idx="4">
                  <c:v>2.73239588125191</c:v>
                </c:pt>
                <c:pt idx="5">
                  <c:v>3.91515052718436</c:v>
                </c:pt>
                <c:pt idx="6">
                  <c:v>5.36100599036548</c:v>
                </c:pt>
                <c:pt idx="7">
                  <c:v>6.21868419883566</c:v>
                </c:pt>
                <c:pt idx="8">
                  <c:v>6.47572504507833</c:v>
                </c:pt>
                <c:pt idx="9">
                  <c:v>6.5692225246372</c:v>
                </c:pt>
                <c:pt idx="10">
                  <c:v>6.53964427552879</c:v>
                </c:pt>
                <c:pt idx="11">
                  <c:v>6.55280732447515</c:v>
                </c:pt>
                <c:pt idx="12">
                  <c:v>6.82301434218474</c:v>
                </c:pt>
                <c:pt idx="13">
                  <c:v>7.56824305387385</c:v>
                </c:pt>
                <c:pt idx="14">
                  <c:v>8.23144536929694</c:v>
                </c:pt>
                <c:pt idx="15">
                  <c:v>9.07661411269178</c:v>
                </c:pt>
                <c:pt idx="16">
                  <c:v>9.33455485925277</c:v>
                </c:pt>
                <c:pt idx="17">
                  <c:v>9.76208099735213</c:v>
                </c:pt>
                <c:pt idx="18">
                  <c:v>10.5592872381529</c:v>
                </c:pt>
                <c:pt idx="19">
                  <c:v>11.7767601229203</c:v>
                </c:pt>
                <c:pt idx="20">
                  <c:v>12.9504914212807</c:v>
                </c:pt>
                <c:pt idx="21">
                  <c:v>14.1760209820412</c:v>
                </c:pt>
                <c:pt idx="22">
                  <c:v>15.4776429377693</c:v>
                </c:pt>
                <c:pt idx="23">
                  <c:v>16.942841726354</c:v>
                </c:pt>
                <c:pt idx="24">
                  <c:v>18.713840988627</c:v>
                </c:pt>
                <c:pt idx="25">
                  <c:v>22.24033936083</c:v>
                </c:pt>
                <c:pt idx="26">
                  <c:v>26.4845630092337</c:v>
                </c:pt>
                <c:pt idx="27">
                  <c:v>31.3464168996155</c:v>
                </c:pt>
                <c:pt idx="28">
                  <c:v>35.9955876280286</c:v>
                </c:pt>
                <c:pt idx="29">
                  <c:v>39.2790959090868</c:v>
                </c:pt>
                <c:pt idx="30">
                  <c:v>43.1461747738347</c:v>
                </c:pt>
                <c:pt idx="31">
                  <c:v>47.6585588015006</c:v>
                </c:pt>
                <c:pt idx="32">
                  <c:v>53.536269295322</c:v>
                </c:pt>
                <c:pt idx="33">
                  <c:v>60.0620509427093</c:v>
                </c:pt>
                <c:pt idx="34">
                  <c:v>66.5268591119455</c:v>
                </c:pt>
                <c:pt idx="35">
                  <c:v>73.2941847609254</c:v>
                </c:pt>
                <c:pt idx="36">
                  <c:v>79.1609379453323</c:v>
                </c:pt>
                <c:pt idx="37">
                  <c:v>83.224190537843</c:v>
                </c:pt>
                <c:pt idx="38">
                  <c:v>87.9240434952888</c:v>
                </c:pt>
                <c:pt idx="39">
                  <c:v>93.4928529512979</c:v>
                </c:pt>
                <c:pt idx="40">
                  <c:v>100.159326303246</c:v>
                </c:pt>
                <c:pt idx="41">
                  <c:v>105.962215635937</c:v>
                </c:pt>
                <c:pt idx="42">
                  <c:v>115.165216267935</c:v>
                </c:pt>
                <c:pt idx="43">
                  <c:v>128.417337694388</c:v>
                </c:pt>
                <c:pt idx="44">
                  <c:v>144.080170057995</c:v>
                </c:pt>
                <c:pt idx="45">
                  <c:v>161.612871195676</c:v>
                </c:pt>
                <c:pt idx="46">
                  <c:v>184.462720891233</c:v>
                </c:pt>
                <c:pt idx="47">
                  <c:v>206.754748510744</c:v>
                </c:pt>
                <c:pt idx="48">
                  <c:v>232.064019658112</c:v>
                </c:pt>
                <c:pt idx="49">
                  <c:v>259.853956696762</c:v>
                </c:pt>
                <c:pt idx="50">
                  <c:v>291.916545564937</c:v>
                </c:pt>
                <c:pt idx="51">
                  <c:v>329.525272040821</c:v>
                </c:pt>
                <c:pt idx="52">
                  <c:v>373.742296110103</c:v>
                </c:pt>
                <c:pt idx="53">
                  <c:v>427.04536599358</c:v>
                </c:pt>
                <c:pt idx="54">
                  <c:v>493.79305449618</c:v>
                </c:pt>
                <c:pt idx="55">
                  <c:v>575.484873781201</c:v>
                </c:pt>
                <c:pt idx="56">
                  <c:v>666.799406473248</c:v>
                </c:pt>
                <c:pt idx="57">
                  <c:v>775.637252883996</c:v>
                </c:pt>
                <c:pt idx="58">
                  <c:v>899.022252666247</c:v>
                </c:pt>
                <c:pt idx="59">
                  <c:v>1033.75888990167</c:v>
                </c:pt>
                <c:pt idx="60">
                  <c:v>1179.80321265991</c:v>
                </c:pt>
                <c:pt idx="61">
                  <c:v>1333.73929930365</c:v>
                </c:pt>
                <c:pt idx="62">
                  <c:v>1486.98650351374</c:v>
                </c:pt>
                <c:pt idx="63">
                  <c:v>1645.18358028578</c:v>
                </c:pt>
                <c:pt idx="64">
                  <c:v>1821.05456884777</c:v>
                </c:pt>
                <c:pt idx="65">
                  <c:v>1993.32274965915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460496"/>
        <c:axId val="-2138975760"/>
      </c:scatterChart>
      <c:valAx>
        <c:axId val="179746049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-2138975760"/>
        <c:crosses val="autoZero"/>
        <c:crossBetween val="midCat"/>
      </c:valAx>
      <c:valAx>
        <c:axId val="-213897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97460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746266014769924"/>
          <c:h val="0.2736802831406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Sichuan!$G$15:$G$93</c:f>
              <c:numCache>
                <c:formatCode>0.000</c:formatCode>
                <c:ptCount val="79"/>
                <c:pt idx="1">
                  <c:v>0.0123977879648155</c:v>
                </c:pt>
                <c:pt idx="2">
                  <c:v>0.0194295733541548</c:v>
                </c:pt>
                <c:pt idx="3">
                  <c:v>0.0287490227409637</c:v>
                </c:pt>
                <c:pt idx="4">
                  <c:v>0.0412482041126543</c:v>
                </c:pt>
                <c:pt idx="5">
                  <c:v>0.0587511674718542</c:v>
                </c:pt>
                <c:pt idx="6">
                  <c:v>0.0818984768350103</c:v>
                </c:pt>
                <c:pt idx="7">
                  <c:v>0.102142554528058</c:v>
                </c:pt>
                <c:pt idx="8">
                  <c:v>0.111804760294589</c:v>
                </c:pt>
                <c:pt idx="9">
                  <c:v>0.114613319593042</c:v>
                </c:pt>
                <c:pt idx="10">
                  <c:v>0.114875109703142</c:v>
                </c:pt>
                <c:pt idx="11">
                  <c:v>0.114504962060975</c:v>
                </c:pt>
                <c:pt idx="12">
                  <c:v>0.116858898318508</c:v>
                </c:pt>
                <c:pt idx="13">
                  <c:v>0.12572033021809</c:v>
                </c:pt>
                <c:pt idx="14">
                  <c:v>0.138059721834791</c:v>
                </c:pt>
                <c:pt idx="15">
                  <c:v>0.151272875181111</c:v>
                </c:pt>
                <c:pt idx="16">
                  <c:v>0.160890643771455</c:v>
                </c:pt>
                <c:pt idx="17">
                  <c:v>0.166808283489841</c:v>
                </c:pt>
                <c:pt idx="18">
                  <c:v>0.177516295975713</c:v>
                </c:pt>
                <c:pt idx="19">
                  <c:v>0.195222271372164</c:v>
                </c:pt>
                <c:pt idx="20">
                  <c:v>0.216256435906483</c:v>
                </c:pt>
                <c:pt idx="21">
                  <c:v>0.237347514961206</c:v>
                </c:pt>
                <c:pt idx="22">
                  <c:v>0.259560372320122</c:v>
                </c:pt>
                <c:pt idx="23">
                  <c:v>0.283889017418916</c:v>
                </c:pt>
                <c:pt idx="24">
                  <c:v>0.312373466343344</c:v>
                </c:pt>
                <c:pt idx="25">
                  <c:v>0.359167656380577</c:v>
                </c:pt>
                <c:pt idx="26">
                  <c:v>0.427894135358533</c:v>
                </c:pt>
                <c:pt idx="27">
                  <c:v>0.508433024393802</c:v>
                </c:pt>
                <c:pt idx="28">
                  <c:v>0.592512146152907</c:v>
                </c:pt>
                <c:pt idx="29">
                  <c:v>0.662344954391103</c:v>
                </c:pt>
                <c:pt idx="30">
                  <c:v>0.725092984408412</c:v>
                </c:pt>
                <c:pt idx="31">
                  <c:v>0.798802005562169</c:v>
                </c:pt>
                <c:pt idx="32">
                  <c:v>0.890441688136474</c:v>
                </c:pt>
                <c:pt idx="33">
                  <c:v>1</c:v>
                </c:pt>
                <c:pt idx="34">
                  <c:v>1.11467185645246</c:v>
                </c:pt>
                <c:pt idx="35">
                  <c:v>1.23136218775797</c:v>
                </c:pt>
                <c:pt idx="36">
                  <c:v>1.34253721686429</c:v>
                </c:pt>
                <c:pt idx="37">
                  <c:v>1.429190181971</c:v>
                </c:pt>
                <c:pt idx="38">
                  <c:v>1.50524145721101</c:v>
                </c:pt>
                <c:pt idx="39">
                  <c:v>1.59489915937679</c:v>
                </c:pt>
                <c:pt idx="40">
                  <c:v>1.7029853772789</c:v>
                </c:pt>
                <c:pt idx="41">
                  <c:v>1.81342240790311</c:v>
                </c:pt>
                <c:pt idx="42">
                  <c:v>1.9492899347515</c:v>
                </c:pt>
                <c:pt idx="43">
                  <c:v>2.1475221760162</c:v>
                </c:pt>
                <c:pt idx="44">
                  <c:v>2.40465062265962</c:v>
                </c:pt>
                <c:pt idx="45">
                  <c:v>2.70380428484536</c:v>
                </c:pt>
                <c:pt idx="46">
                  <c:v>3.06690577966562</c:v>
                </c:pt>
                <c:pt idx="47">
                  <c:v>3.47249801512371</c:v>
                </c:pt>
                <c:pt idx="48">
                  <c:v>3.90455354474545</c:v>
                </c:pt>
                <c:pt idx="49">
                  <c:v>4.39075968699222</c:v>
                </c:pt>
                <c:pt idx="50">
                  <c:v>4.93700083131412</c:v>
                </c:pt>
                <c:pt idx="51">
                  <c:v>5.56956928171745</c:v>
                </c:pt>
                <c:pt idx="52">
                  <c:v>6.31718786205316</c:v>
                </c:pt>
                <c:pt idx="53">
                  <c:v>7.20777354848813</c:v>
                </c:pt>
                <c:pt idx="54">
                  <c:v>8.28611790988269</c:v>
                </c:pt>
                <c:pt idx="55">
                  <c:v>9.61978796919869</c:v>
                </c:pt>
                <c:pt idx="56">
                  <c:v>11.203159212308</c:v>
                </c:pt>
                <c:pt idx="57">
                  <c:v>12.9827299147391</c:v>
                </c:pt>
                <c:pt idx="58">
                  <c:v>15.0410157506955</c:v>
                </c:pt>
                <c:pt idx="59">
                  <c:v>17.3420562519814</c:v>
                </c:pt>
                <c:pt idx="60">
                  <c:v>19.8733768394554</c:v>
                </c:pt>
                <c:pt idx="61">
                  <c:v>22.6202839467501</c:v>
                </c:pt>
                <c:pt idx="62">
                  <c:v>25.4732686420602</c:v>
                </c:pt>
                <c:pt idx="63">
                  <c:v>28.421236033851</c:v>
                </c:pt>
                <c:pt idx="64">
                  <c:v>31.5480855468868</c:v>
                </c:pt>
                <c:pt idx="65">
                  <c:v>34.6806661298449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Sichuan!$AE$15:$AE$93</c:f>
              <c:numCache>
                <c:formatCode>0.000</c:formatCode>
                <c:ptCount val="79"/>
                <c:pt idx="0">
                  <c:v>0.00650782101863964</c:v>
                </c:pt>
                <c:pt idx="1">
                  <c:v>0.00896612148072055</c:v>
                </c:pt>
                <c:pt idx="2">
                  <c:v>0.0145853427076158</c:v>
                </c:pt>
                <c:pt idx="3">
                  <c:v>0.0221069770874145</c:v>
                </c:pt>
                <c:pt idx="4">
                  <c:v>0.0323517340993878</c:v>
                </c:pt>
                <c:pt idx="5">
                  <c:v>0.0467363105418503</c:v>
                </c:pt>
                <c:pt idx="6">
                  <c:v>0.0659262838364125</c:v>
                </c:pt>
                <c:pt idx="7">
                  <c:v>0.0839807305930109</c:v>
                </c:pt>
                <c:pt idx="8">
                  <c:v>0.0952456890391364</c:v>
                </c:pt>
                <c:pt idx="9">
                  <c:v>0.101937411955822</c:v>
                </c:pt>
                <c:pt idx="10">
                  <c:v>0.10677847209509</c:v>
                </c:pt>
                <c:pt idx="11">
                  <c:v>0.110965743450846</c:v>
                </c:pt>
                <c:pt idx="12">
                  <c:v>0.116889150439783</c:v>
                </c:pt>
                <c:pt idx="13">
                  <c:v>0.127411759750401</c:v>
                </c:pt>
                <c:pt idx="14">
                  <c:v>0.140595630183605</c:v>
                </c:pt>
                <c:pt idx="15">
                  <c:v>0.154701057718688</c:v>
                </c:pt>
                <c:pt idx="16">
                  <c:v>0.166470449431722</c:v>
                </c:pt>
                <c:pt idx="17">
                  <c:v>0.17566757100988</c:v>
                </c:pt>
                <c:pt idx="18">
                  <c:v>0.188270786955819</c:v>
                </c:pt>
                <c:pt idx="19">
                  <c:v>0.206109828632402</c:v>
                </c:pt>
                <c:pt idx="20">
                  <c:v>0.226848845621941</c:v>
                </c:pt>
                <c:pt idx="21">
                  <c:v>0.248307162431209</c:v>
                </c:pt>
                <c:pt idx="22">
                  <c:v>0.271279688188573</c:v>
                </c:pt>
                <c:pt idx="23">
                  <c:v>0.296552105807738</c:v>
                </c:pt>
                <c:pt idx="24">
                  <c:v>0.325693460789007</c:v>
                </c:pt>
                <c:pt idx="25">
                  <c:v>0.36909971558217</c:v>
                </c:pt>
                <c:pt idx="26">
                  <c:v>0.430082212769621</c:v>
                </c:pt>
                <c:pt idx="27">
                  <c:v>0.502277816422612</c:v>
                </c:pt>
                <c:pt idx="28">
                  <c:v>0.580175157123455</c:v>
                </c:pt>
                <c:pt idx="29">
                  <c:v>0.651055694655151</c:v>
                </c:pt>
                <c:pt idx="30">
                  <c:v>0.719306184683733</c:v>
                </c:pt>
                <c:pt idx="31">
                  <c:v>0.797394838720608</c:v>
                </c:pt>
                <c:pt idx="32">
                  <c:v>0.890741226153021</c:v>
                </c:pt>
                <c:pt idx="33">
                  <c:v>1</c:v>
                </c:pt>
                <c:pt idx="34">
                  <c:v>1.1166352753169</c:v>
                </c:pt>
                <c:pt idx="35">
                  <c:v>1.2384732559768</c:v>
                </c:pt>
                <c:pt idx="36">
                  <c:v>1.35991948696694</c:v>
                </c:pt>
                <c:pt idx="37">
                  <c:v>1.46683846838739</c:v>
                </c:pt>
                <c:pt idx="38">
                  <c:v>1.56785057937943</c:v>
                </c:pt>
                <c:pt idx="39">
                  <c:v>1.67855835569818</c:v>
                </c:pt>
                <c:pt idx="40">
                  <c:v>1.80431152547926</c:v>
                </c:pt>
                <c:pt idx="41">
                  <c:v>1.9347524615825</c:v>
                </c:pt>
                <c:pt idx="42">
                  <c:v>2.08597244852249</c:v>
                </c:pt>
                <c:pt idx="43">
                  <c:v>2.28575981733354</c:v>
                </c:pt>
                <c:pt idx="44">
                  <c:v>2.5337595545123</c:v>
                </c:pt>
                <c:pt idx="45">
                  <c:v>2.82194431679944</c:v>
                </c:pt>
                <c:pt idx="46">
                  <c:v>3.16722418216089</c:v>
                </c:pt>
                <c:pt idx="47">
                  <c:v>3.55663033997008</c:v>
                </c:pt>
                <c:pt idx="48">
                  <c:v>3.983304561275</c:v>
                </c:pt>
                <c:pt idx="49">
                  <c:v>4.46871476043513</c:v>
                </c:pt>
                <c:pt idx="50">
                  <c:v>5.01622893434957</c:v>
                </c:pt>
                <c:pt idx="51">
                  <c:v>5.64584015439111</c:v>
                </c:pt>
                <c:pt idx="52">
                  <c:v>6.38776325819191</c:v>
                </c:pt>
                <c:pt idx="53">
                  <c:v>7.2653942769986</c:v>
                </c:pt>
                <c:pt idx="54">
                  <c:v>8.30638024958864</c:v>
                </c:pt>
                <c:pt idx="55">
                  <c:v>9.57612101339229</c:v>
                </c:pt>
                <c:pt idx="56">
                  <c:v>11.0990960354279</c:v>
                </c:pt>
                <c:pt idx="57">
                  <c:v>12.8151495318748</c:v>
                </c:pt>
                <c:pt idx="58">
                  <c:v>14.7878307058758</c:v>
                </c:pt>
                <c:pt idx="59">
                  <c:v>17.0170578279032</c:v>
                </c:pt>
                <c:pt idx="60">
                  <c:v>19.4885972843735</c:v>
                </c:pt>
                <c:pt idx="61">
                  <c:v>22.2014983396254</c:v>
                </c:pt>
                <c:pt idx="62">
                  <c:v>25.077888375327</c:v>
                </c:pt>
                <c:pt idx="63">
                  <c:v>28.1138028676263</c:v>
                </c:pt>
                <c:pt idx="64">
                  <c:v>31.3582744524878</c:v>
                </c:pt>
                <c:pt idx="65">
                  <c:v>34.6458595310512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Sichuan!$E$15:$E$93</c:f>
              <c:numCache>
                <c:formatCode>0.000</c:formatCode>
                <c:ptCount val="79"/>
                <c:pt idx="0">
                  <c:v>0.00878989418947309</c:v>
                </c:pt>
                <c:pt idx="1">
                  <c:v>0.0146964433807141</c:v>
                </c:pt>
                <c:pt idx="2">
                  <c:v>0.0220790189058073</c:v>
                </c:pt>
                <c:pt idx="3">
                  <c:v>0.0323049552071303</c:v>
                </c:pt>
                <c:pt idx="4">
                  <c:v>0.0456992606042181</c:v>
                </c:pt>
                <c:pt idx="5">
                  <c:v>0.0653764508336545</c:v>
                </c:pt>
                <c:pt idx="6">
                  <c:v>0.0894362985089007</c:v>
                </c:pt>
                <c:pt idx="7">
                  <c:v>0.103714747929351</c:v>
                </c:pt>
                <c:pt idx="8">
                  <c:v>0.107992987955883</c:v>
                </c:pt>
                <c:pt idx="9">
                  <c:v>0.109543599559242</c:v>
                </c:pt>
                <c:pt idx="10">
                  <c:v>0.109048741791067</c:v>
                </c:pt>
                <c:pt idx="11">
                  <c:v>0.109266976167063</c:v>
                </c:pt>
                <c:pt idx="12">
                  <c:v>0.113770439978439</c:v>
                </c:pt>
                <c:pt idx="13">
                  <c:v>0.126182755098646</c:v>
                </c:pt>
                <c:pt idx="14">
                  <c:v>0.137229401819632</c:v>
                </c:pt>
                <c:pt idx="15">
                  <c:v>0.151305119570591</c:v>
                </c:pt>
                <c:pt idx="16">
                  <c:v>0.155625816135504</c:v>
                </c:pt>
                <c:pt idx="17">
                  <c:v>0.162763993381944</c:v>
                </c:pt>
                <c:pt idx="18">
                  <c:v>0.176053797930959</c:v>
                </c:pt>
                <c:pt idx="19">
                  <c:v>0.19632673734229</c:v>
                </c:pt>
                <c:pt idx="20">
                  <c:v>0.215873876249131</c:v>
                </c:pt>
                <c:pt idx="21">
                  <c:v>0.236290506918836</c:v>
                </c:pt>
                <c:pt idx="22">
                  <c:v>0.257978336075568</c:v>
                </c:pt>
                <c:pt idx="23">
                  <c:v>0.28239062863121</c:v>
                </c:pt>
                <c:pt idx="24">
                  <c:v>0.311889798858342</c:v>
                </c:pt>
                <c:pt idx="25">
                  <c:v>0.370552591661071</c:v>
                </c:pt>
                <c:pt idx="26">
                  <c:v>0.441109153056546</c:v>
                </c:pt>
                <c:pt idx="27">
                  <c:v>0.521949307902901</c:v>
                </c:pt>
                <c:pt idx="28">
                  <c:v>0.599296162932571</c:v>
                </c:pt>
                <c:pt idx="29">
                  <c:v>0.653997638430745</c:v>
                </c:pt>
                <c:pt idx="30">
                  <c:v>0.718405382483506</c:v>
                </c:pt>
                <c:pt idx="31">
                  <c:v>0.793548820645206</c:v>
                </c:pt>
                <c:pt idx="32">
                  <c:v>0.891385042192648</c:v>
                </c:pt>
                <c:pt idx="33">
                  <c:v>1</c:v>
                </c:pt>
                <c:pt idx="34">
                  <c:v>1.10763095578534</c:v>
                </c:pt>
                <c:pt idx="35">
                  <c:v>1.22031300531987</c:v>
                </c:pt>
                <c:pt idx="36">
                  <c:v>1.31806636210775</c:v>
                </c:pt>
                <c:pt idx="37">
                  <c:v>1.38588457507823</c:v>
                </c:pt>
                <c:pt idx="38">
                  <c:v>1.46428516942108</c:v>
                </c:pt>
                <c:pt idx="39">
                  <c:v>1.55718353063911</c:v>
                </c:pt>
                <c:pt idx="40">
                  <c:v>1.66805481767743</c:v>
                </c:pt>
                <c:pt idx="41">
                  <c:v>1.76516559937845</c:v>
                </c:pt>
                <c:pt idx="42">
                  <c:v>1.9188760551891</c:v>
                </c:pt>
                <c:pt idx="43">
                  <c:v>2.13923864600938</c:v>
                </c:pt>
                <c:pt idx="44">
                  <c:v>2.4002043015713</c:v>
                </c:pt>
                <c:pt idx="45">
                  <c:v>2.69218031430601</c:v>
                </c:pt>
                <c:pt idx="46">
                  <c:v>3.07126305728419</c:v>
                </c:pt>
                <c:pt idx="47">
                  <c:v>3.4403560008119</c:v>
                </c:pt>
                <c:pt idx="48">
                  <c:v>3.85768177029493</c:v>
                </c:pt>
                <c:pt idx="49">
                  <c:v>4.31233101921298</c:v>
                </c:pt>
                <c:pt idx="50">
                  <c:v>4.83248242659521</c:v>
                </c:pt>
                <c:pt idx="51">
                  <c:v>5.44556767165213</c:v>
                </c:pt>
                <c:pt idx="52">
                  <c:v>6.14113263411204</c:v>
                </c:pt>
                <c:pt idx="53">
                  <c:v>6.97337764745668</c:v>
                </c:pt>
                <c:pt idx="54">
                  <c:v>8.02792983546933</c:v>
                </c:pt>
                <c:pt idx="55">
                  <c:v>9.30316644883517</c:v>
                </c:pt>
                <c:pt idx="56">
                  <c:v>10.6999710417177</c:v>
                </c:pt>
                <c:pt idx="57">
                  <c:v>12.3790924081202</c:v>
                </c:pt>
                <c:pt idx="58">
                  <c:v>14.3363550599287</c:v>
                </c:pt>
                <c:pt idx="59">
                  <c:v>16.5410789254919</c:v>
                </c:pt>
                <c:pt idx="60">
                  <c:v>18.981202364572</c:v>
                </c:pt>
                <c:pt idx="61">
                  <c:v>21.5542226022373</c:v>
                </c:pt>
                <c:pt idx="62">
                  <c:v>24.2183648182177</c:v>
                </c:pt>
                <c:pt idx="63">
                  <c:v>26.9706415868582</c:v>
                </c:pt>
                <c:pt idx="64">
                  <c:v>29.9712098804452</c:v>
                </c:pt>
                <c:pt idx="65">
                  <c:v>32.8992129398139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Sichuan!$AX$15:$AX$93</c:f>
              <c:numCache>
                <c:formatCode>General</c:formatCode>
                <c:ptCount val="79"/>
                <c:pt idx="1" c:formatCode="0.000">
                  <c:v>0.0144348973230489</c:v>
                </c:pt>
                <c:pt idx="2" c:formatCode="0.000">
                  <c:v>0.0218391198945062</c:v>
                </c:pt>
                <c:pt idx="3" c:formatCode="0.000">
                  <c:v>0.0320829757806345</c:v>
                </c:pt>
                <c:pt idx="4" c:formatCode="0.000">
                  <c:v>0.0454928834158232</c:v>
                </c:pt>
                <c:pt idx="5" c:formatCode="0.000">
                  <c:v>0.0651850955092902</c:v>
                </c:pt>
                <c:pt idx="6" c:formatCode="0.000">
                  <c:v>0.0892577910048247</c:v>
                </c:pt>
                <c:pt idx="7" c:formatCode="0.000">
                  <c:v>0.103537659823961</c:v>
                </c:pt>
                <c:pt idx="8" c:formatCode="0.000">
                  <c:v>0.107817248053272</c:v>
                </c:pt>
                <c:pt idx="9" c:formatCode="0.000">
                  <c:v>0.109373929486746</c:v>
                </c:pt>
                <c:pt idx="10" c:formatCode="0.000">
                  <c:v>0.108881467963302</c:v>
                </c:pt>
                <c:pt idx="11" c:formatCode="0.000">
                  <c:v>0.109100625463583</c:v>
                </c:pt>
                <c:pt idx="12" c:formatCode="0.000">
                  <c:v>0.113599423181418</c:v>
                </c:pt>
                <c:pt idx="13" c:formatCode="0.000">
                  <c:v>0.126007069939934</c:v>
                </c:pt>
                <c:pt idx="14" c:formatCode="0.000">
                  <c:v>0.137049022470921</c:v>
                </c:pt>
                <c:pt idx="15" c:formatCode="0.000">
                  <c:v>0.151120615600516</c:v>
                </c:pt>
                <c:pt idx="16" c:formatCode="0.000">
                  <c:v>0.155415186673472</c:v>
                </c:pt>
                <c:pt idx="17" c:formatCode="0.000">
                  <c:v>0.162533260921506</c:v>
                </c:pt>
                <c:pt idx="18" c:formatCode="0.000">
                  <c:v>0.175806304853376</c:v>
                </c:pt>
                <c:pt idx="19" c:formatCode="0.000">
                  <c:v>0.196076556462477</c:v>
                </c:pt>
                <c:pt idx="20" c:formatCode="0.000">
                  <c:v>0.215618534798847</c:v>
                </c:pt>
                <c:pt idx="21" c:formatCode="0.000">
                  <c:v>0.236022925616761</c:v>
                </c:pt>
                <c:pt idx="22" c:formatCode="0.000">
                  <c:v>0.257694212815556</c:v>
                </c:pt>
                <c:pt idx="23" c:formatCode="0.000">
                  <c:v>0.282088964003495</c:v>
                </c:pt>
                <c:pt idx="24" c:formatCode="0.000">
                  <c:v>0.311575124307316</c:v>
                </c:pt>
                <c:pt idx="25" c:formatCode="0.000">
                  <c:v>0.370289375932969</c:v>
                </c:pt>
                <c:pt idx="26" c:formatCode="0.000">
                  <c:v>0.440953357295379</c:v>
                </c:pt>
                <c:pt idx="27" c:formatCode="0.000">
                  <c:v>0.521900541317105</c:v>
                </c:pt>
                <c:pt idx="28" c:formatCode="0.000">
                  <c:v>0.599306668071713</c:v>
                </c:pt>
                <c:pt idx="29" c:formatCode="0.000">
                  <c:v>0.653975268785834</c:v>
                </c:pt>
                <c:pt idx="30" c:formatCode="0.000">
                  <c:v>0.718359997646268</c:v>
                </c:pt>
                <c:pt idx="31" c:formatCode="0.000">
                  <c:v>0.793488701325902</c:v>
                </c:pt>
                <c:pt idx="32" c:formatCode="0.000">
                  <c:v>0.891349337144481</c:v>
                </c:pt>
                <c:pt idx="33" c:formatCode="0.000">
                  <c:v>1</c:v>
                </c:pt>
                <c:pt idx="34" c:formatCode="0.000">
                  <c:v>1.10763548809551</c:v>
                </c:pt>
                <c:pt idx="35" c:formatCode="0.000">
                  <c:v>1.22030772526962</c:v>
                </c:pt>
                <c:pt idx="36" c:formatCode="0.000">
                  <c:v>1.31798592793377</c:v>
                </c:pt>
                <c:pt idx="37" c:formatCode="0.000">
                  <c:v>1.38563684109334</c:v>
                </c:pt>
                <c:pt idx="38" c:formatCode="0.000">
                  <c:v>1.46388679898986</c:v>
                </c:pt>
                <c:pt idx="39" c:formatCode="0.000">
                  <c:v>1.55660440301109</c:v>
                </c:pt>
                <c:pt idx="40" c:formatCode="0.000">
                  <c:v>1.66709384611093</c:v>
                </c:pt>
                <c:pt idx="41" c:formatCode="0.000">
                  <c:v>1.76394928293001</c:v>
                </c:pt>
                <c:pt idx="42" c:formatCode="0.000">
                  <c:v>1.91714519024839</c:v>
                </c:pt>
                <c:pt idx="43" c:formatCode="0.000">
                  <c:v>2.13757457670511</c:v>
                </c:pt>
                <c:pt idx="44" c:formatCode="0.000">
                  <c:v>2.39892861868959</c:v>
                </c:pt>
                <c:pt idx="45" c:formatCode="0.000">
                  <c:v>2.69065714407832</c:v>
                </c:pt>
                <c:pt idx="46" c:formatCode="0.000">
                  <c:v>3.0695898371975</c:v>
                </c:pt>
                <c:pt idx="47" c:formatCode="0.000">
                  <c:v>3.43880418704378</c:v>
                </c:pt>
                <c:pt idx="48" c:formatCode="0.000">
                  <c:v>3.85591613551327</c:v>
                </c:pt>
                <c:pt idx="49" c:formatCode="0.000">
                  <c:v>4.30976562629592</c:v>
                </c:pt>
                <c:pt idx="50" c:formatCode="0.000">
                  <c:v>4.82916240520226</c:v>
                </c:pt>
                <c:pt idx="51" c:formatCode="0.000">
                  <c:v>5.44200928122553</c:v>
                </c:pt>
                <c:pt idx="52" c:formatCode="0.000">
                  <c:v>6.13677515096064</c:v>
                </c:pt>
                <c:pt idx="53" c:formatCode="0.000">
                  <c:v>6.9674621523479</c:v>
                </c:pt>
                <c:pt idx="54" c:formatCode="0.000">
                  <c:v>8.02284629933866</c:v>
                </c:pt>
                <c:pt idx="55" c:formatCode="0.000">
                  <c:v>9.29985261270915</c:v>
                </c:pt>
                <c:pt idx="56" c:formatCode="0.000">
                  <c:v>10.6974381159336</c:v>
                </c:pt>
                <c:pt idx="57" c:formatCode="0.000">
                  <c:v>12.3760997432307</c:v>
                </c:pt>
                <c:pt idx="58" c:formatCode="0.000">
                  <c:v>14.3327845204475</c:v>
                </c:pt>
                <c:pt idx="59" c:formatCode="0.000">
                  <c:v>16.5406785339186</c:v>
                </c:pt>
                <c:pt idx="60" c:formatCode="0.000">
                  <c:v>18.9916346146141</c:v>
                </c:pt>
                <c:pt idx="61" c:formatCode="0.000">
                  <c:v>21.5746551723639</c:v>
                </c:pt>
                <c:pt idx="62" c:formatCode="0.000">
                  <c:v>24.2476368517485</c:v>
                </c:pt>
                <c:pt idx="63" c:formatCode="0.000">
                  <c:v>27.0116956402583</c:v>
                </c:pt>
                <c:pt idx="64" c:formatCode="0.000">
                  <c:v>30.0203294952708</c:v>
                </c:pt>
                <c:pt idx="65" c:formatCode="0.000">
                  <c:v>32.9570041453645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1780656"/>
        <c:axId val="1801831584"/>
      </c:scatterChart>
      <c:valAx>
        <c:axId val="1801780656"/>
        <c:scaling>
          <c:orientation val="minMax"/>
          <c:max val="2030"/>
          <c:min val="1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1831584"/>
        <c:crosses val="autoZero"/>
        <c:crossBetween val="midCat"/>
      </c:valAx>
      <c:valAx>
        <c:axId val="180183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1780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80692913385827"/>
          <c:y val="0.0231481481481481"/>
          <c:w val="0.894121436692071"/>
          <c:h val="0.3797838359827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Sichuan!$G$15:$G$93</c:f>
              <c:numCache>
                <c:formatCode>0.000</c:formatCode>
                <c:ptCount val="79"/>
                <c:pt idx="1">
                  <c:v>0.0123977879648155</c:v>
                </c:pt>
                <c:pt idx="2">
                  <c:v>0.0194295733541548</c:v>
                </c:pt>
                <c:pt idx="3">
                  <c:v>0.0287490227409637</c:v>
                </c:pt>
                <c:pt idx="4">
                  <c:v>0.0412482041126543</c:v>
                </c:pt>
                <c:pt idx="5">
                  <c:v>0.0587511674718542</c:v>
                </c:pt>
                <c:pt idx="6">
                  <c:v>0.0818984768350103</c:v>
                </c:pt>
                <c:pt idx="7">
                  <c:v>0.102142554528058</c:v>
                </c:pt>
                <c:pt idx="8">
                  <c:v>0.111804760294589</c:v>
                </c:pt>
                <c:pt idx="9">
                  <c:v>0.114613319593042</c:v>
                </c:pt>
                <c:pt idx="10">
                  <c:v>0.114875109703142</c:v>
                </c:pt>
                <c:pt idx="11">
                  <c:v>0.114504962060975</c:v>
                </c:pt>
                <c:pt idx="12">
                  <c:v>0.116858898318508</c:v>
                </c:pt>
                <c:pt idx="13">
                  <c:v>0.12572033021809</c:v>
                </c:pt>
                <c:pt idx="14">
                  <c:v>0.138059721834791</c:v>
                </c:pt>
                <c:pt idx="15">
                  <c:v>0.151272875181111</c:v>
                </c:pt>
                <c:pt idx="16">
                  <c:v>0.160890643771455</c:v>
                </c:pt>
                <c:pt idx="17">
                  <c:v>0.166808283489841</c:v>
                </c:pt>
                <c:pt idx="18">
                  <c:v>0.177516295975713</c:v>
                </c:pt>
                <c:pt idx="19">
                  <c:v>0.195222271372164</c:v>
                </c:pt>
                <c:pt idx="20">
                  <c:v>0.216256435906483</c:v>
                </c:pt>
                <c:pt idx="21">
                  <c:v>0.237347514961206</c:v>
                </c:pt>
                <c:pt idx="22">
                  <c:v>0.259560372320122</c:v>
                </c:pt>
                <c:pt idx="23">
                  <c:v>0.283889017418916</c:v>
                </c:pt>
                <c:pt idx="24">
                  <c:v>0.312373466343344</c:v>
                </c:pt>
                <c:pt idx="25">
                  <c:v>0.359167656380577</c:v>
                </c:pt>
                <c:pt idx="26">
                  <c:v>0.427894135358533</c:v>
                </c:pt>
                <c:pt idx="27">
                  <c:v>0.508433024393802</c:v>
                </c:pt>
                <c:pt idx="28">
                  <c:v>0.592512146152907</c:v>
                </c:pt>
                <c:pt idx="29">
                  <c:v>0.662344954391103</c:v>
                </c:pt>
                <c:pt idx="30">
                  <c:v>0.725092984408412</c:v>
                </c:pt>
                <c:pt idx="31">
                  <c:v>0.798802005562169</c:v>
                </c:pt>
                <c:pt idx="32">
                  <c:v>0.890441688136474</c:v>
                </c:pt>
                <c:pt idx="33">
                  <c:v>1</c:v>
                </c:pt>
                <c:pt idx="34">
                  <c:v>1.11467185645246</c:v>
                </c:pt>
                <c:pt idx="35">
                  <c:v>1.23136218775797</c:v>
                </c:pt>
                <c:pt idx="36">
                  <c:v>1.34253721686429</c:v>
                </c:pt>
                <c:pt idx="37">
                  <c:v>1.429190181971</c:v>
                </c:pt>
                <c:pt idx="38">
                  <c:v>1.50524145721101</c:v>
                </c:pt>
                <c:pt idx="39">
                  <c:v>1.59489915937679</c:v>
                </c:pt>
                <c:pt idx="40">
                  <c:v>1.7029853772789</c:v>
                </c:pt>
                <c:pt idx="41">
                  <c:v>1.81342240790311</c:v>
                </c:pt>
                <c:pt idx="42">
                  <c:v>1.9492899347515</c:v>
                </c:pt>
                <c:pt idx="43">
                  <c:v>2.1475221760162</c:v>
                </c:pt>
                <c:pt idx="44">
                  <c:v>2.40465062265962</c:v>
                </c:pt>
                <c:pt idx="45">
                  <c:v>2.70380428484536</c:v>
                </c:pt>
                <c:pt idx="46">
                  <c:v>3.06690577966562</c:v>
                </c:pt>
                <c:pt idx="47">
                  <c:v>3.47249801512371</c:v>
                </c:pt>
                <c:pt idx="48">
                  <c:v>3.90455354474545</c:v>
                </c:pt>
                <c:pt idx="49">
                  <c:v>4.39075968699222</c:v>
                </c:pt>
                <c:pt idx="50">
                  <c:v>4.93700083131412</c:v>
                </c:pt>
                <c:pt idx="51">
                  <c:v>5.56956928171745</c:v>
                </c:pt>
                <c:pt idx="52">
                  <c:v>6.31718786205316</c:v>
                </c:pt>
                <c:pt idx="53">
                  <c:v>7.20777354848813</c:v>
                </c:pt>
                <c:pt idx="54">
                  <c:v>8.28611790988269</c:v>
                </c:pt>
                <c:pt idx="55">
                  <c:v>9.61978796919869</c:v>
                </c:pt>
                <c:pt idx="56">
                  <c:v>11.203159212308</c:v>
                </c:pt>
                <c:pt idx="57">
                  <c:v>12.9827299147391</c:v>
                </c:pt>
                <c:pt idx="58">
                  <c:v>15.0410157506955</c:v>
                </c:pt>
                <c:pt idx="59">
                  <c:v>17.3420562519814</c:v>
                </c:pt>
                <c:pt idx="60">
                  <c:v>19.8733768394554</c:v>
                </c:pt>
                <c:pt idx="61">
                  <c:v>22.6202839467501</c:v>
                </c:pt>
                <c:pt idx="62">
                  <c:v>25.4732686420602</c:v>
                </c:pt>
                <c:pt idx="63">
                  <c:v>28.421236033851</c:v>
                </c:pt>
                <c:pt idx="64">
                  <c:v>31.5480855468868</c:v>
                </c:pt>
                <c:pt idx="65">
                  <c:v>34.6806661298449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Pt>
            <c:idx val="62"/>
            <c:marker>
              <c:symbol val="diamond"/>
              <c:size val="6"/>
              <c:spPr>
                <a:solidFill>
                  <a:schemeClr val="accent2"/>
                </a:solidFill>
                <a:ln w="9525" cap="flat" cmpd="sng" algn="ctr">
                  <a:solidFill>
                    <a:schemeClr val="accent2"/>
                  </a:solidFill>
                  <a:prstDash val="solid"/>
                  <a:round/>
                </a:ln>
                <a:effectLst/>
              </c:spPr>
            </c:marker>
            <c:bubble3D val="0"/>
          </c:dPt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Sichuan!$AE$15:$AE$93</c:f>
              <c:numCache>
                <c:formatCode>0.000</c:formatCode>
                <c:ptCount val="79"/>
                <c:pt idx="0">
                  <c:v>0.00650782101863964</c:v>
                </c:pt>
                <c:pt idx="1">
                  <c:v>0.00896612148072055</c:v>
                </c:pt>
                <c:pt idx="2">
                  <c:v>0.0145853427076158</c:v>
                </c:pt>
                <c:pt idx="3">
                  <c:v>0.0221069770874145</c:v>
                </c:pt>
                <c:pt idx="4">
                  <c:v>0.0323517340993878</c:v>
                </c:pt>
                <c:pt idx="5">
                  <c:v>0.0467363105418503</c:v>
                </c:pt>
                <c:pt idx="6">
                  <c:v>0.0659262838364125</c:v>
                </c:pt>
                <c:pt idx="7">
                  <c:v>0.0839807305930109</c:v>
                </c:pt>
                <c:pt idx="8">
                  <c:v>0.0952456890391364</c:v>
                </c:pt>
                <c:pt idx="9">
                  <c:v>0.101937411955822</c:v>
                </c:pt>
                <c:pt idx="10">
                  <c:v>0.10677847209509</c:v>
                </c:pt>
                <c:pt idx="11">
                  <c:v>0.110965743450846</c:v>
                </c:pt>
                <c:pt idx="12">
                  <c:v>0.116889150439783</c:v>
                </c:pt>
                <c:pt idx="13">
                  <c:v>0.127411759750401</c:v>
                </c:pt>
                <c:pt idx="14">
                  <c:v>0.140595630183605</c:v>
                </c:pt>
                <c:pt idx="15">
                  <c:v>0.154701057718688</c:v>
                </c:pt>
                <c:pt idx="16">
                  <c:v>0.166470449431722</c:v>
                </c:pt>
                <c:pt idx="17">
                  <c:v>0.17566757100988</c:v>
                </c:pt>
                <c:pt idx="18">
                  <c:v>0.188270786955819</c:v>
                </c:pt>
                <c:pt idx="19">
                  <c:v>0.206109828632402</c:v>
                </c:pt>
                <c:pt idx="20">
                  <c:v>0.226848845621941</c:v>
                </c:pt>
                <c:pt idx="21">
                  <c:v>0.248307162431209</c:v>
                </c:pt>
                <c:pt idx="22">
                  <c:v>0.271279688188573</c:v>
                </c:pt>
                <c:pt idx="23">
                  <c:v>0.296552105807738</c:v>
                </c:pt>
                <c:pt idx="24">
                  <c:v>0.325693460789007</c:v>
                </c:pt>
                <c:pt idx="25">
                  <c:v>0.36909971558217</c:v>
                </c:pt>
                <c:pt idx="26">
                  <c:v>0.430082212769621</c:v>
                </c:pt>
                <c:pt idx="27">
                  <c:v>0.502277816422612</c:v>
                </c:pt>
                <c:pt idx="28">
                  <c:v>0.580175157123455</c:v>
                </c:pt>
                <c:pt idx="29">
                  <c:v>0.651055694655151</c:v>
                </c:pt>
                <c:pt idx="30">
                  <c:v>0.719306184683733</c:v>
                </c:pt>
                <c:pt idx="31">
                  <c:v>0.797394838720608</c:v>
                </c:pt>
                <c:pt idx="32">
                  <c:v>0.890741226153021</c:v>
                </c:pt>
                <c:pt idx="33">
                  <c:v>1</c:v>
                </c:pt>
                <c:pt idx="34">
                  <c:v>1.1166352753169</c:v>
                </c:pt>
                <c:pt idx="35">
                  <c:v>1.2384732559768</c:v>
                </c:pt>
                <c:pt idx="36">
                  <c:v>1.35991948696694</c:v>
                </c:pt>
                <c:pt idx="37">
                  <c:v>1.46683846838739</c:v>
                </c:pt>
                <c:pt idx="38">
                  <c:v>1.56785057937943</c:v>
                </c:pt>
                <c:pt idx="39">
                  <c:v>1.67855835569818</c:v>
                </c:pt>
                <c:pt idx="40">
                  <c:v>1.80431152547926</c:v>
                </c:pt>
                <c:pt idx="41">
                  <c:v>1.9347524615825</c:v>
                </c:pt>
                <c:pt idx="42">
                  <c:v>2.08597244852249</c:v>
                </c:pt>
                <c:pt idx="43">
                  <c:v>2.28575981733354</c:v>
                </c:pt>
                <c:pt idx="44">
                  <c:v>2.5337595545123</c:v>
                </c:pt>
                <c:pt idx="45">
                  <c:v>2.82194431679944</c:v>
                </c:pt>
                <c:pt idx="46">
                  <c:v>3.16722418216089</c:v>
                </c:pt>
                <c:pt idx="47">
                  <c:v>3.55663033997008</c:v>
                </c:pt>
                <c:pt idx="48">
                  <c:v>3.983304561275</c:v>
                </c:pt>
                <c:pt idx="49">
                  <c:v>4.46871476043513</c:v>
                </c:pt>
                <c:pt idx="50">
                  <c:v>5.01622893434957</c:v>
                </c:pt>
                <c:pt idx="51">
                  <c:v>5.64584015439111</c:v>
                </c:pt>
                <c:pt idx="52">
                  <c:v>6.38776325819191</c:v>
                </c:pt>
                <c:pt idx="53">
                  <c:v>7.2653942769986</c:v>
                </c:pt>
                <c:pt idx="54">
                  <c:v>8.30638024958864</c:v>
                </c:pt>
                <c:pt idx="55">
                  <c:v>9.57612101339229</c:v>
                </c:pt>
                <c:pt idx="56">
                  <c:v>11.0990960354279</c:v>
                </c:pt>
                <c:pt idx="57">
                  <c:v>12.8151495318748</c:v>
                </c:pt>
                <c:pt idx="58">
                  <c:v>14.7878307058758</c:v>
                </c:pt>
                <c:pt idx="59">
                  <c:v>17.0170578279032</c:v>
                </c:pt>
                <c:pt idx="60">
                  <c:v>19.4885972843735</c:v>
                </c:pt>
                <c:pt idx="61">
                  <c:v>22.2014983396254</c:v>
                </c:pt>
                <c:pt idx="62">
                  <c:v>25.077888375327</c:v>
                </c:pt>
                <c:pt idx="63">
                  <c:v>28.1138028676263</c:v>
                </c:pt>
                <c:pt idx="64">
                  <c:v>31.3582744524878</c:v>
                </c:pt>
                <c:pt idx="65">
                  <c:v>34.6458595310512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Sichuan!$E$15:$E$93</c:f>
              <c:numCache>
                <c:formatCode>0.000</c:formatCode>
                <c:ptCount val="79"/>
                <c:pt idx="0">
                  <c:v>0.00878989418947309</c:v>
                </c:pt>
                <c:pt idx="1">
                  <c:v>0.0146964433807141</c:v>
                </c:pt>
                <c:pt idx="2">
                  <c:v>0.0220790189058073</c:v>
                </c:pt>
                <c:pt idx="3">
                  <c:v>0.0323049552071303</c:v>
                </c:pt>
                <c:pt idx="4">
                  <c:v>0.0456992606042181</c:v>
                </c:pt>
                <c:pt idx="5">
                  <c:v>0.0653764508336545</c:v>
                </c:pt>
                <c:pt idx="6">
                  <c:v>0.0894362985089007</c:v>
                </c:pt>
                <c:pt idx="7">
                  <c:v>0.103714747929351</c:v>
                </c:pt>
                <c:pt idx="8">
                  <c:v>0.107992987955883</c:v>
                </c:pt>
                <c:pt idx="9">
                  <c:v>0.109543599559242</c:v>
                </c:pt>
                <c:pt idx="10">
                  <c:v>0.109048741791067</c:v>
                </c:pt>
                <c:pt idx="11">
                  <c:v>0.109266976167063</c:v>
                </c:pt>
                <c:pt idx="12">
                  <c:v>0.113770439978439</c:v>
                </c:pt>
                <c:pt idx="13">
                  <c:v>0.126182755098646</c:v>
                </c:pt>
                <c:pt idx="14">
                  <c:v>0.137229401819632</c:v>
                </c:pt>
                <c:pt idx="15">
                  <c:v>0.151305119570591</c:v>
                </c:pt>
                <c:pt idx="16">
                  <c:v>0.155625816135504</c:v>
                </c:pt>
                <c:pt idx="17">
                  <c:v>0.162763993381944</c:v>
                </c:pt>
                <c:pt idx="18">
                  <c:v>0.176053797930959</c:v>
                </c:pt>
                <c:pt idx="19">
                  <c:v>0.19632673734229</c:v>
                </c:pt>
                <c:pt idx="20">
                  <c:v>0.215873876249131</c:v>
                </c:pt>
                <c:pt idx="21">
                  <c:v>0.236290506918836</c:v>
                </c:pt>
                <c:pt idx="22">
                  <c:v>0.257978336075568</c:v>
                </c:pt>
                <c:pt idx="23">
                  <c:v>0.28239062863121</c:v>
                </c:pt>
                <c:pt idx="24">
                  <c:v>0.311889798858342</c:v>
                </c:pt>
                <c:pt idx="25">
                  <c:v>0.370552591661071</c:v>
                </c:pt>
                <c:pt idx="26">
                  <c:v>0.441109153056546</c:v>
                </c:pt>
                <c:pt idx="27">
                  <c:v>0.521949307902901</c:v>
                </c:pt>
                <c:pt idx="28">
                  <c:v>0.599296162932571</c:v>
                </c:pt>
                <c:pt idx="29">
                  <c:v>0.653997638430745</c:v>
                </c:pt>
                <c:pt idx="30">
                  <c:v>0.718405382483506</c:v>
                </c:pt>
                <c:pt idx="31">
                  <c:v>0.793548820645206</c:v>
                </c:pt>
                <c:pt idx="32">
                  <c:v>0.891385042192648</c:v>
                </c:pt>
                <c:pt idx="33">
                  <c:v>1</c:v>
                </c:pt>
                <c:pt idx="34">
                  <c:v>1.10763095578534</c:v>
                </c:pt>
                <c:pt idx="35">
                  <c:v>1.22031300531987</c:v>
                </c:pt>
                <c:pt idx="36">
                  <c:v>1.31806636210775</c:v>
                </c:pt>
                <c:pt idx="37">
                  <c:v>1.38588457507823</c:v>
                </c:pt>
                <c:pt idx="38">
                  <c:v>1.46428516942108</c:v>
                </c:pt>
                <c:pt idx="39">
                  <c:v>1.55718353063911</c:v>
                </c:pt>
                <c:pt idx="40">
                  <c:v>1.66805481767743</c:v>
                </c:pt>
                <c:pt idx="41">
                  <c:v>1.76516559937845</c:v>
                </c:pt>
                <c:pt idx="42">
                  <c:v>1.9188760551891</c:v>
                </c:pt>
                <c:pt idx="43">
                  <c:v>2.13923864600938</c:v>
                </c:pt>
                <c:pt idx="44">
                  <c:v>2.4002043015713</c:v>
                </c:pt>
                <c:pt idx="45">
                  <c:v>2.69218031430601</c:v>
                </c:pt>
                <c:pt idx="46">
                  <c:v>3.07126305728419</c:v>
                </c:pt>
                <c:pt idx="47">
                  <c:v>3.4403560008119</c:v>
                </c:pt>
                <c:pt idx="48">
                  <c:v>3.85768177029493</c:v>
                </c:pt>
                <c:pt idx="49">
                  <c:v>4.31233101921298</c:v>
                </c:pt>
                <c:pt idx="50">
                  <c:v>4.83248242659521</c:v>
                </c:pt>
                <c:pt idx="51">
                  <c:v>5.44556767165213</c:v>
                </c:pt>
                <c:pt idx="52">
                  <c:v>6.14113263411204</c:v>
                </c:pt>
                <c:pt idx="53">
                  <c:v>6.97337764745668</c:v>
                </c:pt>
                <c:pt idx="54">
                  <c:v>8.02792983546933</c:v>
                </c:pt>
                <c:pt idx="55">
                  <c:v>9.30316644883517</c:v>
                </c:pt>
                <c:pt idx="56">
                  <c:v>10.6999710417177</c:v>
                </c:pt>
                <c:pt idx="57">
                  <c:v>12.3790924081202</c:v>
                </c:pt>
                <c:pt idx="58">
                  <c:v>14.3363550599287</c:v>
                </c:pt>
                <c:pt idx="59">
                  <c:v>16.5410789254919</c:v>
                </c:pt>
                <c:pt idx="60">
                  <c:v>18.981202364572</c:v>
                </c:pt>
                <c:pt idx="61">
                  <c:v>21.5542226022373</c:v>
                </c:pt>
                <c:pt idx="62">
                  <c:v>24.2183648182177</c:v>
                </c:pt>
                <c:pt idx="63">
                  <c:v>26.9706415868582</c:v>
                </c:pt>
                <c:pt idx="64">
                  <c:v>29.9712098804452</c:v>
                </c:pt>
                <c:pt idx="65">
                  <c:v>32.8992129398139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Sichuan!$A$15:$A$93</c:f>
              <c:numCache>
                <c:formatCode>General</c:formatCode>
                <c:ptCount val="79"/>
                <c:pt idx="0">
                  <c:v>1952</c:v>
                </c:pt>
                <c:pt idx="1">
                  <c:v>1953</c:v>
                </c:pt>
                <c:pt idx="2">
                  <c:v>1954</c:v>
                </c:pt>
                <c:pt idx="3">
                  <c:v>1955</c:v>
                </c:pt>
                <c:pt idx="4">
                  <c:v>1956</c:v>
                </c:pt>
                <c:pt idx="5">
                  <c:v>1957</c:v>
                </c:pt>
                <c:pt idx="6">
                  <c:v>1958</c:v>
                </c:pt>
                <c:pt idx="7">
                  <c:v>1959</c:v>
                </c:pt>
                <c:pt idx="8">
                  <c:v>1960</c:v>
                </c:pt>
                <c:pt idx="9">
                  <c:v>1961</c:v>
                </c:pt>
                <c:pt idx="10">
                  <c:v>1962</c:v>
                </c:pt>
                <c:pt idx="11">
                  <c:v>1963</c:v>
                </c:pt>
                <c:pt idx="12">
                  <c:v>1964</c:v>
                </c:pt>
                <c:pt idx="13">
                  <c:v>1965</c:v>
                </c:pt>
                <c:pt idx="14">
                  <c:v>1966</c:v>
                </c:pt>
                <c:pt idx="15">
                  <c:v>1967</c:v>
                </c:pt>
                <c:pt idx="16">
                  <c:v>1968</c:v>
                </c:pt>
                <c:pt idx="17">
                  <c:v>1969</c:v>
                </c:pt>
                <c:pt idx="18">
                  <c:v>1970</c:v>
                </c:pt>
                <c:pt idx="19">
                  <c:v>1971</c:v>
                </c:pt>
                <c:pt idx="20">
                  <c:v>1972</c:v>
                </c:pt>
                <c:pt idx="21">
                  <c:v>1973</c:v>
                </c:pt>
                <c:pt idx="22">
                  <c:v>1974</c:v>
                </c:pt>
                <c:pt idx="23">
                  <c:v>1975</c:v>
                </c:pt>
                <c:pt idx="24">
                  <c:v>1976</c:v>
                </c:pt>
                <c:pt idx="25">
                  <c:v>1977</c:v>
                </c:pt>
                <c:pt idx="26">
                  <c:v>1978</c:v>
                </c:pt>
                <c:pt idx="27">
                  <c:v>1979</c:v>
                </c:pt>
                <c:pt idx="28">
                  <c:v>1980</c:v>
                </c:pt>
                <c:pt idx="29">
                  <c:v>1981</c:v>
                </c:pt>
                <c:pt idx="30">
                  <c:v>1982</c:v>
                </c:pt>
                <c:pt idx="31">
                  <c:v>1983</c:v>
                </c:pt>
                <c:pt idx="32">
                  <c:v>1984</c:v>
                </c:pt>
                <c:pt idx="33">
                  <c:v>1985</c:v>
                </c:pt>
                <c:pt idx="34">
                  <c:v>1986</c:v>
                </c:pt>
                <c:pt idx="35">
                  <c:v>1987</c:v>
                </c:pt>
                <c:pt idx="36">
                  <c:v>1988</c:v>
                </c:pt>
                <c:pt idx="37">
                  <c:v>1989</c:v>
                </c:pt>
                <c:pt idx="38">
                  <c:v>1990</c:v>
                </c:pt>
                <c:pt idx="39">
                  <c:v>1991</c:v>
                </c:pt>
                <c:pt idx="40">
                  <c:v>1992</c:v>
                </c:pt>
                <c:pt idx="41">
                  <c:v>1993</c:v>
                </c:pt>
                <c:pt idx="42">
                  <c:v>1994</c:v>
                </c:pt>
                <c:pt idx="43">
                  <c:v>1995</c:v>
                </c:pt>
                <c:pt idx="44">
                  <c:v>1996</c:v>
                </c:pt>
                <c:pt idx="45">
                  <c:v>1997</c:v>
                </c:pt>
                <c:pt idx="46">
                  <c:v>1998</c:v>
                </c:pt>
                <c:pt idx="47">
                  <c:v>1999</c:v>
                </c:pt>
                <c:pt idx="48">
                  <c:v>2000</c:v>
                </c:pt>
                <c:pt idx="49">
                  <c:v>2001</c:v>
                </c:pt>
                <c:pt idx="50">
                  <c:v>2002</c:v>
                </c:pt>
                <c:pt idx="51">
                  <c:v>2003</c:v>
                </c:pt>
                <c:pt idx="52">
                  <c:v>2004</c:v>
                </c:pt>
                <c:pt idx="53">
                  <c:v>2005</c:v>
                </c:pt>
                <c:pt idx="54">
                  <c:v>2006</c:v>
                </c:pt>
                <c:pt idx="55">
                  <c:v>2007</c:v>
                </c:pt>
                <c:pt idx="56">
                  <c:v>2008</c:v>
                </c:pt>
                <c:pt idx="57">
                  <c:v>2009</c:v>
                </c:pt>
                <c:pt idx="58">
                  <c:v>2010</c:v>
                </c:pt>
                <c:pt idx="59">
                  <c:v>2011</c:v>
                </c:pt>
                <c:pt idx="60">
                  <c:v>2012</c:v>
                </c:pt>
                <c:pt idx="61">
                  <c:v>2013</c:v>
                </c:pt>
                <c:pt idx="62">
                  <c:v>2014</c:v>
                </c:pt>
                <c:pt idx="63">
                  <c:v>2015</c:v>
                </c:pt>
                <c:pt idx="64">
                  <c:v>2016</c:v>
                </c:pt>
                <c:pt idx="65">
                  <c:v>2017</c:v>
                </c:pt>
                <c:pt idx="66">
                  <c:v>2018</c:v>
                </c:pt>
                <c:pt idx="67">
                  <c:v>2019</c:v>
                </c:pt>
                <c:pt idx="68">
                  <c:v>2020</c:v>
                </c:pt>
                <c:pt idx="69">
                  <c:v>2021</c:v>
                </c:pt>
                <c:pt idx="70">
                  <c:v>2022</c:v>
                </c:pt>
                <c:pt idx="71">
                  <c:v>2023</c:v>
                </c:pt>
                <c:pt idx="72">
                  <c:v>2024</c:v>
                </c:pt>
                <c:pt idx="73">
                  <c:v>2025</c:v>
                </c:pt>
                <c:pt idx="74">
                  <c:v>2026</c:v>
                </c:pt>
                <c:pt idx="75">
                  <c:v>2027</c:v>
                </c:pt>
                <c:pt idx="76">
                  <c:v>2028</c:v>
                </c:pt>
                <c:pt idx="77">
                  <c:v>2029</c:v>
                </c:pt>
                <c:pt idx="78">
                  <c:v>2030</c:v>
                </c:pt>
              </c:numCache>
            </c:numRef>
          </c:xVal>
          <c:yVal>
            <c:numRef>
              <c:f>Sichuan!$AX$15:$AX$93</c:f>
              <c:numCache>
                <c:formatCode>General</c:formatCode>
                <c:ptCount val="79"/>
                <c:pt idx="1" c:formatCode="0.000">
                  <c:v>0.0144348973230489</c:v>
                </c:pt>
                <c:pt idx="2" c:formatCode="0.000">
                  <c:v>0.0218391198945062</c:v>
                </c:pt>
                <c:pt idx="3" c:formatCode="0.000">
                  <c:v>0.0320829757806345</c:v>
                </c:pt>
                <c:pt idx="4" c:formatCode="0.000">
                  <c:v>0.0454928834158232</c:v>
                </c:pt>
                <c:pt idx="5" c:formatCode="0.000">
                  <c:v>0.0651850955092902</c:v>
                </c:pt>
                <c:pt idx="6" c:formatCode="0.000">
                  <c:v>0.0892577910048247</c:v>
                </c:pt>
                <c:pt idx="7" c:formatCode="0.000">
                  <c:v>0.103537659823961</c:v>
                </c:pt>
                <c:pt idx="8" c:formatCode="0.000">
                  <c:v>0.107817248053272</c:v>
                </c:pt>
                <c:pt idx="9" c:formatCode="0.000">
                  <c:v>0.109373929486746</c:v>
                </c:pt>
                <c:pt idx="10" c:formatCode="0.000">
                  <c:v>0.108881467963302</c:v>
                </c:pt>
                <c:pt idx="11" c:formatCode="0.000">
                  <c:v>0.109100625463583</c:v>
                </c:pt>
                <c:pt idx="12" c:formatCode="0.000">
                  <c:v>0.113599423181418</c:v>
                </c:pt>
                <c:pt idx="13" c:formatCode="0.000">
                  <c:v>0.126007069939934</c:v>
                </c:pt>
                <c:pt idx="14" c:formatCode="0.000">
                  <c:v>0.137049022470921</c:v>
                </c:pt>
                <c:pt idx="15" c:formatCode="0.000">
                  <c:v>0.151120615600516</c:v>
                </c:pt>
                <c:pt idx="16" c:formatCode="0.000">
                  <c:v>0.155415186673472</c:v>
                </c:pt>
                <c:pt idx="17" c:formatCode="0.000">
                  <c:v>0.162533260921506</c:v>
                </c:pt>
                <c:pt idx="18" c:formatCode="0.000">
                  <c:v>0.175806304853376</c:v>
                </c:pt>
                <c:pt idx="19" c:formatCode="0.000">
                  <c:v>0.196076556462477</c:v>
                </c:pt>
                <c:pt idx="20" c:formatCode="0.000">
                  <c:v>0.215618534798847</c:v>
                </c:pt>
                <c:pt idx="21" c:formatCode="0.000">
                  <c:v>0.236022925616761</c:v>
                </c:pt>
                <c:pt idx="22" c:formatCode="0.000">
                  <c:v>0.257694212815556</c:v>
                </c:pt>
                <c:pt idx="23" c:formatCode="0.000">
                  <c:v>0.282088964003495</c:v>
                </c:pt>
                <c:pt idx="24" c:formatCode="0.000">
                  <c:v>0.311575124307316</c:v>
                </c:pt>
                <c:pt idx="25" c:formatCode="0.000">
                  <c:v>0.370289375932969</c:v>
                </c:pt>
                <c:pt idx="26" c:formatCode="0.000">
                  <c:v>0.440953357295379</c:v>
                </c:pt>
                <c:pt idx="27" c:formatCode="0.000">
                  <c:v>0.521900541317105</c:v>
                </c:pt>
                <c:pt idx="28" c:formatCode="0.000">
                  <c:v>0.599306668071713</c:v>
                </c:pt>
                <c:pt idx="29" c:formatCode="0.000">
                  <c:v>0.653975268785834</c:v>
                </c:pt>
                <c:pt idx="30" c:formatCode="0.000">
                  <c:v>0.718359997646268</c:v>
                </c:pt>
                <c:pt idx="31" c:formatCode="0.000">
                  <c:v>0.793488701325902</c:v>
                </c:pt>
                <c:pt idx="32" c:formatCode="0.000">
                  <c:v>0.891349337144481</c:v>
                </c:pt>
                <c:pt idx="33" c:formatCode="0.000">
                  <c:v>1</c:v>
                </c:pt>
                <c:pt idx="34" c:formatCode="0.000">
                  <c:v>1.10763548809551</c:v>
                </c:pt>
                <c:pt idx="35" c:formatCode="0.000">
                  <c:v>1.22030772526962</c:v>
                </c:pt>
                <c:pt idx="36" c:formatCode="0.000">
                  <c:v>1.31798592793377</c:v>
                </c:pt>
                <c:pt idx="37" c:formatCode="0.000">
                  <c:v>1.38563684109334</c:v>
                </c:pt>
                <c:pt idx="38" c:formatCode="0.000">
                  <c:v>1.46388679898986</c:v>
                </c:pt>
                <c:pt idx="39" c:formatCode="0.000">
                  <c:v>1.55660440301109</c:v>
                </c:pt>
                <c:pt idx="40" c:formatCode="0.000">
                  <c:v>1.66709384611093</c:v>
                </c:pt>
                <c:pt idx="41" c:formatCode="0.000">
                  <c:v>1.76394928293001</c:v>
                </c:pt>
                <c:pt idx="42" c:formatCode="0.000">
                  <c:v>1.91714519024839</c:v>
                </c:pt>
                <c:pt idx="43" c:formatCode="0.000">
                  <c:v>2.13757457670511</c:v>
                </c:pt>
                <c:pt idx="44" c:formatCode="0.000">
                  <c:v>2.39892861868959</c:v>
                </c:pt>
                <c:pt idx="45" c:formatCode="0.000">
                  <c:v>2.69065714407832</c:v>
                </c:pt>
                <c:pt idx="46" c:formatCode="0.000">
                  <c:v>3.0695898371975</c:v>
                </c:pt>
                <c:pt idx="47" c:formatCode="0.000">
                  <c:v>3.43880418704378</c:v>
                </c:pt>
                <c:pt idx="48" c:formatCode="0.000">
                  <c:v>3.85591613551327</c:v>
                </c:pt>
                <c:pt idx="49" c:formatCode="0.000">
                  <c:v>4.30976562629592</c:v>
                </c:pt>
                <c:pt idx="50" c:formatCode="0.000">
                  <c:v>4.82916240520226</c:v>
                </c:pt>
                <c:pt idx="51" c:formatCode="0.000">
                  <c:v>5.44200928122553</c:v>
                </c:pt>
                <c:pt idx="52" c:formatCode="0.000">
                  <c:v>6.13677515096064</c:v>
                </c:pt>
                <c:pt idx="53" c:formatCode="0.000">
                  <c:v>6.9674621523479</c:v>
                </c:pt>
                <c:pt idx="54" c:formatCode="0.000">
                  <c:v>8.02284629933866</c:v>
                </c:pt>
                <c:pt idx="55" c:formatCode="0.000">
                  <c:v>9.29985261270915</c:v>
                </c:pt>
                <c:pt idx="56" c:formatCode="0.000">
                  <c:v>10.6974381159336</c:v>
                </c:pt>
                <c:pt idx="57" c:formatCode="0.000">
                  <c:v>12.3760997432307</c:v>
                </c:pt>
                <c:pt idx="58" c:formatCode="0.000">
                  <c:v>14.3327845204475</c:v>
                </c:pt>
                <c:pt idx="59" c:formatCode="0.000">
                  <c:v>16.5406785339186</c:v>
                </c:pt>
                <c:pt idx="60" c:formatCode="0.000">
                  <c:v>18.9916346146141</c:v>
                </c:pt>
                <c:pt idx="61" c:formatCode="0.000">
                  <c:v>21.5746551723639</c:v>
                </c:pt>
                <c:pt idx="62" c:formatCode="0.000">
                  <c:v>24.2476368517485</c:v>
                </c:pt>
                <c:pt idx="63" c:formatCode="0.000">
                  <c:v>27.0116956402583</c:v>
                </c:pt>
                <c:pt idx="64" c:formatCode="0.000">
                  <c:v>30.0203294952708</c:v>
                </c:pt>
                <c:pt idx="65" c:formatCode="0.000">
                  <c:v>32.9570041453645</c:v>
                </c:pt>
                <c:pt idx="66" c:formatCode="0.000">
                  <c:v>0</c:v>
                </c:pt>
                <c:pt idx="67" c:formatCode="0.000">
                  <c:v>0</c:v>
                </c:pt>
                <c:pt idx="68" c:formatCode="0.000">
                  <c:v>0</c:v>
                </c:pt>
                <c:pt idx="69" c:formatCode="0.000">
                  <c:v>0</c:v>
                </c:pt>
                <c:pt idx="70" c:formatCode="0.000">
                  <c:v>0</c:v>
                </c:pt>
                <c:pt idx="71" c:formatCode="0.000">
                  <c:v>0</c:v>
                </c:pt>
                <c:pt idx="72" c:formatCode="0.000">
                  <c:v>0</c:v>
                </c:pt>
                <c:pt idx="73" c:formatCode="0.000">
                  <c:v>0</c:v>
                </c:pt>
                <c:pt idx="74" c:formatCode="0.000">
                  <c:v>0</c:v>
                </c:pt>
                <c:pt idx="75" c:formatCode="0.000">
                  <c:v>0</c:v>
                </c:pt>
                <c:pt idx="76" c:formatCode="0.000">
                  <c:v>0</c:v>
                </c:pt>
                <c:pt idx="77" c:formatCode="0.000">
                  <c:v>0</c:v>
                </c:pt>
                <c:pt idx="78" c:formatCode="0.0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1460848"/>
        <c:axId val="1801464512"/>
      </c:scatterChart>
      <c:valAx>
        <c:axId val="1801460848"/>
        <c:scaling>
          <c:orientation val="minMax"/>
          <c:max val="2030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1464512"/>
        <c:crosses val="autoZero"/>
        <c:crossBetween val="midCat"/>
      </c:valAx>
      <c:valAx>
        <c:axId val="180146451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1460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526920384951881"/>
          <c:y val="0.028358121901429"/>
          <c:w val="0.905307961504811"/>
          <c:h val="0.868872120151647"/>
        </c:manualLayout>
      </c:layout>
      <c:scatterChart>
        <c:scatterStyle val="lineMarker"/>
        <c:varyColors val="0"/>
        <c:ser>
          <c:idx val="0"/>
          <c:order val="0"/>
          <c:tx>
            <c:strRef>
              <c:f>"Capital services index, OECD geometric age-efficiency/age-price"</c:f>
              <c:strCache>
                <c:ptCount val="1"/>
                <c:pt idx="0">
                  <c:v>Capital services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Sichuan!$G$48:$G$78</c:f>
              <c:numCache>
                <c:formatCode>0.000</c:formatCode>
                <c:ptCount val="31"/>
                <c:pt idx="0">
                  <c:v>1</c:v>
                </c:pt>
                <c:pt idx="1">
                  <c:v>1.11467185645246</c:v>
                </c:pt>
                <c:pt idx="2">
                  <c:v>1.23136218775797</c:v>
                </c:pt>
                <c:pt idx="3">
                  <c:v>1.34253721686429</c:v>
                </c:pt>
                <c:pt idx="4">
                  <c:v>1.429190181971</c:v>
                </c:pt>
                <c:pt idx="5">
                  <c:v>1.50524145721101</c:v>
                </c:pt>
                <c:pt idx="6">
                  <c:v>1.59489915937679</c:v>
                </c:pt>
                <c:pt idx="7">
                  <c:v>1.7029853772789</c:v>
                </c:pt>
                <c:pt idx="8">
                  <c:v>1.81342240790311</c:v>
                </c:pt>
                <c:pt idx="9">
                  <c:v>1.9492899347515</c:v>
                </c:pt>
                <c:pt idx="10">
                  <c:v>2.1475221760162</c:v>
                </c:pt>
                <c:pt idx="11">
                  <c:v>2.40465062265962</c:v>
                </c:pt>
                <c:pt idx="12">
                  <c:v>2.70380428484536</c:v>
                </c:pt>
                <c:pt idx="13">
                  <c:v>3.06690577966562</c:v>
                </c:pt>
                <c:pt idx="14">
                  <c:v>3.47249801512371</c:v>
                </c:pt>
                <c:pt idx="15">
                  <c:v>3.90455354474545</c:v>
                </c:pt>
                <c:pt idx="16">
                  <c:v>4.39075968699222</c:v>
                </c:pt>
                <c:pt idx="17">
                  <c:v>4.93700083131412</c:v>
                </c:pt>
                <c:pt idx="18">
                  <c:v>5.56956928171745</c:v>
                </c:pt>
                <c:pt idx="19">
                  <c:v>6.31718786205316</c:v>
                </c:pt>
                <c:pt idx="20">
                  <c:v>7.20777354848813</c:v>
                </c:pt>
                <c:pt idx="21">
                  <c:v>8.28611790988269</c:v>
                </c:pt>
                <c:pt idx="22">
                  <c:v>9.61978796919869</c:v>
                </c:pt>
                <c:pt idx="23">
                  <c:v>11.203159212308</c:v>
                </c:pt>
                <c:pt idx="24">
                  <c:v>12.9827299147391</c:v>
                </c:pt>
                <c:pt idx="25">
                  <c:v>15.0410157506955</c:v>
                </c:pt>
                <c:pt idx="26">
                  <c:v>17.3420562519814</c:v>
                </c:pt>
                <c:pt idx="27">
                  <c:v>19.8733768394554</c:v>
                </c:pt>
                <c:pt idx="28">
                  <c:v>22.6202839467501</c:v>
                </c:pt>
                <c:pt idx="29">
                  <c:v>25.4732686420602</c:v>
                </c:pt>
                <c:pt idx="30">
                  <c:v>28.421236033851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"Capital services index, hyperbolic age-efficiency"</c:f>
              <c:strCache>
                <c:ptCount val="1"/>
                <c:pt idx="0">
                  <c:v>Capital services index, hyperbolic age-efficiency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diamond"/>
            <c:size val="5"/>
            <c:spPr>
              <a:solidFill>
                <a:schemeClr val="accent2"/>
              </a:solidFill>
              <a:ln w="952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Sichuan!$AE$48:$AE$78</c:f>
              <c:numCache>
                <c:formatCode>0.000</c:formatCode>
                <c:ptCount val="31"/>
                <c:pt idx="0">
                  <c:v>1</c:v>
                </c:pt>
                <c:pt idx="1">
                  <c:v>1.1166352753169</c:v>
                </c:pt>
                <c:pt idx="2">
                  <c:v>1.2384732559768</c:v>
                </c:pt>
                <c:pt idx="3">
                  <c:v>1.35991948696694</c:v>
                </c:pt>
                <c:pt idx="4">
                  <c:v>1.46683846838739</c:v>
                </c:pt>
                <c:pt idx="5">
                  <c:v>1.56785057937943</c:v>
                </c:pt>
                <c:pt idx="6">
                  <c:v>1.67855835569818</c:v>
                </c:pt>
                <c:pt idx="7">
                  <c:v>1.80431152547926</c:v>
                </c:pt>
                <c:pt idx="8">
                  <c:v>1.9347524615825</c:v>
                </c:pt>
                <c:pt idx="9">
                  <c:v>2.08597244852249</c:v>
                </c:pt>
                <c:pt idx="10">
                  <c:v>2.28575981733354</c:v>
                </c:pt>
                <c:pt idx="11">
                  <c:v>2.5337595545123</c:v>
                </c:pt>
                <c:pt idx="12">
                  <c:v>2.82194431679944</c:v>
                </c:pt>
                <c:pt idx="13">
                  <c:v>3.16722418216089</c:v>
                </c:pt>
                <c:pt idx="14">
                  <c:v>3.55663033997008</c:v>
                </c:pt>
                <c:pt idx="15">
                  <c:v>3.983304561275</c:v>
                </c:pt>
                <c:pt idx="16">
                  <c:v>4.46871476043513</c:v>
                </c:pt>
                <c:pt idx="17">
                  <c:v>5.01622893434957</c:v>
                </c:pt>
                <c:pt idx="18">
                  <c:v>5.64584015439111</c:v>
                </c:pt>
                <c:pt idx="19">
                  <c:v>6.38776325819191</c:v>
                </c:pt>
                <c:pt idx="20">
                  <c:v>7.2653942769986</c:v>
                </c:pt>
                <c:pt idx="21">
                  <c:v>8.30638024958864</c:v>
                </c:pt>
                <c:pt idx="22">
                  <c:v>9.57612101339229</c:v>
                </c:pt>
                <c:pt idx="23">
                  <c:v>11.0990960354279</c:v>
                </c:pt>
                <c:pt idx="24">
                  <c:v>12.8151495318748</c:v>
                </c:pt>
                <c:pt idx="25">
                  <c:v>14.7878307058758</c:v>
                </c:pt>
                <c:pt idx="26">
                  <c:v>17.0170578279032</c:v>
                </c:pt>
                <c:pt idx="27">
                  <c:v>19.4885972843735</c:v>
                </c:pt>
                <c:pt idx="28">
                  <c:v>22.2014983396254</c:v>
                </c:pt>
                <c:pt idx="29">
                  <c:v>25.077888375327</c:v>
                </c:pt>
                <c:pt idx="30">
                  <c:v>28.1138028676263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"Wealth stock index, OECD geometric age-efficiency/age-price"</c:f>
              <c:strCache>
                <c:ptCount val="1"/>
                <c:pt idx="0">
                  <c:v>Wealth stock index, OECD geometric age-efficiency/age-price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marker>
          <c:dLbls>
            <c:delete val="1"/>
          </c:dLbls>
          <c:xVal>
            <c:numRef>
              <c:f>Sichuan!$A$48:$A$78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Sichuan!$E$48:$E$78</c:f>
              <c:numCache>
                <c:formatCode>0.000</c:formatCode>
                <c:ptCount val="31"/>
                <c:pt idx="0">
                  <c:v>1</c:v>
                </c:pt>
                <c:pt idx="1">
                  <c:v>1.10763095578534</c:v>
                </c:pt>
                <c:pt idx="2">
                  <c:v>1.22031300531987</c:v>
                </c:pt>
                <c:pt idx="3">
                  <c:v>1.31806636210775</c:v>
                </c:pt>
                <c:pt idx="4">
                  <c:v>1.38588457507823</c:v>
                </c:pt>
                <c:pt idx="5">
                  <c:v>1.46428516942108</c:v>
                </c:pt>
                <c:pt idx="6">
                  <c:v>1.55718353063911</c:v>
                </c:pt>
                <c:pt idx="7">
                  <c:v>1.66805481767743</c:v>
                </c:pt>
                <c:pt idx="8">
                  <c:v>1.76516559937845</c:v>
                </c:pt>
                <c:pt idx="9">
                  <c:v>1.9188760551891</c:v>
                </c:pt>
                <c:pt idx="10">
                  <c:v>2.13923864600938</c:v>
                </c:pt>
                <c:pt idx="11">
                  <c:v>2.4002043015713</c:v>
                </c:pt>
                <c:pt idx="12">
                  <c:v>2.69218031430601</c:v>
                </c:pt>
                <c:pt idx="13">
                  <c:v>3.07126305728419</c:v>
                </c:pt>
                <c:pt idx="14">
                  <c:v>3.4403560008119</c:v>
                </c:pt>
                <c:pt idx="15">
                  <c:v>3.85768177029493</c:v>
                </c:pt>
                <c:pt idx="16">
                  <c:v>4.31233101921298</c:v>
                </c:pt>
                <c:pt idx="17">
                  <c:v>4.83248242659521</c:v>
                </c:pt>
                <c:pt idx="18">
                  <c:v>5.44556767165213</c:v>
                </c:pt>
                <c:pt idx="19">
                  <c:v>6.14113263411204</c:v>
                </c:pt>
                <c:pt idx="20">
                  <c:v>6.97337764745668</c:v>
                </c:pt>
                <c:pt idx="21">
                  <c:v>8.02792983546933</c:v>
                </c:pt>
                <c:pt idx="22">
                  <c:v>9.30316644883517</c:v>
                </c:pt>
                <c:pt idx="23">
                  <c:v>10.6999710417177</c:v>
                </c:pt>
                <c:pt idx="24">
                  <c:v>12.3790924081202</c:v>
                </c:pt>
                <c:pt idx="25">
                  <c:v>14.3363550599287</c:v>
                </c:pt>
                <c:pt idx="26">
                  <c:v>16.5410789254919</c:v>
                </c:pt>
                <c:pt idx="27">
                  <c:v>18.981202364572</c:v>
                </c:pt>
                <c:pt idx="28">
                  <c:v>21.5542226022373</c:v>
                </c:pt>
                <c:pt idx="29">
                  <c:v>24.2183648182177</c:v>
                </c:pt>
                <c:pt idx="30">
                  <c:v>26.9706415868582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"Wealth stock index, geometric age-efficiency/age-price"</c:f>
              <c:strCache>
                <c:ptCount val="1"/>
                <c:pt idx="0">
                  <c:v>Wealth stock index, geometric age-efficiency/age-price</c:v>
                </c:pt>
              </c:strCache>
            </c:strRef>
          </c:tx>
          <c:marker>
            <c:symbol val="x"/>
            <c:size val="6"/>
          </c:marker>
          <c:dLbls>
            <c:delete val="1"/>
          </c:dLbls>
          <c:xVal>
            <c:numRef>
              <c:f>Sichuan!$A$48:$A$78</c:f>
              <c:numCache>
                <c:formatCode>General</c:formatCode>
                <c:ptCount val="31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  <c:pt idx="25">
                  <c:v>2010</c:v>
                </c:pt>
                <c:pt idx="26">
                  <c:v>2011</c:v>
                </c:pt>
                <c:pt idx="27">
                  <c:v>2012</c:v>
                </c:pt>
                <c:pt idx="28">
                  <c:v>2013</c:v>
                </c:pt>
                <c:pt idx="29">
                  <c:v>2014</c:v>
                </c:pt>
                <c:pt idx="30">
                  <c:v>2015</c:v>
                </c:pt>
              </c:numCache>
            </c:numRef>
          </c:xVal>
          <c:yVal>
            <c:numRef>
              <c:f>Sichuan!$AX$48:$AX$78</c:f>
              <c:numCache>
                <c:formatCode>0.000</c:formatCode>
                <c:ptCount val="31"/>
                <c:pt idx="0">
                  <c:v>1</c:v>
                </c:pt>
                <c:pt idx="1">
                  <c:v>1.10763548809551</c:v>
                </c:pt>
                <c:pt idx="2">
                  <c:v>1.22030772526962</c:v>
                </c:pt>
                <c:pt idx="3">
                  <c:v>1.31798592793377</c:v>
                </c:pt>
                <c:pt idx="4">
                  <c:v>1.38563684109334</c:v>
                </c:pt>
                <c:pt idx="5">
                  <c:v>1.46388679898986</c:v>
                </c:pt>
                <c:pt idx="6">
                  <c:v>1.55660440301109</c:v>
                </c:pt>
                <c:pt idx="7">
                  <c:v>1.66709384611093</c:v>
                </c:pt>
                <c:pt idx="8">
                  <c:v>1.76394928293001</c:v>
                </c:pt>
                <c:pt idx="9">
                  <c:v>1.91714519024839</c:v>
                </c:pt>
                <c:pt idx="10">
                  <c:v>2.13757457670511</c:v>
                </c:pt>
                <c:pt idx="11">
                  <c:v>2.39892861868959</c:v>
                </c:pt>
                <c:pt idx="12">
                  <c:v>2.69065714407832</c:v>
                </c:pt>
                <c:pt idx="13">
                  <c:v>3.0695898371975</c:v>
                </c:pt>
                <c:pt idx="14">
                  <c:v>3.43880418704378</c:v>
                </c:pt>
                <c:pt idx="15">
                  <c:v>3.85591613551327</c:v>
                </c:pt>
                <c:pt idx="16">
                  <c:v>4.30976562629592</c:v>
                </c:pt>
                <c:pt idx="17">
                  <c:v>4.82916240520226</c:v>
                </c:pt>
                <c:pt idx="18">
                  <c:v>5.44200928122553</c:v>
                </c:pt>
                <c:pt idx="19">
                  <c:v>6.13677515096064</c:v>
                </c:pt>
                <c:pt idx="20">
                  <c:v>6.9674621523479</c:v>
                </c:pt>
                <c:pt idx="21">
                  <c:v>8.02284629933866</c:v>
                </c:pt>
                <c:pt idx="22">
                  <c:v>9.29985261270915</c:v>
                </c:pt>
                <c:pt idx="23">
                  <c:v>10.6974381159336</c:v>
                </c:pt>
                <c:pt idx="24">
                  <c:v>12.3760997432307</c:v>
                </c:pt>
                <c:pt idx="25">
                  <c:v>14.3327845204475</c:v>
                </c:pt>
                <c:pt idx="26">
                  <c:v>16.5406785339186</c:v>
                </c:pt>
                <c:pt idx="27">
                  <c:v>18.9916346146141</c:v>
                </c:pt>
                <c:pt idx="28">
                  <c:v>21.5746551723639</c:v>
                </c:pt>
                <c:pt idx="29">
                  <c:v>24.2476368517485</c:v>
                </c:pt>
                <c:pt idx="30">
                  <c:v>27.0116956402583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648000"/>
        <c:axId val="1797651664"/>
      </c:scatterChart>
      <c:valAx>
        <c:axId val="1797648000"/>
        <c:scaling>
          <c:orientation val="minMax"/>
          <c:max val="2015"/>
          <c:min val="1985"/>
        </c:scaling>
        <c:delete val="0"/>
        <c:axPos val="b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97651664"/>
        <c:crosses val="autoZero"/>
        <c:crossBetween val="midCat"/>
      </c:valAx>
      <c:valAx>
        <c:axId val="1797651664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prstDash val="solid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797648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0646500905301276"/>
          <c:y val="0.0325820829000149"/>
          <c:w val="0.562570634553034"/>
          <c:h val="0.542929848718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hart" Target="../charts/chart9.xml"/><Relationship Id="rId8" Type="http://schemas.openxmlformats.org/officeDocument/2006/relationships/chart" Target="../charts/chart8.xml"/><Relationship Id="rId7" Type="http://schemas.openxmlformats.org/officeDocument/2006/relationships/chart" Target="../charts/chart7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chart" Target="../charts/chart22.xml"/><Relationship Id="rId8" Type="http://schemas.openxmlformats.org/officeDocument/2006/relationships/chart" Target="../charts/chart21.xml"/><Relationship Id="rId7" Type="http://schemas.openxmlformats.org/officeDocument/2006/relationships/chart" Target="../charts/chart20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3" Type="http://schemas.openxmlformats.org/officeDocument/2006/relationships/chart" Target="../charts/chart26.xml"/><Relationship Id="rId12" Type="http://schemas.openxmlformats.org/officeDocument/2006/relationships/chart" Target="../charts/chart25.xml"/><Relationship Id="rId11" Type="http://schemas.openxmlformats.org/officeDocument/2006/relationships/chart" Target="../charts/chart24.xml"/><Relationship Id="rId10" Type="http://schemas.openxmlformats.org/officeDocument/2006/relationships/chart" Target="../charts/chart23.xml"/><Relationship Id="rId1" Type="http://schemas.openxmlformats.org/officeDocument/2006/relationships/chart" Target="../charts/chart14.xml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chart" Target="../charts/chart35.xml"/><Relationship Id="rId8" Type="http://schemas.openxmlformats.org/officeDocument/2006/relationships/chart" Target="../charts/chart34.xml"/><Relationship Id="rId7" Type="http://schemas.openxmlformats.org/officeDocument/2006/relationships/chart" Target="../charts/chart33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3" Type="http://schemas.openxmlformats.org/officeDocument/2006/relationships/chart" Target="../charts/chart39.xml"/><Relationship Id="rId12" Type="http://schemas.openxmlformats.org/officeDocument/2006/relationships/chart" Target="../charts/chart38.xml"/><Relationship Id="rId11" Type="http://schemas.openxmlformats.org/officeDocument/2006/relationships/chart" Target="../charts/chart37.xml"/><Relationship Id="rId10" Type="http://schemas.openxmlformats.org/officeDocument/2006/relationships/chart" Target="../charts/chart36.xml"/><Relationship Id="rId1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chart" Target="../charts/chart48.xml"/><Relationship Id="rId8" Type="http://schemas.openxmlformats.org/officeDocument/2006/relationships/chart" Target="../charts/chart47.xml"/><Relationship Id="rId7" Type="http://schemas.openxmlformats.org/officeDocument/2006/relationships/chart" Target="../charts/chart46.xml"/><Relationship Id="rId6" Type="http://schemas.openxmlformats.org/officeDocument/2006/relationships/chart" Target="../charts/chart45.xml"/><Relationship Id="rId5" Type="http://schemas.openxmlformats.org/officeDocument/2006/relationships/chart" Target="../charts/chart44.xml"/><Relationship Id="rId4" Type="http://schemas.openxmlformats.org/officeDocument/2006/relationships/chart" Target="../charts/chart43.xml"/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3" Type="http://schemas.openxmlformats.org/officeDocument/2006/relationships/chart" Target="../charts/chart52.xml"/><Relationship Id="rId12" Type="http://schemas.openxmlformats.org/officeDocument/2006/relationships/chart" Target="../charts/chart51.xml"/><Relationship Id="rId11" Type="http://schemas.openxmlformats.org/officeDocument/2006/relationships/chart" Target="../charts/chart50.xml"/><Relationship Id="rId10" Type="http://schemas.openxmlformats.org/officeDocument/2006/relationships/chart" Target="../charts/chart49.xml"/><Relationship Id="rId1" Type="http://schemas.openxmlformats.org/officeDocument/2006/relationships/chart" Target="../charts/chart40.xml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chart" Target="../charts/chart61.xml"/><Relationship Id="rId8" Type="http://schemas.openxmlformats.org/officeDocument/2006/relationships/chart" Target="../charts/chart60.xml"/><Relationship Id="rId7" Type="http://schemas.openxmlformats.org/officeDocument/2006/relationships/chart" Target="../charts/chart59.xml"/><Relationship Id="rId6" Type="http://schemas.openxmlformats.org/officeDocument/2006/relationships/chart" Target="../charts/chart58.xml"/><Relationship Id="rId5" Type="http://schemas.openxmlformats.org/officeDocument/2006/relationships/chart" Target="../charts/chart57.xml"/><Relationship Id="rId4" Type="http://schemas.openxmlformats.org/officeDocument/2006/relationships/chart" Target="../charts/chart56.xml"/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3" Type="http://schemas.openxmlformats.org/officeDocument/2006/relationships/chart" Target="../charts/chart65.xml"/><Relationship Id="rId12" Type="http://schemas.openxmlformats.org/officeDocument/2006/relationships/chart" Target="../charts/chart64.xml"/><Relationship Id="rId11" Type="http://schemas.openxmlformats.org/officeDocument/2006/relationships/chart" Target="../charts/chart63.xml"/><Relationship Id="rId10" Type="http://schemas.openxmlformats.org/officeDocument/2006/relationships/chart" Target="../charts/chart62.xml"/><Relationship Id="rId1" Type="http://schemas.openxmlformats.org/officeDocument/2006/relationships/chart" Target="../charts/chart5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454945" y="220726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454945" y="539242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454945" y="857758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454945" y="1176274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4086125" y="11770995"/>
        <a:ext cx="47332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4118510" y="857758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9169935" y="1176274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9152790" y="857758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4204215" y="8565515"/>
        <a:ext cx="4709795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4118510" y="220726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454945" y="1494790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4118510" y="14947900"/>
        <a:ext cx="470408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3869670" y="528320"/>
              <a:ext cx="1181735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9152790" y="1494790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565150</xdr:colOff>
          <xdr:row>4</xdr:row>
          <xdr:rowOff>139700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3876020" y="528320"/>
              <a:ext cx="1162685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565150</xdr:colOff>
          <xdr:row>5</xdr:row>
          <xdr:rowOff>0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3876020" y="534670"/>
              <a:ext cx="1162685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3869670" y="528320"/>
              <a:ext cx="1175385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3876020" y="528320"/>
              <a:ext cx="1169035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571500</xdr:colOff>
          <xdr:row>5</xdr:row>
          <xdr:rowOff>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3876020" y="534670"/>
              <a:ext cx="1169035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565150</xdr:colOff>
          <xdr:row>4</xdr:row>
          <xdr:rowOff>139700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3869670" y="528320"/>
              <a:ext cx="1169035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454945" y="220726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454945" y="539242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454945" y="857758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454945" y="1176274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4086125" y="11770995"/>
        <a:ext cx="47332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4118510" y="857758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9169935" y="1176274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9152790" y="857758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4204215" y="8565515"/>
        <a:ext cx="4709795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4118510" y="220726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454945" y="1494790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4118510" y="14947900"/>
        <a:ext cx="470408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13869670" y="528320"/>
              <a:ext cx="1181735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9152790" y="14947900"/>
        <a:ext cx="470979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565150</xdr:colOff>
          <xdr:row>4</xdr:row>
          <xdr:rowOff>139700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13876020" y="528320"/>
              <a:ext cx="1162685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565150</xdr:colOff>
          <xdr:row>5</xdr:row>
          <xdr:rowOff>0</xdr:rowOff>
        </xdr:to>
        <xdr:sp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3876020" y="534670"/>
              <a:ext cx="1162685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3869670" y="528320"/>
              <a:ext cx="1175385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13876020" y="528320"/>
              <a:ext cx="1169035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571500</xdr:colOff>
          <xdr:row>5</xdr:row>
          <xdr:rowOff>0</xdr:rowOff>
        </xdr:to>
        <xdr:sp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13876020" y="534670"/>
              <a:ext cx="1169035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565150</xdr:colOff>
          <xdr:row>4</xdr:row>
          <xdr:rowOff>139700</xdr:rowOff>
        </xdr:to>
        <xdr:sp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13869670" y="528320"/>
              <a:ext cx="1169035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098" name="Object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4099" name="Object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100" name="Object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4101" name="Object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4102" name="Object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4103" name="Object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77</xdr:col>
      <xdr:colOff>0</xdr:colOff>
      <xdr:row>13</xdr:row>
      <xdr:rowOff>0</xdr:rowOff>
    </xdr:from>
    <xdr:to>
      <xdr:col>84</xdr:col>
      <xdr:colOff>304800</xdr:colOff>
      <xdr:row>29</xdr:row>
      <xdr:rowOff>152400</xdr:rowOff>
    </xdr:to>
    <xdr:graphicFrame>
      <xdr:nvGraphicFramePr>
        <xdr:cNvPr id="2" name="Chart 2"/>
        <xdr:cNvGraphicFramePr/>
      </xdr:nvGraphicFramePr>
      <xdr:xfrm>
        <a:off x="4801489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77</xdr:col>
      <xdr:colOff>0</xdr:colOff>
      <xdr:row>32</xdr:row>
      <xdr:rowOff>0</xdr:rowOff>
    </xdr:from>
    <xdr:to>
      <xdr:col>84</xdr:col>
      <xdr:colOff>304800</xdr:colOff>
      <xdr:row>48</xdr:row>
      <xdr:rowOff>152400</xdr:rowOff>
    </xdr:to>
    <xdr:graphicFrame>
      <xdr:nvGraphicFramePr>
        <xdr:cNvPr id="3" name="Chart 3"/>
        <xdr:cNvGraphicFramePr/>
      </xdr:nvGraphicFramePr>
      <xdr:xfrm>
        <a:off x="48014890" y="539242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77</xdr:col>
      <xdr:colOff>0</xdr:colOff>
      <xdr:row>51</xdr:row>
      <xdr:rowOff>0</xdr:rowOff>
    </xdr:from>
    <xdr:to>
      <xdr:col>84</xdr:col>
      <xdr:colOff>304800</xdr:colOff>
      <xdr:row>67</xdr:row>
      <xdr:rowOff>152400</xdr:rowOff>
    </xdr:to>
    <xdr:graphicFrame>
      <xdr:nvGraphicFramePr>
        <xdr:cNvPr id="4" name="Chart 4"/>
        <xdr:cNvGraphicFramePr/>
      </xdr:nvGraphicFramePr>
      <xdr:xfrm>
        <a:off x="4801489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77</xdr:col>
      <xdr:colOff>0</xdr:colOff>
      <xdr:row>70</xdr:row>
      <xdr:rowOff>0</xdr:rowOff>
    </xdr:from>
    <xdr:to>
      <xdr:col>84</xdr:col>
      <xdr:colOff>304800</xdr:colOff>
      <xdr:row>86</xdr:row>
      <xdr:rowOff>152400</xdr:rowOff>
    </xdr:to>
    <xdr:graphicFrame>
      <xdr:nvGraphicFramePr>
        <xdr:cNvPr id="5" name="Chart 5"/>
        <xdr:cNvGraphicFramePr/>
      </xdr:nvGraphicFramePr>
      <xdr:xfrm>
        <a:off x="48014890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85</xdr:col>
      <xdr:colOff>597477</xdr:colOff>
      <xdr:row>70</xdr:row>
      <xdr:rowOff>8659</xdr:rowOff>
    </xdr:from>
    <xdr:to>
      <xdr:col>93</xdr:col>
      <xdr:colOff>296141</xdr:colOff>
      <xdr:row>86</xdr:row>
      <xdr:rowOff>161059</xdr:rowOff>
    </xdr:to>
    <xdr:graphicFrame>
      <xdr:nvGraphicFramePr>
        <xdr:cNvPr id="6" name="Chart 6"/>
        <xdr:cNvGraphicFramePr/>
      </xdr:nvGraphicFramePr>
      <xdr:xfrm>
        <a:off x="53600350" y="11770995"/>
        <a:ext cx="468757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0</xdr:colOff>
      <xdr:row>51</xdr:row>
      <xdr:rowOff>0</xdr:rowOff>
    </xdr:from>
    <xdr:to>
      <xdr:col>93</xdr:col>
      <xdr:colOff>304801</xdr:colOff>
      <xdr:row>67</xdr:row>
      <xdr:rowOff>152400</xdr:rowOff>
    </xdr:to>
    <xdr:graphicFrame>
      <xdr:nvGraphicFramePr>
        <xdr:cNvPr id="7" name="Chart 8"/>
        <xdr:cNvGraphicFramePr/>
      </xdr:nvGraphicFramePr>
      <xdr:xfrm>
        <a:off x="5362702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94</xdr:col>
      <xdr:colOff>17318</xdr:colOff>
      <xdr:row>70</xdr:row>
      <xdr:rowOff>0</xdr:rowOff>
    </xdr:from>
    <xdr:to>
      <xdr:col>101</xdr:col>
      <xdr:colOff>322119</xdr:colOff>
      <xdr:row>86</xdr:row>
      <xdr:rowOff>152401</xdr:rowOff>
    </xdr:to>
    <xdr:graphicFrame>
      <xdr:nvGraphicFramePr>
        <xdr:cNvPr id="8" name="Chart 9"/>
        <xdr:cNvGraphicFramePr/>
      </xdr:nvGraphicFramePr>
      <xdr:xfrm>
        <a:off x="58632725" y="1176274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94</xdr:col>
      <xdr:colOff>0</xdr:colOff>
      <xdr:row>51</xdr:row>
      <xdr:rowOff>0</xdr:rowOff>
    </xdr:from>
    <xdr:to>
      <xdr:col>101</xdr:col>
      <xdr:colOff>304801</xdr:colOff>
      <xdr:row>67</xdr:row>
      <xdr:rowOff>152400</xdr:rowOff>
    </xdr:to>
    <xdr:graphicFrame>
      <xdr:nvGraphicFramePr>
        <xdr:cNvPr id="9" name="Chart 10"/>
        <xdr:cNvGraphicFramePr/>
      </xdr:nvGraphicFramePr>
      <xdr:xfrm>
        <a:off x="58615580" y="857758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102</xdr:col>
      <xdr:colOff>17317</xdr:colOff>
      <xdr:row>50</xdr:row>
      <xdr:rowOff>155864</xdr:rowOff>
    </xdr:from>
    <xdr:to>
      <xdr:col>109</xdr:col>
      <xdr:colOff>322118</xdr:colOff>
      <xdr:row>67</xdr:row>
      <xdr:rowOff>143741</xdr:rowOff>
    </xdr:to>
    <xdr:graphicFrame>
      <xdr:nvGraphicFramePr>
        <xdr:cNvPr id="10" name="Chart 11"/>
        <xdr:cNvGraphicFramePr/>
      </xdr:nvGraphicFramePr>
      <xdr:xfrm>
        <a:off x="63621285" y="8565515"/>
        <a:ext cx="4669790" cy="2837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86</xdr:col>
      <xdr:colOff>0</xdr:colOff>
      <xdr:row>13</xdr:row>
      <xdr:rowOff>0</xdr:rowOff>
    </xdr:from>
    <xdr:to>
      <xdr:col>93</xdr:col>
      <xdr:colOff>304800</xdr:colOff>
      <xdr:row>29</xdr:row>
      <xdr:rowOff>152400</xdr:rowOff>
    </xdr:to>
    <xdr:graphicFrame>
      <xdr:nvGraphicFramePr>
        <xdr:cNvPr id="11" name="Chart 12"/>
        <xdr:cNvGraphicFramePr/>
      </xdr:nvGraphicFramePr>
      <xdr:xfrm>
        <a:off x="53627020" y="220726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77</xdr:col>
      <xdr:colOff>0</xdr:colOff>
      <xdr:row>89</xdr:row>
      <xdr:rowOff>0</xdr:rowOff>
    </xdr:from>
    <xdr:to>
      <xdr:col>84</xdr:col>
      <xdr:colOff>304800</xdr:colOff>
      <xdr:row>105</xdr:row>
      <xdr:rowOff>152400</xdr:rowOff>
    </xdr:to>
    <xdr:graphicFrame>
      <xdr:nvGraphicFramePr>
        <xdr:cNvPr id="12" name="Chart 13"/>
        <xdr:cNvGraphicFramePr/>
      </xdr:nvGraphicFramePr>
      <xdr:xfrm>
        <a:off x="4801489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85</xdr:col>
      <xdr:colOff>629708</xdr:colOff>
      <xdr:row>89</xdr:row>
      <xdr:rowOff>0</xdr:rowOff>
    </xdr:from>
    <xdr:to>
      <xdr:col>93</xdr:col>
      <xdr:colOff>299508</xdr:colOff>
      <xdr:row>105</xdr:row>
      <xdr:rowOff>152400</xdr:rowOff>
    </xdr:to>
    <xdr:graphicFrame>
      <xdr:nvGraphicFramePr>
        <xdr:cNvPr id="13" name="Chart 14"/>
        <xdr:cNvGraphicFramePr/>
      </xdr:nvGraphicFramePr>
      <xdr:xfrm>
        <a:off x="53627020" y="14947900"/>
        <a:ext cx="4664075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94</xdr:col>
      <xdr:colOff>0</xdr:colOff>
      <xdr:row>89</xdr:row>
      <xdr:rowOff>0</xdr:rowOff>
    </xdr:from>
    <xdr:to>
      <xdr:col>101</xdr:col>
      <xdr:colOff>304800</xdr:colOff>
      <xdr:row>105</xdr:row>
      <xdr:rowOff>152400</xdr:rowOff>
    </xdr:to>
    <xdr:graphicFrame>
      <xdr:nvGraphicFramePr>
        <xdr:cNvPr id="15" name="Chart 15"/>
        <xdr:cNvGraphicFramePr/>
      </xdr:nvGraphicFramePr>
      <xdr:xfrm>
        <a:off x="58615580" y="14947900"/>
        <a:ext cx="4669790" cy="2834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13743940" y="528320"/>
              <a:ext cx="117602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25400</xdr:rowOff>
        </xdr:from>
        <xdr:to>
          <xdr:col>23</xdr:col>
          <xdr:colOff>577850</xdr:colOff>
          <xdr:row>4</xdr:row>
          <xdr:rowOff>139700</xdr:rowOff>
        </xdr:to>
        <xdr:sp>
          <xdr:nvSpPr>
            <xdr:cNvPr id="5125" name="Object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1375029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31750</xdr:colOff>
          <xdr:row>3</xdr:row>
          <xdr:rowOff>31750</xdr:rowOff>
        </xdr:from>
        <xdr:to>
          <xdr:col>23</xdr:col>
          <xdr:colOff>577850</xdr:colOff>
          <xdr:row>5</xdr:row>
          <xdr:rowOff>0</xdr:rowOff>
        </xdr:to>
        <xdr:sp>
          <xdr:nvSpPr>
            <xdr:cNvPr id="5126" name="Object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13750290" y="534670"/>
              <a:ext cx="1169670" cy="3340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3</xdr:row>
          <xdr:rowOff>25400</xdr:rowOff>
        </xdr:from>
        <xdr:to>
          <xdr:col>23</xdr:col>
          <xdr:colOff>571500</xdr:colOff>
          <xdr:row>4</xdr:row>
          <xdr:rowOff>139700</xdr:rowOff>
        </xdr:to>
        <xdr:sp>
          <xdr:nvSpPr>
            <xdr:cNvPr id="5127" name="Object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13743940" y="528320"/>
              <a:ext cx="1169670" cy="31242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rected%20HC%20Report%202022%20resul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Shaanx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Shandong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Shanghai 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Shanx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F:\Users\xiaoyuan\Downloads\Sichuan 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Model-OneVariable"/>
      <sheetName val="Anhui"/>
      <sheetName val="Beijing"/>
      <sheetName val="Chongqing"/>
      <sheetName val="Fujian"/>
      <sheetName val="Gansu"/>
      <sheetName val="Guangdong"/>
      <sheetName val="Guangxi"/>
      <sheetName val="Guizhou"/>
      <sheetName val="Hainan"/>
      <sheetName val="Hebei"/>
      <sheetName val="Heilongjiang"/>
      <sheetName val="Henan"/>
      <sheetName val="Hubei"/>
      <sheetName val="Hunan"/>
      <sheetName val="InnerMongolia"/>
      <sheetName val="Jiangsu"/>
      <sheetName val="Jiangxi"/>
      <sheetName val="Jilin"/>
      <sheetName val="Ningxia"/>
      <sheetName val="Qinghai"/>
      <sheetName val="Shannxi"/>
      <sheetName val="Shandong"/>
      <sheetName val="Shanghai"/>
      <sheetName val="Shanxi"/>
      <sheetName val="Sichuan"/>
      <sheetName val="Tianjin"/>
      <sheetName val="Tibet"/>
      <sheetName val="Xinjiang"/>
      <sheetName val="Yunnan"/>
      <sheetName val="Zhejiang"/>
      <sheetName val="Liaoning"/>
      <sheetName val="Nation"/>
    </sheetNames>
    <sheetDataSet>
      <sheetData sheetId="0"/>
      <sheetData sheetId="1"/>
      <sheetData sheetId="2">
        <row r="15">
          <cell r="B15">
            <v>3.03069951253067</v>
          </cell>
        </row>
        <row r="16">
          <cell r="B16">
            <v>3.49836992839908</v>
          </cell>
        </row>
        <row r="17">
          <cell r="B17">
            <v>3.978113353106</v>
          </cell>
        </row>
        <row r="18">
          <cell r="B18">
            <v>4.77824961067429</v>
          </cell>
        </row>
        <row r="19">
          <cell r="B19">
            <v>5.4094919470533</v>
          </cell>
        </row>
        <row r="20">
          <cell r="B20">
            <v>6.10457833705771</v>
          </cell>
        </row>
        <row r="21">
          <cell r="B21">
            <v>7.96505027626554</v>
          </cell>
        </row>
        <row r="22">
          <cell r="B22">
            <v>9.62014853896956</v>
          </cell>
        </row>
        <row r="23">
          <cell r="B23">
            <v>10.9319476409443</v>
          </cell>
        </row>
        <row r="24">
          <cell r="B24">
            <v>10.8186321343038</v>
          </cell>
        </row>
        <row r="25">
          <cell r="B25">
            <v>10.1968925834964</v>
          </cell>
        </row>
        <row r="26">
          <cell r="B26">
            <v>9.89962749318937</v>
          </cell>
        </row>
        <row r="27">
          <cell r="B27">
            <v>10.0859025575551</v>
          </cell>
        </row>
        <row r="28">
          <cell r="B28">
            <v>10.5123811175957</v>
          </cell>
        </row>
        <row r="29">
          <cell r="B29">
            <v>10.7970950481138</v>
          </cell>
        </row>
        <row r="30">
          <cell r="B30">
            <v>10.7764696582589</v>
          </cell>
        </row>
        <row r="31">
          <cell r="B31">
            <v>10.7669668575554</v>
          </cell>
        </row>
        <row r="32">
          <cell r="B32">
            <v>10.9399569709738</v>
          </cell>
        </row>
        <row r="33">
          <cell r="B33">
            <v>11.5086538820223</v>
          </cell>
        </row>
        <row r="34">
          <cell r="B34">
            <v>12.412821805383</v>
          </cell>
        </row>
        <row r="35">
          <cell r="B35">
            <v>13.3436815515036</v>
          </cell>
        </row>
        <row r="36">
          <cell r="B36">
            <v>14.3191105161278</v>
          </cell>
        </row>
        <row r="37">
          <cell r="B37">
            <v>15.351253773887</v>
          </cell>
        </row>
        <row r="38">
          <cell r="B38">
            <v>15.7830929014488</v>
          </cell>
        </row>
        <row r="39">
          <cell r="B39">
            <v>16.860553341943</v>
          </cell>
        </row>
        <row r="40">
          <cell r="B40">
            <v>17.8360164542454</v>
          </cell>
        </row>
        <row r="41">
          <cell r="B41">
            <v>18.7663384866831</v>
          </cell>
        </row>
        <row r="42">
          <cell r="B42">
            <v>19.5354845599738</v>
          </cell>
        </row>
        <row r="43">
          <cell r="B43">
            <v>20.3681438761625</v>
          </cell>
        </row>
        <row r="44">
          <cell r="B44">
            <v>20.8727369597001</v>
          </cell>
        </row>
        <row r="45">
          <cell r="B45">
            <v>23.2051327323836</v>
          </cell>
        </row>
        <row r="46">
          <cell r="B46">
            <v>26.2983155455739</v>
          </cell>
        </row>
        <row r="47">
          <cell r="B47">
            <v>31.1751863987044</v>
          </cell>
        </row>
        <row r="48">
          <cell r="B48">
            <v>37.5067389004282</v>
          </cell>
        </row>
        <row r="49">
          <cell r="B49">
            <v>43.8693113042159</v>
          </cell>
        </row>
        <row r="50">
          <cell r="B50">
            <v>50.2836231618939</v>
          </cell>
        </row>
        <row r="51">
          <cell r="B51">
            <v>55.8503985244179</v>
          </cell>
        </row>
        <row r="52">
          <cell r="B52">
            <v>60.7369049805183</v>
          </cell>
        </row>
        <row r="53">
          <cell r="B53">
            <v>66.2139353496981</v>
          </cell>
        </row>
        <row r="54">
          <cell r="B54">
            <v>70.8550481420482</v>
          </cell>
        </row>
        <row r="55">
          <cell r="B55">
            <v>76.023646148453</v>
          </cell>
        </row>
        <row r="56">
          <cell r="B56">
            <v>83.9616398104148</v>
          </cell>
        </row>
        <row r="57">
          <cell r="B57">
            <v>94.1194264838939</v>
          </cell>
        </row>
        <row r="58">
          <cell r="B58">
            <v>107.140094745803</v>
          </cell>
        </row>
        <row r="59">
          <cell r="B59">
            <v>121.363038326121</v>
          </cell>
        </row>
        <row r="60">
          <cell r="B60">
            <v>136.372635480184</v>
          </cell>
        </row>
        <row r="61">
          <cell r="B61">
            <v>151.639850197424</v>
          </cell>
        </row>
        <row r="62">
          <cell r="B62">
            <v>166.460354247606</v>
          </cell>
        </row>
        <row r="63">
          <cell r="B63">
            <v>182.448888782456</v>
          </cell>
        </row>
        <row r="64">
          <cell r="B64">
            <v>199.927377717424</v>
          </cell>
        </row>
        <row r="65">
          <cell r="B65">
            <v>219.528597762449</v>
          </cell>
        </row>
        <row r="66">
          <cell r="B66">
            <v>243.255548946624</v>
          </cell>
        </row>
        <row r="67">
          <cell r="B67">
            <v>276.532401433001</v>
          </cell>
        </row>
        <row r="68">
          <cell r="B68">
            <v>315.696699466661</v>
          </cell>
        </row>
        <row r="69">
          <cell r="B69">
            <v>362.678200090163</v>
          </cell>
        </row>
        <row r="70">
          <cell r="B70">
            <v>420.314323464211</v>
          </cell>
        </row>
        <row r="71">
          <cell r="B71">
            <v>486.697583456745</v>
          </cell>
        </row>
        <row r="72">
          <cell r="B72">
            <v>566.260756536006</v>
          </cell>
        </row>
        <row r="73">
          <cell r="B73">
            <v>663.663715897337</v>
          </cell>
        </row>
        <row r="74">
          <cell r="B74">
            <v>778.191342044491</v>
          </cell>
        </row>
        <row r="75">
          <cell r="B75">
            <v>907.656732212377</v>
          </cell>
        </row>
        <row r="76">
          <cell r="B76">
            <v>1049.08704974608</v>
          </cell>
        </row>
        <row r="77">
          <cell r="B77">
            <v>1202.15082758583</v>
          </cell>
        </row>
        <row r="78">
          <cell r="B78">
            <v>1358.70175635593</v>
          </cell>
        </row>
        <row r="79">
          <cell r="B79">
            <v>1529.73935338003</v>
          </cell>
        </row>
        <row r="80">
          <cell r="B80">
            <v>1701.27925063968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">
        <row r="15">
          <cell r="B15">
            <v>3.68913890092493</v>
          </cell>
        </row>
        <row r="16">
          <cell r="B16">
            <v>4.01290183246941</v>
          </cell>
        </row>
        <row r="17">
          <cell r="B17">
            <v>4.60528307579374</v>
          </cell>
        </row>
        <row r="18">
          <cell r="B18">
            <v>4.85868822867517</v>
          </cell>
        </row>
        <row r="19">
          <cell r="B19">
            <v>5.34307004946991</v>
          </cell>
        </row>
        <row r="20">
          <cell r="B20">
            <v>5.74463712488707</v>
          </cell>
        </row>
        <row r="21">
          <cell r="B21">
            <v>6.5879264374236</v>
          </cell>
        </row>
        <row r="22">
          <cell r="B22">
            <v>7.9928717658152</v>
          </cell>
        </row>
        <row r="23">
          <cell r="B23">
            <v>9.37039586762219</v>
          </cell>
        </row>
        <row r="24">
          <cell r="B24">
            <v>9.67384375647556</v>
          </cell>
        </row>
        <row r="25">
          <cell r="B25">
            <v>9.14196742838767</v>
          </cell>
        </row>
        <row r="26">
          <cell r="B26">
            <v>8.80233849690069</v>
          </cell>
        </row>
        <row r="27">
          <cell r="B27">
            <v>8.86550188423096</v>
          </cell>
        </row>
        <row r="28">
          <cell r="B28">
            <v>9.12523387691009</v>
          </cell>
        </row>
        <row r="29">
          <cell r="B29">
            <v>9.4383795307318</v>
          </cell>
        </row>
        <row r="30">
          <cell r="B30">
            <v>9.47528542812195</v>
          </cell>
        </row>
        <row r="31">
          <cell r="B31">
            <v>9.4715186441771</v>
          </cell>
        </row>
        <row r="32">
          <cell r="B32">
            <v>9.74233551289956</v>
          </cell>
        </row>
        <row r="33">
          <cell r="B33">
            <v>9.83924211232473</v>
          </cell>
        </row>
        <row r="34">
          <cell r="B34">
            <v>10.1980434232619</v>
          </cell>
        </row>
        <row r="35">
          <cell r="B35">
            <v>10.5257174861244</v>
          </cell>
        </row>
        <row r="36">
          <cell r="B36">
            <v>11.2919345638838</v>
          </cell>
        </row>
        <row r="37">
          <cell r="B37">
            <v>12.4470821459952</v>
          </cell>
        </row>
        <row r="38">
          <cell r="B38">
            <v>13.3134117713069</v>
          </cell>
        </row>
        <row r="39">
          <cell r="B39">
            <v>13.5611671903959</v>
          </cell>
        </row>
        <row r="40">
          <cell r="B40">
            <v>14.1133277319048</v>
          </cell>
        </row>
        <row r="41">
          <cell r="B41">
            <v>15.6479962574207</v>
          </cell>
        </row>
        <row r="42">
          <cell r="B42">
            <v>17.500720577338</v>
          </cell>
        </row>
        <row r="43">
          <cell r="B43">
            <v>19.9355494574858</v>
          </cell>
        </row>
        <row r="44">
          <cell r="B44">
            <v>22.5604509927326</v>
          </cell>
        </row>
        <row r="45">
          <cell r="B45">
            <v>26.08618203844</v>
          </cell>
        </row>
        <row r="46">
          <cell r="B46">
            <v>29.870144131023</v>
          </cell>
        </row>
        <row r="47">
          <cell r="B47">
            <v>34.9805101963427</v>
          </cell>
        </row>
        <row r="48">
          <cell r="B48">
            <v>42.6823653125223</v>
          </cell>
        </row>
        <row r="49">
          <cell r="B49">
            <v>51.1529960490091</v>
          </cell>
        </row>
        <row r="50">
          <cell r="B50">
            <v>62.230729215505</v>
          </cell>
        </row>
        <row r="51">
          <cell r="B51">
            <v>75.3846046647821</v>
          </cell>
        </row>
        <row r="52">
          <cell r="B52">
            <v>85.1849507973794</v>
          </cell>
        </row>
        <row r="53">
          <cell r="B53">
            <v>98.5104123513167</v>
          </cell>
        </row>
        <row r="54">
          <cell r="B54">
            <v>111.184988605597</v>
          </cell>
        </row>
        <row r="55">
          <cell r="B55">
            <v>127.515007550352</v>
          </cell>
        </row>
        <row r="56">
          <cell r="B56">
            <v>140.355114194169</v>
          </cell>
        </row>
        <row r="57">
          <cell r="B57">
            <v>159.62885763815</v>
          </cell>
        </row>
        <row r="58">
          <cell r="B58">
            <v>192.293719239417</v>
          </cell>
        </row>
        <row r="59">
          <cell r="B59">
            <v>221.756972050559</v>
          </cell>
        </row>
        <row r="60">
          <cell r="B60">
            <v>251.920642166999</v>
          </cell>
        </row>
        <row r="61">
          <cell r="B61">
            <v>287.362372429229</v>
          </cell>
        </row>
        <row r="62">
          <cell r="B62">
            <v>323.329361183276</v>
          </cell>
        </row>
        <row r="63">
          <cell r="B63">
            <v>363.775353710854</v>
          </cell>
        </row>
        <row r="64">
          <cell r="B64">
            <v>410.253931460497</v>
          </cell>
        </row>
        <row r="65">
          <cell r="B65">
            <v>469.277188905234</v>
          </cell>
        </row>
        <row r="66">
          <cell r="B66">
            <v>543.714927846103</v>
          </cell>
        </row>
        <row r="67">
          <cell r="B67">
            <v>627.425993449197</v>
          </cell>
        </row>
        <row r="68">
          <cell r="B68">
            <v>721.239048819678</v>
          </cell>
        </row>
        <row r="69">
          <cell r="B69">
            <v>822.242537922281</v>
          </cell>
        </row>
        <row r="70">
          <cell r="B70">
            <v>934.272467032544</v>
          </cell>
        </row>
        <row r="71">
          <cell r="B71">
            <v>1036.35746489558</v>
          </cell>
        </row>
        <row r="72">
          <cell r="B72">
            <v>1149.13082425002</v>
          </cell>
        </row>
        <row r="73">
          <cell r="B73">
            <v>1295.7811166923</v>
          </cell>
        </row>
        <row r="74">
          <cell r="B74">
            <v>1432.36935117892</v>
          </cell>
        </row>
        <row r="75">
          <cell r="B75">
            <v>1600.07177718312</v>
          </cell>
        </row>
        <row r="76">
          <cell r="B76">
            <v>1767.3883231207</v>
          </cell>
        </row>
        <row r="77">
          <cell r="B77">
            <v>1936.86092001577</v>
          </cell>
        </row>
        <row r="78">
          <cell r="B78">
            <v>2118.86095230101</v>
          </cell>
        </row>
        <row r="79">
          <cell r="B79">
            <v>2351.19811857126</v>
          </cell>
        </row>
        <row r="80">
          <cell r="B80">
            <v>2603.72839942711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4">
        <row r="15">
          <cell r="B15">
            <v>0.307620060417393</v>
          </cell>
        </row>
        <row r="16">
          <cell r="B16">
            <v>0.415956258043969</v>
          </cell>
        </row>
        <row r="17">
          <cell r="B17">
            <v>0.629062226964977</v>
          </cell>
        </row>
        <row r="18">
          <cell r="B18">
            <v>0.773584680469713</v>
          </cell>
        </row>
        <row r="19">
          <cell r="B19">
            <v>1.00456101468318</v>
          </cell>
        </row>
        <row r="20">
          <cell r="B20">
            <v>1.23979563683017</v>
          </cell>
        </row>
        <row r="21">
          <cell r="B21">
            <v>1.48752550574077</v>
          </cell>
        </row>
        <row r="22">
          <cell r="B22">
            <v>2.96068578383613</v>
          </cell>
        </row>
        <row r="23">
          <cell r="B23">
            <v>4.60136934379083</v>
          </cell>
        </row>
        <row r="24">
          <cell r="B24">
            <v>3.94481269915173</v>
          </cell>
        </row>
        <row r="25">
          <cell r="B25">
            <v>3.5276117100264</v>
          </cell>
        </row>
        <row r="26">
          <cell r="B26">
            <v>3.73404537330414</v>
          </cell>
        </row>
        <row r="27">
          <cell r="B27">
            <v>4.17948600356659</v>
          </cell>
        </row>
        <row r="28">
          <cell r="B28">
            <v>5.73779520759598</v>
          </cell>
        </row>
        <row r="29">
          <cell r="B29">
            <v>8.64376422479267</v>
          </cell>
        </row>
        <row r="30">
          <cell r="B30">
            <v>9.67740034262339</v>
          </cell>
        </row>
        <row r="31">
          <cell r="B31">
            <v>9.52619995953207</v>
          </cell>
        </row>
        <row r="32">
          <cell r="B32">
            <v>11.2836179657485</v>
          </cell>
        </row>
        <row r="33">
          <cell r="B33">
            <v>14.1501735203194</v>
          </cell>
        </row>
        <row r="34">
          <cell r="B34">
            <v>15.6956246107741</v>
          </cell>
        </row>
        <row r="35">
          <cell r="B35">
            <v>17.2593955493509</v>
          </cell>
        </row>
        <row r="36">
          <cell r="B36">
            <v>19.0103258888814</v>
          </cell>
        </row>
        <row r="37">
          <cell r="B37">
            <v>20.7070896003641</v>
          </cell>
        </row>
        <row r="38">
          <cell r="B38">
            <v>24.0183207645402</v>
          </cell>
        </row>
        <row r="39">
          <cell r="B39">
            <v>24.5273254292811</v>
          </cell>
        </row>
        <row r="40">
          <cell r="B40">
            <v>24.7099605468285</v>
          </cell>
        </row>
        <row r="41">
          <cell r="B41">
            <v>26.0203136433061</v>
          </cell>
        </row>
        <row r="42">
          <cell r="B42">
            <v>26.8489265421236</v>
          </cell>
        </row>
        <row r="43">
          <cell r="B43">
            <v>27.2726816360729</v>
          </cell>
        </row>
        <row r="44">
          <cell r="B44">
            <v>28.2423713930103</v>
          </cell>
        </row>
        <row r="45">
          <cell r="B45">
            <v>29.5967132638601</v>
          </cell>
        </row>
        <row r="46">
          <cell r="B46">
            <v>31.659964587563</v>
          </cell>
        </row>
        <row r="47">
          <cell r="B47">
            <v>33.7633660987354</v>
          </cell>
        </row>
        <row r="48">
          <cell r="B48">
            <v>36.6031246126157</v>
          </cell>
        </row>
        <row r="49">
          <cell r="B49">
            <v>39.0689853188307</v>
          </cell>
        </row>
        <row r="50">
          <cell r="B50">
            <v>43.8568012552513</v>
          </cell>
        </row>
        <row r="51">
          <cell r="B51">
            <v>47.5401874219244</v>
          </cell>
        </row>
        <row r="52">
          <cell r="B52">
            <v>47.083775208327</v>
          </cell>
        </row>
        <row r="53">
          <cell r="B53">
            <v>47.4727890346483</v>
          </cell>
        </row>
        <row r="54">
          <cell r="B54">
            <v>49.927966815932</v>
          </cell>
        </row>
        <row r="55">
          <cell r="B55">
            <v>53.9368706152692</v>
          </cell>
        </row>
        <row r="56">
          <cell r="B56">
            <v>59.9134846825403</v>
          </cell>
        </row>
        <row r="57">
          <cell r="B57">
            <v>68.5483686796058</v>
          </cell>
        </row>
        <row r="58">
          <cell r="B58">
            <v>77.7631241271187</v>
          </cell>
        </row>
        <row r="59">
          <cell r="B59">
            <v>86.7725911033237</v>
          </cell>
        </row>
        <row r="60">
          <cell r="B60">
            <v>98.3041200007228</v>
          </cell>
        </row>
        <row r="61">
          <cell r="B61">
            <v>114.646532309472</v>
          </cell>
        </row>
        <row r="62">
          <cell r="B62">
            <v>131.530325128435</v>
          </cell>
        </row>
        <row r="63">
          <cell r="B63">
            <v>149.445645266595</v>
          </cell>
        </row>
        <row r="64">
          <cell r="B64">
            <v>171.047473748794</v>
          </cell>
        </row>
        <row r="65">
          <cell r="B65">
            <v>197.927052931148</v>
          </cell>
        </row>
        <row r="66">
          <cell r="B66">
            <v>234.007858084984</v>
          </cell>
        </row>
        <row r="67">
          <cell r="B67">
            <v>277.507493721318</v>
          </cell>
        </row>
        <row r="68">
          <cell r="B68">
            <v>329.586301609248</v>
          </cell>
        </row>
        <row r="69">
          <cell r="B69">
            <v>386.871908349067</v>
          </cell>
        </row>
        <row r="70">
          <cell r="B70">
            <v>451.008953700049</v>
          </cell>
        </row>
        <row r="71">
          <cell r="B71">
            <v>519.657749883102</v>
          </cell>
        </row>
        <row r="72">
          <cell r="B72">
            <v>603.020752115064</v>
          </cell>
        </row>
        <row r="73">
          <cell r="B73">
            <v>700.381455802685</v>
          </cell>
        </row>
        <row r="74">
          <cell r="B74">
            <v>816.897534350931</v>
          </cell>
        </row>
        <row r="75">
          <cell r="B75">
            <v>940.677980560504</v>
          </cell>
        </row>
        <row r="76">
          <cell r="B76">
            <v>1071.47590264315</v>
          </cell>
        </row>
        <row r="77">
          <cell r="B77">
            <v>1215.80066674454</v>
          </cell>
        </row>
        <row r="78">
          <cell r="B78">
            <v>1374.41469845069</v>
          </cell>
        </row>
        <row r="79">
          <cell r="B79">
            <v>1554.63220805479</v>
          </cell>
        </row>
        <row r="80">
          <cell r="B80">
            <v>1738.38371584885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5">
        <row r="15">
          <cell r="B15">
            <v>0.18545594571145</v>
          </cell>
        </row>
        <row r="16">
          <cell r="B16">
            <v>0.308235017869361</v>
          </cell>
        </row>
        <row r="17">
          <cell r="B17">
            <v>0.529167748536267</v>
          </cell>
        </row>
        <row r="18">
          <cell r="B18">
            <v>0.855193589125384</v>
          </cell>
        </row>
        <row r="19">
          <cell r="B19">
            <v>1.79276202607483</v>
          </cell>
        </row>
        <row r="20">
          <cell r="B20">
            <v>2.14202843710123</v>
          </cell>
        </row>
        <row r="21">
          <cell r="B21">
            <v>3.05922410418121</v>
          </cell>
        </row>
        <row r="22">
          <cell r="B22">
            <v>4.08132549690999</v>
          </cell>
        </row>
        <row r="23">
          <cell r="B23">
            <v>5.24218001127086</v>
          </cell>
        </row>
        <row r="24">
          <cell r="B24">
            <v>5.33357824584014</v>
          </cell>
        </row>
        <row r="25">
          <cell r="B25">
            <v>5.2675579269443</v>
          </cell>
        </row>
        <row r="26">
          <cell r="B26">
            <v>5.26016490837668</v>
          </cell>
        </row>
        <row r="27">
          <cell r="B27">
            <v>5.5184228150406</v>
          </cell>
        </row>
        <row r="28">
          <cell r="B28">
            <v>5.8053056300282</v>
          </cell>
        </row>
        <row r="29">
          <cell r="B29">
            <v>6.09028440585435</v>
          </cell>
        </row>
        <row r="30">
          <cell r="B30">
            <v>5.91219910406185</v>
          </cell>
        </row>
        <row r="31">
          <cell r="B31">
            <v>5.69295431486629</v>
          </cell>
        </row>
        <row r="32">
          <cell r="B32">
            <v>5.54436961310399</v>
          </cell>
        </row>
        <row r="33">
          <cell r="B33">
            <v>6.23563732497519</v>
          </cell>
        </row>
        <row r="34">
          <cell r="B34">
            <v>7.39499030881806</v>
          </cell>
        </row>
        <row r="35">
          <cell r="B35">
            <v>8.43330301265871</v>
          </cell>
        </row>
        <row r="36">
          <cell r="B36">
            <v>9.25567007202624</v>
          </cell>
        </row>
        <row r="37">
          <cell r="B37">
            <v>9.87287306417454</v>
          </cell>
        </row>
        <row r="38">
          <cell r="B38">
            <v>10.2549395170194</v>
          </cell>
        </row>
        <row r="39">
          <cell r="B39">
            <v>10.3323208596339</v>
          </cell>
        </row>
        <row r="40">
          <cell r="B40">
            <v>10.3562188446469</v>
          </cell>
        </row>
        <row r="41">
          <cell r="B41">
            <v>11.4771522196902</v>
          </cell>
        </row>
        <row r="42">
          <cell r="B42">
            <v>12.8892672110264</v>
          </cell>
        </row>
        <row r="43">
          <cell r="B43">
            <v>14.5675568370726</v>
          </cell>
        </row>
        <row r="44">
          <cell r="B44">
            <v>16.0461189312495</v>
          </cell>
        </row>
        <row r="45">
          <cell r="B45">
            <v>17.8194253991747</v>
          </cell>
        </row>
        <row r="46">
          <cell r="B46">
            <v>20.0350328523105</v>
          </cell>
        </row>
        <row r="47">
          <cell r="B47">
            <v>22.4958598974966</v>
          </cell>
        </row>
        <row r="48">
          <cell r="B48">
            <v>25.3967896651361</v>
          </cell>
        </row>
        <row r="49">
          <cell r="B49">
            <v>28.9838842766753</v>
          </cell>
        </row>
        <row r="50">
          <cell r="B50">
            <v>32.8433492845736</v>
          </cell>
        </row>
        <row r="51">
          <cell r="B51">
            <v>35.972922909866</v>
          </cell>
        </row>
        <row r="52">
          <cell r="B52">
            <v>38.5168296908249</v>
          </cell>
        </row>
        <row r="53">
          <cell r="B53">
            <v>40.8137185182169</v>
          </cell>
        </row>
        <row r="54">
          <cell r="B54">
            <v>44.0588774418921</v>
          </cell>
        </row>
        <row r="55">
          <cell r="B55">
            <v>48.3174518873167</v>
          </cell>
        </row>
        <row r="56">
          <cell r="B56">
            <v>54.6938032528876</v>
          </cell>
        </row>
        <row r="57">
          <cell r="B57">
            <v>65.1006902618896</v>
          </cell>
        </row>
        <row r="58">
          <cell r="B58">
            <v>77.9420578486501</v>
          </cell>
        </row>
        <row r="59">
          <cell r="B59">
            <v>92.3433854117947</v>
          </cell>
        </row>
        <row r="60">
          <cell r="B60">
            <v>108.249673029922</v>
          </cell>
        </row>
        <row r="61">
          <cell r="B61">
            <v>127.320959033041</v>
          </cell>
        </row>
        <row r="62">
          <cell r="B62">
            <v>146.368163720575</v>
          </cell>
        </row>
        <row r="63">
          <cell r="B63">
            <v>164.891815247221</v>
          </cell>
        </row>
        <row r="64">
          <cell r="B64">
            <v>183.475272472584</v>
          </cell>
        </row>
        <row r="65">
          <cell r="B65">
            <v>203.502543875999</v>
          </cell>
        </row>
        <row r="66">
          <cell r="B66">
            <v>228.354128158726</v>
          </cell>
        </row>
        <row r="67">
          <cell r="B67">
            <v>260.563392606497</v>
          </cell>
        </row>
        <row r="68">
          <cell r="B68">
            <v>303.066931831937</v>
          </cell>
        </row>
        <row r="69">
          <cell r="B69">
            <v>354.203492305148</v>
          </cell>
        </row>
        <row r="70">
          <cell r="B70">
            <v>419.069416700535</v>
          </cell>
        </row>
        <row r="71">
          <cell r="B71">
            <v>502.880971901631</v>
          </cell>
        </row>
        <row r="72">
          <cell r="B72">
            <v>600.223414932312</v>
          </cell>
        </row>
        <row r="73">
          <cell r="B73">
            <v>701.151087039491</v>
          </cell>
        </row>
        <row r="74">
          <cell r="B74">
            <v>815.289859027589</v>
          </cell>
        </row>
        <row r="75">
          <cell r="B75">
            <v>941.027626484203</v>
          </cell>
        </row>
        <row r="76">
          <cell r="B76">
            <v>1083.07189586362</v>
          </cell>
        </row>
        <row r="77">
          <cell r="B77">
            <v>1234.72985417192</v>
          </cell>
        </row>
        <row r="78">
          <cell r="B78">
            <v>1401.19841580173</v>
          </cell>
        </row>
        <row r="79">
          <cell r="B79">
            <v>1577.56661594472</v>
          </cell>
        </row>
        <row r="80">
          <cell r="B80">
            <v>1766.08785062058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6">
        <row r="15">
          <cell r="B15">
            <v>0.405634786973338</v>
          </cell>
        </row>
        <row r="16">
          <cell r="B16">
            <v>0.537771019480897</v>
          </cell>
        </row>
        <row r="17">
          <cell r="B17">
            <v>0.672714772513542</v>
          </cell>
        </row>
        <row r="18">
          <cell r="B18">
            <v>0.822837342203155</v>
          </cell>
        </row>
        <row r="19">
          <cell r="B19">
            <v>1.17592673727348</v>
          </cell>
        </row>
        <row r="20">
          <cell r="B20">
            <v>1.45342603047629</v>
          </cell>
        </row>
        <row r="21">
          <cell r="B21">
            <v>1.93111803363718</v>
          </cell>
        </row>
        <row r="22">
          <cell r="B22">
            <v>2.44134133942384</v>
          </cell>
        </row>
        <row r="23">
          <cell r="B23">
            <v>2.92717093647569</v>
          </cell>
        </row>
        <row r="24">
          <cell r="B24">
            <v>3.16104688788731</v>
          </cell>
        </row>
        <row r="25">
          <cell r="B25">
            <v>3.2116568681395</v>
          </cell>
        </row>
        <row r="26">
          <cell r="B26">
            <v>3.43672496204813</v>
          </cell>
        </row>
        <row r="27">
          <cell r="B27">
            <v>4.08074087565742</v>
          </cell>
        </row>
        <row r="28">
          <cell r="B28">
            <v>5.43556946435444</v>
          </cell>
        </row>
        <row r="29">
          <cell r="B29">
            <v>6.60724789840635</v>
          </cell>
        </row>
        <row r="30">
          <cell r="B30">
            <v>7.52806426475475</v>
          </cell>
        </row>
        <row r="31">
          <cell r="B31">
            <v>8.30950071472504</v>
          </cell>
        </row>
        <row r="32">
          <cell r="B32">
            <v>9.23427435860747</v>
          </cell>
        </row>
        <row r="33">
          <cell r="B33">
            <v>10.4410050704478</v>
          </cell>
        </row>
        <row r="34">
          <cell r="B34">
            <v>11.6882245379596</v>
          </cell>
        </row>
        <row r="35">
          <cell r="B35">
            <v>12.6535710222222</v>
          </cell>
        </row>
        <row r="36">
          <cell r="B36">
            <v>13.6452743889346</v>
          </cell>
        </row>
        <row r="37">
          <cell r="B37">
            <v>14.6892336564432</v>
          </cell>
        </row>
        <row r="38">
          <cell r="B38">
            <v>15.848097067524</v>
          </cell>
        </row>
        <row r="39">
          <cell r="B39">
            <v>16.873553609416</v>
          </cell>
        </row>
        <row r="40">
          <cell r="B40">
            <v>17.7867363461155</v>
          </cell>
        </row>
        <row r="41">
          <cell r="B41">
            <v>19.7026817823444</v>
          </cell>
        </row>
        <row r="42">
          <cell r="B42">
            <v>21.3401541721372</v>
          </cell>
        </row>
        <row r="43">
          <cell r="B43">
            <v>21.9848982177543</v>
          </cell>
        </row>
        <row r="44">
          <cell r="B44">
            <v>22.1941284179831</v>
          </cell>
        </row>
        <row r="45">
          <cell r="B45">
            <v>22.5482882249072</v>
          </cell>
        </row>
        <row r="46">
          <cell r="B46">
            <v>23.2244774840783</v>
          </cell>
        </row>
        <row r="47">
          <cell r="B47">
            <v>24.4895631173764</v>
          </cell>
        </row>
        <row r="48">
          <cell r="B48">
            <v>26.7711283732667</v>
          </cell>
        </row>
        <row r="49">
          <cell r="B49">
            <v>29.5498653211807</v>
          </cell>
        </row>
        <row r="50">
          <cell r="B50">
            <v>32.5442248289819</v>
          </cell>
        </row>
        <row r="51">
          <cell r="B51">
            <v>35.091487095027</v>
          </cell>
        </row>
        <row r="52">
          <cell r="B52">
            <v>37.6385267637712</v>
          </cell>
        </row>
        <row r="53">
          <cell r="B53">
            <v>40.1020458893274</v>
          </cell>
        </row>
        <row r="54">
          <cell r="B54">
            <v>42.4002984973997</v>
          </cell>
        </row>
        <row r="55">
          <cell r="B55">
            <v>44.3341435822638</v>
          </cell>
        </row>
        <row r="56">
          <cell r="B56">
            <v>45.7343171948132</v>
          </cell>
        </row>
        <row r="57">
          <cell r="B57">
            <v>47.1899044739654</v>
          </cell>
        </row>
        <row r="58">
          <cell r="B58">
            <v>49.1312140341327</v>
          </cell>
        </row>
        <row r="59">
          <cell r="B59">
            <v>51.945627188415</v>
          </cell>
        </row>
        <row r="60">
          <cell r="B60">
            <v>55.535257096676</v>
          </cell>
        </row>
        <row r="61">
          <cell r="B61">
            <v>59.5941098649267</v>
          </cell>
        </row>
        <row r="62">
          <cell r="B62">
            <v>64.6853179965993</v>
          </cell>
        </row>
        <row r="63">
          <cell r="B63">
            <v>71.8238430241687</v>
          </cell>
        </row>
        <row r="64">
          <cell r="B64">
            <v>80.8659946517613</v>
          </cell>
        </row>
        <row r="65">
          <cell r="B65">
            <v>91.3546568825132</v>
          </cell>
        </row>
        <row r="66">
          <cell r="B66">
            <v>103.255862552108</v>
          </cell>
        </row>
        <row r="67">
          <cell r="B67">
            <v>117.020416753785</v>
          </cell>
        </row>
        <row r="68">
          <cell r="B68">
            <v>132.758019337922</v>
          </cell>
        </row>
        <row r="69">
          <cell r="B69">
            <v>150.121534380485</v>
          </cell>
        </row>
        <row r="70">
          <cell r="B70">
            <v>170.227418358454</v>
          </cell>
        </row>
        <row r="71">
          <cell r="B71">
            <v>192.993558607255</v>
          </cell>
        </row>
        <row r="72">
          <cell r="B72">
            <v>220.980784874256</v>
          </cell>
        </row>
        <row r="73">
          <cell r="B73">
            <v>253.71177811358</v>
          </cell>
        </row>
        <row r="74">
          <cell r="B74">
            <v>292.032946536206</v>
          </cell>
        </row>
        <row r="75">
          <cell r="B75">
            <v>335.838390189413</v>
          </cell>
        </row>
        <row r="76">
          <cell r="B76">
            <v>384.983464491263</v>
          </cell>
        </row>
        <row r="77">
          <cell r="B77">
            <v>439.235429051329</v>
          </cell>
        </row>
        <row r="78">
          <cell r="B78">
            <v>496.51214256824</v>
          </cell>
        </row>
        <row r="79">
          <cell r="B79">
            <v>560.221413621264</v>
          </cell>
        </row>
        <row r="80">
          <cell r="B80">
            <v>589.253263317946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7">
        <row r="15">
          <cell r="B15">
            <v>4.30649937783631</v>
          </cell>
        </row>
        <row r="16">
          <cell r="B16">
            <v>4.5430685420073</v>
          </cell>
        </row>
        <row r="17">
          <cell r="B17">
            <v>4.68477960301552</v>
          </cell>
        </row>
        <row r="18">
          <cell r="B18">
            <v>4.79899426394857</v>
          </cell>
        </row>
        <row r="19">
          <cell r="B19">
            <v>5.12413497692373</v>
          </cell>
        </row>
        <row r="20">
          <cell r="B20">
            <v>5.40901298736788</v>
          </cell>
        </row>
        <row r="21">
          <cell r="B21">
            <v>6.91601183517667</v>
          </cell>
        </row>
        <row r="22">
          <cell r="B22">
            <v>8.31003238651866</v>
          </cell>
        </row>
        <row r="23">
          <cell r="B23">
            <v>9.69966979960632</v>
          </cell>
        </row>
        <row r="24">
          <cell r="B24">
            <v>9.69791107856682</v>
          </cell>
        </row>
        <row r="25">
          <cell r="B25">
            <v>9.31917935237809</v>
          </cell>
        </row>
        <row r="26">
          <cell r="B26">
            <v>9.23523849413503</v>
          </cell>
        </row>
        <row r="27">
          <cell r="B27">
            <v>9.63551543630684</v>
          </cell>
        </row>
        <row r="28">
          <cell r="B28">
            <v>10.0477206897544</v>
          </cell>
        </row>
        <row r="29">
          <cell r="B29">
            <v>10.2067837618352</v>
          </cell>
        </row>
        <row r="30">
          <cell r="B30">
            <v>10.0721540513395</v>
          </cell>
        </row>
        <row r="31">
          <cell r="B31">
            <v>9.97272769580148</v>
          </cell>
        </row>
        <row r="32">
          <cell r="B32">
            <v>10.5617436024073</v>
          </cell>
        </row>
        <row r="33">
          <cell r="B33">
            <v>12.3925944447245</v>
          </cell>
        </row>
        <row r="34">
          <cell r="B34">
            <v>14.5858260099403</v>
          </cell>
        </row>
        <row r="35">
          <cell r="B35">
            <v>16.2576503346288</v>
          </cell>
        </row>
        <row r="36">
          <cell r="B36">
            <v>18.4568040099928</v>
          </cell>
        </row>
        <row r="37">
          <cell r="B37">
            <v>21.2271838230131</v>
          </cell>
        </row>
        <row r="38">
          <cell r="B38">
            <v>24.6563679239416</v>
          </cell>
        </row>
        <row r="39">
          <cell r="B39">
            <v>27.9953727218652</v>
          </cell>
        </row>
        <row r="40">
          <cell r="B40">
            <v>30.9182114413731</v>
          </cell>
        </row>
        <row r="41">
          <cell r="B41">
            <v>33.7791728437069</v>
          </cell>
        </row>
        <row r="42">
          <cell r="B42">
            <v>36.7641622924872</v>
          </cell>
        </row>
        <row r="43">
          <cell r="B43">
            <v>41.1241120040429</v>
          </cell>
        </row>
        <row r="44">
          <cell r="B44">
            <v>46.2410308531484</v>
          </cell>
        </row>
        <row r="45">
          <cell r="B45">
            <v>53.2013998534656</v>
          </cell>
        </row>
        <row r="46">
          <cell r="B46">
            <v>59.8555764398558</v>
          </cell>
        </row>
        <row r="47">
          <cell r="B47">
            <v>68.5619468935646</v>
          </cell>
        </row>
        <row r="48">
          <cell r="B48">
            <v>78.3690305551733</v>
          </cell>
        </row>
        <row r="49">
          <cell r="B49">
            <v>88.7643619767248</v>
          </cell>
        </row>
        <row r="50">
          <cell r="B50">
            <v>98.6102079409134</v>
          </cell>
        </row>
        <row r="51">
          <cell r="B51">
            <v>111.523045446352</v>
          </cell>
        </row>
        <row r="52">
          <cell r="B52">
            <v>121.467850259009</v>
          </cell>
        </row>
        <row r="53">
          <cell r="B53">
            <v>134.011394213484</v>
          </cell>
        </row>
        <row r="54">
          <cell r="B54">
            <v>149.207696649138</v>
          </cell>
        </row>
        <row r="55">
          <cell r="B55">
            <v>174.382585461175</v>
          </cell>
        </row>
        <row r="56">
          <cell r="B56">
            <v>218.369708727189</v>
          </cell>
        </row>
        <row r="57">
          <cell r="B57">
            <v>272.161031694172</v>
          </cell>
        </row>
        <row r="58">
          <cell r="B58">
            <v>332.122995288409</v>
          </cell>
        </row>
        <row r="59">
          <cell r="B59">
            <v>393.319154368173</v>
          </cell>
        </row>
        <row r="60">
          <cell r="B60">
            <v>452.654904906885</v>
          </cell>
        </row>
        <row r="61">
          <cell r="B61">
            <v>524.066288312428</v>
          </cell>
        </row>
        <row r="62">
          <cell r="B62">
            <v>606.668369526246</v>
          </cell>
        </row>
        <row r="63">
          <cell r="B63">
            <v>685.109922719066</v>
          </cell>
        </row>
        <row r="64">
          <cell r="B64">
            <v>771.843451330791</v>
          </cell>
        </row>
        <row r="65">
          <cell r="B65">
            <v>875.411927432652</v>
          </cell>
        </row>
        <row r="66">
          <cell r="B66">
            <v>1005.04923317478</v>
          </cell>
        </row>
        <row r="67">
          <cell r="B67">
            <v>1150.64363123396</v>
          </cell>
        </row>
        <row r="68">
          <cell r="B68">
            <v>1335.9500419714</v>
          </cell>
        </row>
        <row r="69">
          <cell r="B69">
            <v>1542.4291048485</v>
          </cell>
        </row>
        <row r="70">
          <cell r="B70">
            <v>1776.61486432002</v>
          </cell>
        </row>
        <row r="71">
          <cell r="B71">
            <v>2015.95528848074</v>
          </cell>
        </row>
        <row r="72">
          <cell r="B72">
            <v>2326.30112347619</v>
          </cell>
        </row>
        <row r="73">
          <cell r="B73">
            <v>2683.48191878069</v>
          </cell>
        </row>
        <row r="74">
          <cell r="B74">
            <v>3080.97603312588</v>
          </cell>
        </row>
        <row r="75">
          <cell r="B75">
            <v>3516.11668190912</v>
          </cell>
        </row>
        <row r="76">
          <cell r="B76">
            <v>3998.03350749341</v>
          </cell>
        </row>
        <row r="77">
          <cell r="B77">
            <v>4519.57845730866</v>
          </cell>
        </row>
        <row r="78">
          <cell r="B78">
            <v>5057.00259240779</v>
          </cell>
        </row>
        <row r="79">
          <cell r="B79">
            <v>5674.12040844903</v>
          </cell>
        </row>
        <row r="80">
          <cell r="B80">
            <v>6348.23072513996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8">
        <row r="15">
          <cell r="B15">
            <v>8.91701257327981</v>
          </cell>
        </row>
        <row r="16">
          <cell r="B16">
            <v>9.03159450870836</v>
          </cell>
        </row>
        <row r="17">
          <cell r="B17">
            <v>9.32312121495858</v>
          </cell>
        </row>
        <row r="18">
          <cell r="B18">
            <v>9.7419391631991</v>
          </cell>
        </row>
        <row r="19">
          <cell r="B19">
            <v>10.0908916726477</v>
          </cell>
        </row>
        <row r="20">
          <cell r="B20">
            <v>10.1571734311843</v>
          </cell>
        </row>
        <row r="21">
          <cell r="B21">
            <v>10.8494685789526</v>
          </cell>
        </row>
        <row r="22">
          <cell r="B22">
            <v>12.0361229893633</v>
          </cell>
        </row>
        <row r="23">
          <cell r="B23">
            <v>12.9948859070142</v>
          </cell>
        </row>
        <row r="24">
          <cell r="B24">
            <v>12.9149537276593</v>
          </cell>
        </row>
        <row r="25">
          <cell r="B25">
            <v>12.7089055350953</v>
          </cell>
        </row>
        <row r="26">
          <cell r="B26">
            <v>12.7031661751358</v>
          </cell>
        </row>
        <row r="27">
          <cell r="B27">
            <v>12.790421164097</v>
          </cell>
        </row>
        <row r="28">
          <cell r="B28">
            <v>13.109199853897</v>
          </cell>
        </row>
        <row r="29">
          <cell r="B29">
            <v>13.8673901057782</v>
          </cell>
        </row>
        <row r="30">
          <cell r="B30">
            <v>13.9253391503804</v>
          </cell>
        </row>
        <row r="31">
          <cell r="B31">
            <v>14.1852840497991</v>
          </cell>
        </row>
        <row r="32">
          <cell r="B32">
            <v>15.125746330797</v>
          </cell>
        </row>
        <row r="33">
          <cell r="B33">
            <v>16.1760800556101</v>
          </cell>
        </row>
        <row r="34">
          <cell r="B34">
            <v>17.5927730971577</v>
          </cell>
        </row>
        <row r="35">
          <cell r="B35">
            <v>18.8328091529671</v>
          </cell>
        </row>
        <row r="36">
          <cell r="B36">
            <v>20.103589289399</v>
          </cell>
        </row>
        <row r="37">
          <cell r="B37">
            <v>21.1110294295382</v>
          </cell>
        </row>
        <row r="38">
          <cell r="B38">
            <v>22.4178721909773</v>
          </cell>
        </row>
        <row r="39">
          <cell r="B39">
            <v>23.5032601141975</v>
          </cell>
        </row>
        <row r="40">
          <cell r="B40">
            <v>24.7941024002254</v>
          </cell>
        </row>
        <row r="41">
          <cell r="B41">
            <v>26.2549627097204</v>
          </cell>
        </row>
        <row r="42">
          <cell r="B42">
            <v>27.392484638571</v>
          </cell>
        </row>
        <row r="43">
          <cell r="B43">
            <v>29.0525386419686</v>
          </cell>
        </row>
        <row r="44">
          <cell r="B44">
            <v>30.2509735519809</v>
          </cell>
        </row>
        <row r="45">
          <cell r="B45">
            <v>30.3949916524617</v>
          </cell>
        </row>
        <row r="46">
          <cell r="B46">
            <v>31.1437040730724</v>
          </cell>
        </row>
        <row r="47">
          <cell r="B47">
            <v>32.7689550936412</v>
          </cell>
        </row>
        <row r="48">
          <cell r="B48">
            <v>34.8213239394898</v>
          </cell>
        </row>
        <row r="49">
          <cell r="B49">
            <v>37.6494005671716</v>
          </cell>
        </row>
        <row r="50">
          <cell r="B50">
            <v>40.5460054536462</v>
          </cell>
        </row>
        <row r="51">
          <cell r="B51">
            <v>42.1059375857304</v>
          </cell>
        </row>
        <row r="52">
          <cell r="B52">
            <v>43.4507650890895</v>
          </cell>
        </row>
        <row r="53">
          <cell r="B53">
            <v>44.2767818604645</v>
          </cell>
        </row>
        <row r="54">
          <cell r="B54">
            <v>46.4129358059978</v>
          </cell>
        </row>
        <row r="55">
          <cell r="B55">
            <v>49.7592367965431</v>
          </cell>
        </row>
        <row r="56">
          <cell r="B56">
            <v>55.5074474318411</v>
          </cell>
        </row>
        <row r="57">
          <cell r="B57">
            <v>62.9067598175739</v>
          </cell>
        </row>
        <row r="58">
          <cell r="B58">
            <v>70.5988435664962</v>
          </cell>
        </row>
        <row r="59">
          <cell r="B59">
            <v>79.0088514508824</v>
          </cell>
        </row>
        <row r="60">
          <cell r="B60">
            <v>86.8782961451136</v>
          </cell>
        </row>
        <row r="61">
          <cell r="B61">
            <v>96.5080685952108</v>
          </cell>
        </row>
        <row r="62">
          <cell r="B62">
            <v>107.670378982607</v>
          </cell>
        </row>
        <row r="63">
          <cell r="B63">
            <v>118.971333765064</v>
          </cell>
        </row>
        <row r="64">
          <cell r="B64">
            <v>130.955202132054</v>
          </cell>
        </row>
        <row r="65">
          <cell r="B65">
            <v>144.965836908781</v>
          </cell>
        </row>
        <row r="66">
          <cell r="B66">
            <v>161.740665301372</v>
          </cell>
        </row>
        <row r="67">
          <cell r="B67">
            <v>184.012931325046</v>
          </cell>
        </row>
        <row r="68">
          <cell r="B68">
            <v>215.276302262484</v>
          </cell>
        </row>
        <row r="69">
          <cell r="B69">
            <v>254.470004194495</v>
          </cell>
        </row>
        <row r="70">
          <cell r="B70">
            <v>305.588100564455</v>
          </cell>
        </row>
        <row r="71">
          <cell r="B71">
            <v>371.007641557683</v>
          </cell>
        </row>
        <row r="72">
          <cell r="B72">
            <v>475.504727468691</v>
          </cell>
        </row>
        <row r="73">
          <cell r="B73">
            <v>618.804821072247</v>
          </cell>
        </row>
        <row r="74">
          <cell r="B74">
            <v>782.853740318518</v>
          </cell>
        </row>
        <row r="75">
          <cell r="B75">
            <v>951.475661796705</v>
          </cell>
        </row>
        <row r="76">
          <cell r="B76">
            <v>1087.61766657873</v>
          </cell>
        </row>
        <row r="77">
          <cell r="B77">
            <v>1223.61026437384</v>
          </cell>
        </row>
        <row r="78">
          <cell r="B78">
            <v>1368.40837783662</v>
          </cell>
        </row>
        <row r="79">
          <cell r="B79">
            <v>1520.7590975103</v>
          </cell>
        </row>
        <row r="80">
          <cell r="B80">
            <v>1586.95108692625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9">
        <row r="15">
          <cell r="B15">
            <v>0.11857385785049</v>
          </cell>
        </row>
        <row r="16">
          <cell r="B16">
            <v>0.182700027130142</v>
          </cell>
        </row>
        <row r="17">
          <cell r="B17">
            <v>0.313142145802987</v>
          </cell>
        </row>
        <row r="18">
          <cell r="B18">
            <v>0.375354460686403</v>
          </cell>
        </row>
        <row r="19">
          <cell r="B19">
            <v>0.57133777359641</v>
          </cell>
        </row>
        <row r="20">
          <cell r="B20">
            <v>0.752306923334159</v>
          </cell>
        </row>
        <row r="21">
          <cell r="B21">
            <v>1.58046395824424</v>
          </cell>
        </row>
        <row r="22">
          <cell r="B22">
            <v>2.44849477372169</v>
          </cell>
        </row>
        <row r="23">
          <cell r="B23">
            <v>2.97697549768597</v>
          </cell>
        </row>
        <row r="24">
          <cell r="B24">
            <v>2.90302226484445</v>
          </cell>
        </row>
        <row r="25">
          <cell r="B25">
            <v>2.76130287352414</v>
          </cell>
        </row>
        <row r="26">
          <cell r="B26">
            <v>2.77612970214959</v>
          </cell>
        </row>
        <row r="27">
          <cell r="B27">
            <v>3.07097069549852</v>
          </cell>
        </row>
        <row r="28">
          <cell r="B28">
            <v>3.99522495634496</v>
          </cell>
        </row>
        <row r="29">
          <cell r="B29">
            <v>5.01281268939853</v>
          </cell>
        </row>
        <row r="30">
          <cell r="B30">
            <v>5.40784318808723</v>
          </cell>
        </row>
        <row r="31">
          <cell r="B31">
            <v>5.67142250607377</v>
          </cell>
        </row>
        <row r="32">
          <cell r="B32">
            <v>6.0988186128021</v>
          </cell>
        </row>
        <row r="33">
          <cell r="B33">
            <v>7.20950134986476</v>
          </cell>
        </row>
        <row r="34">
          <cell r="B34">
            <v>9.11287243899489</v>
          </cell>
        </row>
        <row r="35">
          <cell r="B35">
            <v>10.3870715726653</v>
          </cell>
        </row>
        <row r="36">
          <cell r="B36">
            <v>11.0065816372597</v>
          </cell>
        </row>
        <row r="37">
          <cell r="B37">
            <v>11.2738888416975</v>
          </cell>
        </row>
        <row r="38">
          <cell r="B38">
            <v>11.7844857189433</v>
          </cell>
        </row>
        <row r="39">
          <cell r="B39">
            <v>12.0660825281906</v>
          </cell>
        </row>
        <row r="40">
          <cell r="B40">
            <v>12.55832210713</v>
          </cell>
        </row>
        <row r="41">
          <cell r="B41">
            <v>13.7584609259273</v>
          </cell>
        </row>
        <row r="42">
          <cell r="B42">
            <v>14.8606260250203</v>
          </cell>
        </row>
        <row r="43">
          <cell r="B43">
            <v>15.738134252419</v>
          </cell>
        </row>
        <row r="44">
          <cell r="B44">
            <v>16.5513722810968</v>
          </cell>
        </row>
        <row r="45">
          <cell r="B45">
            <v>17.520036015669</v>
          </cell>
        </row>
        <row r="46">
          <cell r="B46">
            <v>18.8462250798491</v>
          </cell>
        </row>
        <row r="47">
          <cell r="B47">
            <v>20.6533181555401</v>
          </cell>
        </row>
        <row r="48">
          <cell r="B48">
            <v>23.2084927198425</v>
          </cell>
        </row>
        <row r="49">
          <cell r="B49">
            <v>25.1104613883874</v>
          </cell>
        </row>
        <row r="50">
          <cell r="B50">
            <v>27.047949631448</v>
          </cell>
        </row>
        <row r="51">
          <cell r="B51">
            <v>29.090211556589</v>
          </cell>
        </row>
        <row r="52">
          <cell r="B52">
            <v>30.3627478330812</v>
          </cell>
        </row>
        <row r="53">
          <cell r="B53">
            <v>31.9393576225917</v>
          </cell>
        </row>
        <row r="54">
          <cell r="B54">
            <v>33.5527469290285</v>
          </cell>
        </row>
        <row r="55">
          <cell r="B55">
            <v>35.1774614664783</v>
          </cell>
        </row>
        <row r="56">
          <cell r="B56">
            <v>36.8701743652118</v>
          </cell>
        </row>
        <row r="57">
          <cell r="B57">
            <v>39.0780404933142</v>
          </cell>
        </row>
        <row r="58">
          <cell r="B58">
            <v>41.6775046348601</v>
          </cell>
        </row>
        <row r="59">
          <cell r="B59">
            <v>45.0893136185223</v>
          </cell>
        </row>
        <row r="60">
          <cell r="B60">
            <v>49.4772743000796</v>
          </cell>
        </row>
        <row r="61">
          <cell r="B61">
            <v>55.1715707801168</v>
          </cell>
        </row>
        <row r="62">
          <cell r="B62">
            <v>62.0635027406805</v>
          </cell>
        </row>
        <row r="63">
          <cell r="B63">
            <v>69.7682619737476</v>
          </cell>
        </row>
        <row r="64">
          <cell r="B64">
            <v>80.0410531616415</v>
          </cell>
        </row>
        <row r="65">
          <cell r="B65">
            <v>91.8985940119557</v>
          </cell>
        </row>
        <row r="66">
          <cell r="B66">
            <v>105.232375190666</v>
          </cell>
        </row>
        <row r="67">
          <cell r="B67">
            <v>119.577252547887</v>
          </cell>
        </row>
        <row r="68">
          <cell r="B68">
            <v>135.892877302793</v>
          </cell>
        </row>
        <row r="69">
          <cell r="B69">
            <v>155.446680393268</v>
          </cell>
        </row>
        <row r="70">
          <cell r="B70">
            <v>177.886723967918</v>
          </cell>
        </row>
        <row r="71">
          <cell r="B71">
            <v>204.184038566289</v>
          </cell>
        </row>
        <row r="72">
          <cell r="B72">
            <v>233.848409628584</v>
          </cell>
        </row>
        <row r="73">
          <cell r="B73">
            <v>274.200726374234</v>
          </cell>
        </row>
        <row r="74">
          <cell r="B74">
            <v>316.053438680396</v>
          </cell>
        </row>
        <row r="75">
          <cell r="B75">
            <v>370.599379327673</v>
          </cell>
        </row>
        <row r="76">
          <cell r="B76">
            <v>432.958629764956</v>
          </cell>
        </row>
        <row r="77">
          <cell r="B77">
            <v>498.31068776677</v>
          </cell>
        </row>
        <row r="78">
          <cell r="B78">
            <v>571.35314444173</v>
          </cell>
        </row>
        <row r="79">
          <cell r="B79">
            <v>661.811341085487</v>
          </cell>
        </row>
        <row r="80">
          <cell r="B80">
            <v>754.644285520889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0">
        <row r="15">
          <cell r="B15">
            <v>0.457607585419715</v>
          </cell>
        </row>
        <row r="16">
          <cell r="B16">
            <v>0.482504216175472</v>
          </cell>
        </row>
        <row r="17">
          <cell r="B17">
            <v>0.497365765799548</v>
          </cell>
        </row>
        <row r="18">
          <cell r="B18">
            <v>0.509303383731431</v>
          </cell>
        </row>
        <row r="19">
          <cell r="B19">
            <v>0.543472165827121</v>
          </cell>
        </row>
        <row r="20">
          <cell r="B20">
            <v>0.573358850429963</v>
          </cell>
        </row>
        <row r="21">
          <cell r="B21">
            <v>0.732133748261447</v>
          </cell>
        </row>
        <row r="22">
          <cell r="B22">
            <v>0.878856836471981</v>
          </cell>
        </row>
        <row r="23">
          <cell r="B23">
            <v>1.02499147941549</v>
          </cell>
        </row>
        <row r="24">
          <cell r="B24">
            <v>1.02424172723618</v>
          </cell>
        </row>
        <row r="25">
          <cell r="B25">
            <v>0.983757940550926</v>
          </cell>
        </row>
        <row r="26">
          <cell r="B26">
            <v>0.974428599390346</v>
          </cell>
        </row>
        <row r="27">
          <cell r="B27">
            <v>1.01618362581127</v>
          </cell>
        </row>
        <row r="28">
          <cell r="B28">
            <v>1.0591434288739</v>
          </cell>
        </row>
        <row r="29">
          <cell r="B29">
            <v>1.07535427351766</v>
          </cell>
        </row>
        <row r="30">
          <cell r="B30">
            <v>1.0605819161777</v>
          </cell>
        </row>
        <row r="31">
          <cell r="B31">
            <v>1.04955380061961</v>
          </cell>
        </row>
        <row r="32">
          <cell r="B32">
            <v>1.11113181708806</v>
          </cell>
        </row>
        <row r="33">
          <cell r="B33">
            <v>1.30352115746201</v>
          </cell>
        </row>
        <row r="34">
          <cell r="B34">
            <v>1.5337570474452</v>
          </cell>
        </row>
        <row r="35">
          <cell r="B35">
            <v>1.70861375352362</v>
          </cell>
        </row>
        <row r="36">
          <cell r="B36">
            <v>1.93878004548301</v>
          </cell>
        </row>
        <row r="37">
          <cell r="B37">
            <v>2.22876934803762</v>
          </cell>
        </row>
        <row r="38">
          <cell r="B38">
            <v>2.58768965192283</v>
          </cell>
        </row>
        <row r="39">
          <cell r="B39">
            <v>2.93645568593115</v>
          </cell>
        </row>
        <row r="40">
          <cell r="B40">
            <v>3.240765753664</v>
          </cell>
        </row>
        <row r="41">
          <cell r="B41">
            <v>3.30667809884939</v>
          </cell>
        </row>
        <row r="42">
          <cell r="B42">
            <v>3.33552557268637</v>
          </cell>
        </row>
        <row r="43">
          <cell r="B43">
            <v>3.36834493865047</v>
          </cell>
        </row>
        <row r="44">
          <cell r="B44">
            <v>3.52733959182953</v>
          </cell>
        </row>
        <row r="45">
          <cell r="B45">
            <v>4.01215396436459</v>
          </cell>
        </row>
        <row r="46">
          <cell r="B46">
            <v>4.39802356564284</v>
          </cell>
        </row>
        <row r="47">
          <cell r="B47">
            <v>5.12569030270139</v>
          </cell>
        </row>
        <row r="48">
          <cell r="B48">
            <v>6.36511959070174</v>
          </cell>
        </row>
        <row r="49">
          <cell r="B49">
            <v>7.6140173879115</v>
          </cell>
        </row>
        <row r="50">
          <cell r="B50">
            <v>8.9733264486634</v>
          </cell>
        </row>
        <row r="51">
          <cell r="B51">
            <v>10.3112975440543</v>
          </cell>
        </row>
        <row r="52">
          <cell r="B52">
            <v>11.8379188681092</v>
          </cell>
        </row>
        <row r="53">
          <cell r="B53">
            <v>14.187166321776</v>
          </cell>
        </row>
        <row r="54">
          <cell r="B54">
            <v>16.9079565950959</v>
          </cell>
        </row>
        <row r="55">
          <cell r="B55">
            <v>21.4910579260343</v>
          </cell>
        </row>
        <row r="56">
          <cell r="B56">
            <v>24.948988657975</v>
          </cell>
        </row>
        <row r="57">
          <cell r="B57">
            <v>30.0497385580161</v>
          </cell>
        </row>
        <row r="58">
          <cell r="B58">
            <v>34.6320772566914</v>
          </cell>
        </row>
        <row r="59">
          <cell r="B59">
            <v>37.7261611539513</v>
          </cell>
        </row>
        <row r="60">
          <cell r="B60">
            <v>40.6204941685842</v>
          </cell>
        </row>
        <row r="61">
          <cell r="B61">
            <v>43.4943932937545</v>
          </cell>
        </row>
        <row r="62">
          <cell r="B62">
            <v>46.7796923971343</v>
          </cell>
        </row>
        <row r="63">
          <cell r="B63">
            <v>50.0780267543316</v>
          </cell>
        </row>
        <row r="64">
          <cell r="B64">
            <v>53.4727329727424</v>
          </cell>
        </row>
        <row r="65">
          <cell r="B65">
            <v>57.4037734099416</v>
          </cell>
        </row>
        <row r="66">
          <cell r="B66">
            <v>62.0936084528456</v>
          </cell>
        </row>
        <row r="67">
          <cell r="B67">
            <v>67.3406005772884</v>
          </cell>
        </row>
        <row r="68">
          <cell r="B68">
            <v>74.1296204914395</v>
          </cell>
        </row>
        <row r="69">
          <cell r="B69">
            <v>82.3086089684677</v>
          </cell>
        </row>
        <row r="70">
          <cell r="B70">
            <v>91.9027624104628</v>
          </cell>
        </row>
        <row r="71">
          <cell r="B71">
            <v>104.252316320838</v>
          </cell>
        </row>
        <row r="72">
          <cell r="B72">
            <v>118.442827053634</v>
          </cell>
        </row>
        <row r="73">
          <cell r="B73">
            <v>138.157100866408</v>
          </cell>
        </row>
        <row r="74">
          <cell r="B74">
            <v>160.196899491842</v>
          </cell>
        </row>
        <row r="75">
          <cell r="B75">
            <v>191.215017499995</v>
          </cell>
        </row>
        <row r="76">
          <cell r="B76">
            <v>226.947974412033</v>
          </cell>
        </row>
        <row r="77">
          <cell r="B77">
            <v>265.649847166777</v>
          </cell>
        </row>
        <row r="78">
          <cell r="B78">
            <v>297.017561887686</v>
          </cell>
        </row>
        <row r="79">
          <cell r="B79">
            <v>330.881162991944</v>
          </cell>
        </row>
        <row r="80">
          <cell r="B80">
            <v>366.328087048516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1">
        <row r="15">
          <cell r="B15">
            <v>3.14145258593453</v>
          </cell>
        </row>
        <row r="16">
          <cell r="B16">
            <v>3.84442641598218</v>
          </cell>
        </row>
        <row r="17">
          <cell r="B17">
            <v>4.50464037416642</v>
          </cell>
        </row>
        <row r="18">
          <cell r="B18">
            <v>5.39261532315835</v>
          </cell>
        </row>
        <row r="19">
          <cell r="B19">
            <v>5.98123573413924</v>
          </cell>
        </row>
        <row r="20">
          <cell r="B20">
            <v>7.26413763455998</v>
          </cell>
        </row>
        <row r="21">
          <cell r="B21">
            <v>10.381252046702</v>
          </cell>
        </row>
        <row r="22">
          <cell r="B22">
            <v>13.2998282966859</v>
          </cell>
        </row>
        <row r="23">
          <cell r="B23">
            <v>16.3253576794581</v>
          </cell>
        </row>
        <row r="24">
          <cell r="B24">
            <v>16.7338082329877</v>
          </cell>
        </row>
        <row r="25">
          <cell r="B25">
            <v>16.3234323030492</v>
          </cell>
        </row>
        <row r="26">
          <cell r="B26">
            <v>16.3087742476426</v>
          </cell>
        </row>
        <row r="27">
          <cell r="B27">
            <v>16.5668371882011</v>
          </cell>
        </row>
        <row r="28">
          <cell r="B28">
            <v>17.1635414341573</v>
          </cell>
        </row>
        <row r="29">
          <cell r="B29">
            <v>17.8151424985837</v>
          </cell>
        </row>
        <row r="30">
          <cell r="B30">
            <v>18.4451078085077</v>
          </cell>
        </row>
        <row r="31">
          <cell r="B31">
            <v>19.049641802244</v>
          </cell>
        </row>
        <row r="32">
          <cell r="B32">
            <v>19.9855062582708</v>
          </cell>
        </row>
        <row r="33">
          <cell r="B33">
            <v>21.4550496424151</v>
          </cell>
        </row>
        <row r="34">
          <cell r="B34">
            <v>23.5523329015743</v>
          </cell>
        </row>
        <row r="35">
          <cell r="B35">
            <v>25.6004121986288</v>
          </cell>
        </row>
        <row r="36">
          <cell r="B36">
            <v>27.7044645848314</v>
          </cell>
        </row>
        <row r="37">
          <cell r="B37">
            <v>30.2761306763125</v>
          </cell>
        </row>
        <row r="38">
          <cell r="B38">
            <v>34.0383021792773</v>
          </cell>
        </row>
        <row r="39">
          <cell r="B39">
            <v>37.5042899993811</v>
          </cell>
        </row>
        <row r="40">
          <cell r="B40">
            <v>41.1246106791842</v>
          </cell>
        </row>
        <row r="41">
          <cell r="B41">
            <v>45.3305808381236</v>
          </cell>
        </row>
        <row r="42">
          <cell r="B42">
            <v>50.2431327598525</v>
          </cell>
        </row>
        <row r="43">
          <cell r="B43">
            <v>53.6180978981361</v>
          </cell>
        </row>
        <row r="44">
          <cell r="B44">
            <v>55.8320914843519</v>
          </cell>
        </row>
        <row r="45">
          <cell r="B45">
            <v>60.2270793427018</v>
          </cell>
        </row>
        <row r="46">
          <cell r="B46">
            <v>65.1151555084355</v>
          </cell>
        </row>
        <row r="47">
          <cell r="B47">
            <v>69.5846121041477</v>
          </cell>
        </row>
        <row r="48">
          <cell r="B48">
            <v>76.3261247716029</v>
          </cell>
        </row>
        <row r="49">
          <cell r="B49">
            <v>83.5478295490416</v>
          </cell>
        </row>
        <row r="50">
          <cell r="B50">
            <v>91.6235648668263</v>
          </cell>
        </row>
        <row r="51">
          <cell r="B51">
            <v>101.397622321284</v>
          </cell>
        </row>
        <row r="52">
          <cell r="B52">
            <v>109.930754996567</v>
          </cell>
        </row>
        <row r="53">
          <cell r="B53">
            <v>118.442212787122</v>
          </cell>
        </row>
        <row r="54">
          <cell r="B54">
            <v>129.162396268515</v>
          </cell>
        </row>
        <row r="55">
          <cell r="B55">
            <v>142.386539888884</v>
          </cell>
        </row>
        <row r="56">
          <cell r="B56">
            <v>156.979331081043</v>
          </cell>
        </row>
        <row r="57">
          <cell r="B57">
            <v>175.380035126904</v>
          </cell>
        </row>
        <row r="58">
          <cell r="B58">
            <v>200.101246903261</v>
          </cell>
        </row>
        <row r="59">
          <cell r="B59">
            <v>232.217338719324</v>
          </cell>
        </row>
        <row r="60">
          <cell r="B60">
            <v>270.183233094763</v>
          </cell>
        </row>
        <row r="61">
          <cell r="B61">
            <v>313.212084162151</v>
          </cell>
        </row>
        <row r="62">
          <cell r="B62">
            <v>359.270859388917</v>
          </cell>
        </row>
        <row r="63">
          <cell r="B63">
            <v>402.225283950124</v>
          </cell>
        </row>
        <row r="64">
          <cell r="B64">
            <v>445.973050682402</v>
          </cell>
        </row>
        <row r="65">
          <cell r="B65">
            <v>491.064590015156</v>
          </cell>
        </row>
        <row r="66">
          <cell r="B66">
            <v>547.984812223163</v>
          </cell>
        </row>
        <row r="67">
          <cell r="B67">
            <v>620.795905979486</v>
          </cell>
        </row>
        <row r="68">
          <cell r="B68">
            <v>723.05323671136</v>
          </cell>
        </row>
        <row r="69">
          <cell r="B69">
            <v>840.010475090584</v>
          </cell>
        </row>
        <row r="70">
          <cell r="B70">
            <v>976.441092463475</v>
          </cell>
        </row>
        <row r="71">
          <cell r="B71">
            <v>1154.69261158663</v>
          </cell>
        </row>
        <row r="72">
          <cell r="B72">
            <v>1353.00581325422</v>
          </cell>
        </row>
        <row r="73">
          <cell r="B73">
            <v>1561.51236049338</v>
          </cell>
        </row>
        <row r="74">
          <cell r="B74">
            <v>1824.61079585297</v>
          </cell>
        </row>
        <row r="75">
          <cell r="B75">
            <v>2105.06588558904</v>
          </cell>
        </row>
        <row r="76">
          <cell r="B76">
            <v>2393.34894143816</v>
          </cell>
        </row>
        <row r="77">
          <cell r="B77">
            <v>2679.00693975361</v>
          </cell>
        </row>
        <row r="78">
          <cell r="B78">
            <v>2954.5369620584</v>
          </cell>
        </row>
        <row r="79">
          <cell r="B79">
            <v>3242.54163746171</v>
          </cell>
        </row>
        <row r="80">
          <cell r="B80">
            <v>3491.49843647808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2">
        <row r="15">
          <cell r="B15">
            <v>3.27108829509882</v>
          </cell>
        </row>
        <row r="16">
          <cell r="B16">
            <v>3.74062709353574</v>
          </cell>
        </row>
        <row r="17">
          <cell r="B17">
            <v>4.32858434492982</v>
          </cell>
        </row>
        <row r="18">
          <cell r="B18">
            <v>4.93352977086128</v>
          </cell>
        </row>
        <row r="19">
          <cell r="B19">
            <v>5.75060696490216</v>
          </cell>
        </row>
        <row r="20">
          <cell r="B20">
            <v>6.42125130249968</v>
          </cell>
        </row>
        <row r="21">
          <cell r="B21">
            <v>7.88532653679769</v>
          </cell>
        </row>
        <row r="22">
          <cell r="B22">
            <v>9.64726247737806</v>
          </cell>
        </row>
        <row r="23">
          <cell r="B23">
            <v>11.8313859593561</v>
          </cell>
        </row>
        <row r="24">
          <cell r="B24">
            <v>11.8158212920772</v>
          </cell>
        </row>
        <row r="25">
          <cell r="B25">
            <v>11.7372896103389</v>
          </cell>
        </row>
        <row r="26">
          <cell r="B26">
            <v>12.0791846604207</v>
          </cell>
        </row>
        <row r="27">
          <cell r="B27">
            <v>12.5932639469816</v>
          </cell>
        </row>
        <row r="28">
          <cell r="B28">
            <v>13.0715955192306</v>
          </cell>
        </row>
        <row r="29">
          <cell r="B29">
            <v>13.3234894871532</v>
          </cell>
        </row>
        <row r="30">
          <cell r="B30">
            <v>13.3451971262776</v>
          </cell>
        </row>
        <row r="31">
          <cell r="B31">
            <v>13.2971136936692</v>
          </cell>
        </row>
        <row r="32">
          <cell r="B32">
            <v>13.6646382988975</v>
          </cell>
        </row>
        <row r="33">
          <cell r="B33">
            <v>14.1753555788351</v>
          </cell>
        </row>
        <row r="34">
          <cell r="B34">
            <v>14.7531214452707</v>
          </cell>
        </row>
        <row r="35">
          <cell r="B35">
            <v>15.5436053022999</v>
          </cell>
        </row>
        <row r="36">
          <cell r="B36">
            <v>16.5476531364672</v>
          </cell>
        </row>
        <row r="37">
          <cell r="B37">
            <v>17.6761769428533</v>
          </cell>
        </row>
        <row r="38">
          <cell r="B38">
            <v>18.9798147605901</v>
          </cell>
        </row>
        <row r="39">
          <cell r="B39">
            <v>20.4022818371416</v>
          </cell>
        </row>
        <row r="40">
          <cell r="B40">
            <v>21.9351393909683</v>
          </cell>
        </row>
        <row r="41">
          <cell r="B41">
            <v>23.8933332520764</v>
          </cell>
        </row>
        <row r="42">
          <cell r="B42">
            <v>25.8841341461744</v>
          </cell>
        </row>
        <row r="43">
          <cell r="B43">
            <v>28.8616388744224</v>
          </cell>
        </row>
        <row r="44">
          <cell r="B44">
            <v>32.6008744896706</v>
          </cell>
        </row>
        <row r="45">
          <cell r="B45">
            <v>37.8568179473008</v>
          </cell>
        </row>
        <row r="46">
          <cell r="B46">
            <v>42.1747706163575</v>
          </cell>
        </row>
        <row r="47">
          <cell r="B47">
            <v>48.3999252905634</v>
          </cell>
        </row>
        <row r="48">
          <cell r="B48">
            <v>55.9126985065975</v>
          </cell>
        </row>
        <row r="49">
          <cell r="B49">
            <v>62.9033959066977</v>
          </cell>
        </row>
        <row r="50">
          <cell r="B50">
            <v>69.9393844907495</v>
          </cell>
        </row>
        <row r="51">
          <cell r="B51">
            <v>76.6787892405804</v>
          </cell>
        </row>
        <row r="52">
          <cell r="B52">
            <v>81.2716759914727</v>
          </cell>
        </row>
        <row r="53">
          <cell r="B53">
            <v>85.7752767762344</v>
          </cell>
        </row>
        <row r="54">
          <cell r="B54">
            <v>90.8664459194781</v>
          </cell>
        </row>
        <row r="55">
          <cell r="B55">
            <v>96.6840835673155</v>
          </cell>
        </row>
        <row r="56">
          <cell r="B56">
            <v>102.991329172498</v>
          </cell>
        </row>
        <row r="57">
          <cell r="B57">
            <v>111.225560806242</v>
          </cell>
        </row>
        <row r="58">
          <cell r="B58">
            <v>121.962701716275</v>
          </cell>
        </row>
        <row r="59">
          <cell r="B59">
            <v>134.324984192127</v>
          </cell>
        </row>
        <row r="60">
          <cell r="B60">
            <v>147.517596911019</v>
          </cell>
        </row>
        <row r="61">
          <cell r="B61">
            <v>163.870007950655</v>
          </cell>
        </row>
        <row r="62">
          <cell r="B62">
            <v>178.990716634226</v>
          </cell>
        </row>
        <row r="63">
          <cell r="B63">
            <v>194.64809304204</v>
          </cell>
        </row>
        <row r="64">
          <cell r="B64">
            <v>212.934187165507</v>
          </cell>
        </row>
        <row r="65">
          <cell r="B65">
            <v>233.105472261436</v>
          </cell>
        </row>
        <row r="66">
          <cell r="B66">
            <v>254.150023785306</v>
          </cell>
        </row>
        <row r="67">
          <cell r="B67">
            <v>279.707270433225</v>
          </cell>
        </row>
        <row r="68">
          <cell r="B68">
            <v>309.941848538682</v>
          </cell>
        </row>
        <row r="69">
          <cell r="B69">
            <v>349.072130680116</v>
          </cell>
        </row>
        <row r="70">
          <cell r="B70">
            <v>399.154336630623</v>
          </cell>
        </row>
        <row r="71">
          <cell r="B71">
            <v>459.978209201411</v>
          </cell>
        </row>
        <row r="72">
          <cell r="B72">
            <v>537.321389029696</v>
          </cell>
        </row>
        <row r="73">
          <cell r="B73">
            <v>624.861215317448</v>
          </cell>
        </row>
        <row r="74">
          <cell r="B74">
            <v>719.974519623032</v>
          </cell>
        </row>
        <row r="75">
          <cell r="B75">
            <v>835.90506297206</v>
          </cell>
        </row>
        <row r="76">
          <cell r="B76">
            <v>973.012785957995</v>
          </cell>
        </row>
        <row r="77">
          <cell r="B77">
            <v>1096.54052309214</v>
          </cell>
        </row>
        <row r="78">
          <cell r="B78">
            <v>1226.31655932768</v>
          </cell>
        </row>
        <row r="79">
          <cell r="B79">
            <v>1341.45224527314</v>
          </cell>
        </row>
        <row r="80">
          <cell r="B80">
            <v>1456.66882485426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3">
        <row r="15">
          <cell r="B15">
            <v>0.51618280193929</v>
          </cell>
        </row>
        <row r="16">
          <cell r="B16">
            <v>0.674597051446761</v>
          </cell>
        </row>
        <row r="17">
          <cell r="B17">
            <v>0.872932432600153</v>
          </cell>
        </row>
        <row r="18">
          <cell r="B18">
            <v>1.02117042964747</v>
          </cell>
        </row>
        <row r="19">
          <cell r="B19">
            <v>1.31961954080493</v>
          </cell>
        </row>
        <row r="20">
          <cell r="B20">
            <v>1.64930844524006</v>
          </cell>
        </row>
        <row r="21">
          <cell r="B21">
            <v>3.14993399281234</v>
          </cell>
        </row>
        <row r="22">
          <cell r="B22">
            <v>4.76382344523709</v>
          </cell>
        </row>
        <row r="23">
          <cell r="B23">
            <v>6.38169798032704</v>
          </cell>
        </row>
        <row r="24">
          <cell r="B24">
            <v>6.41395346696852</v>
          </cell>
        </row>
        <row r="25">
          <cell r="B25">
            <v>6.25571588544435</v>
          </cell>
        </row>
        <row r="26">
          <cell r="B26">
            <v>6.21961577743071</v>
          </cell>
        </row>
        <row r="27">
          <cell r="B27">
            <v>6.6468143468476</v>
          </cell>
        </row>
        <row r="28">
          <cell r="B28">
            <v>7.2185055958783</v>
          </cell>
        </row>
        <row r="29">
          <cell r="B29">
            <v>7.97821933746628</v>
          </cell>
        </row>
        <row r="30">
          <cell r="B30">
            <v>8.51597703179205</v>
          </cell>
        </row>
        <row r="31">
          <cell r="B31">
            <v>8.7807645689809</v>
          </cell>
        </row>
        <row r="32">
          <cell r="B32">
            <v>9.43885557074064</v>
          </cell>
        </row>
        <row r="33">
          <cell r="B33">
            <v>10.9853287349221</v>
          </cell>
        </row>
        <row r="34">
          <cell r="B34">
            <v>12.9564336631181</v>
          </cell>
        </row>
        <row r="35">
          <cell r="B35">
            <v>14.382842727961</v>
          </cell>
        </row>
        <row r="36">
          <cell r="B36">
            <v>15.7595968223956</v>
          </cell>
        </row>
        <row r="37">
          <cell r="B37">
            <v>16.9407764171345</v>
          </cell>
        </row>
        <row r="38">
          <cell r="B38">
            <v>18.3923103027663</v>
          </cell>
        </row>
        <row r="39">
          <cell r="B39">
            <v>19.4491587578119</v>
          </cell>
        </row>
        <row r="40">
          <cell r="B40">
            <v>20.3362894816637</v>
          </cell>
        </row>
        <row r="41">
          <cell r="B41">
            <v>22.3553020404603</v>
          </cell>
        </row>
        <row r="42">
          <cell r="B42">
            <v>24.4496632873842</v>
          </cell>
        </row>
        <row r="43">
          <cell r="B43">
            <v>26.617241336581</v>
          </cell>
        </row>
        <row r="44">
          <cell r="B44">
            <v>28.0637526778947</v>
          </cell>
        </row>
        <row r="45">
          <cell r="B45">
            <v>30.1198344744733</v>
          </cell>
        </row>
        <row r="46">
          <cell r="B46">
            <v>32.9996760434645</v>
          </cell>
        </row>
        <row r="47">
          <cell r="B47">
            <v>35.4052471303808</v>
          </cell>
        </row>
        <row r="48">
          <cell r="B48">
            <v>38.8048972568147</v>
          </cell>
        </row>
        <row r="49">
          <cell r="B49">
            <v>43.3127942412434</v>
          </cell>
        </row>
        <row r="50">
          <cell r="B50">
            <v>48.4809008609175</v>
          </cell>
        </row>
        <row r="51">
          <cell r="B51">
            <v>54.0811428201342</v>
          </cell>
        </row>
        <row r="52">
          <cell r="B52">
            <v>56.6023692656152</v>
          </cell>
        </row>
        <row r="53">
          <cell r="B53">
            <v>58.4333764748944</v>
          </cell>
        </row>
        <row r="54">
          <cell r="B54">
            <v>61.334717503165</v>
          </cell>
        </row>
        <row r="55">
          <cell r="B55">
            <v>65.5415586622288</v>
          </cell>
        </row>
        <row r="56">
          <cell r="B56">
            <v>70.456812698547</v>
          </cell>
        </row>
        <row r="57">
          <cell r="B57">
            <v>75.8920754150815</v>
          </cell>
        </row>
        <row r="58">
          <cell r="B58">
            <v>82.4669617230181</v>
          </cell>
        </row>
        <row r="59">
          <cell r="B59">
            <v>91.0034427106037</v>
          </cell>
        </row>
        <row r="60">
          <cell r="B60">
            <v>99.6057212223983</v>
          </cell>
        </row>
        <row r="61">
          <cell r="B61">
            <v>109.587993679191</v>
          </cell>
        </row>
        <row r="62">
          <cell r="B62">
            <v>120.91178123108</v>
          </cell>
        </row>
        <row r="63">
          <cell r="B63">
            <v>133.472157114324</v>
          </cell>
        </row>
        <row r="64">
          <cell r="B64">
            <v>147.772347401643</v>
          </cell>
        </row>
        <row r="65">
          <cell r="B65">
            <v>163.801459504343</v>
          </cell>
        </row>
        <row r="66">
          <cell r="B66">
            <v>182.184531595426</v>
          </cell>
        </row>
        <row r="67">
          <cell r="B67">
            <v>204.691265877995</v>
          </cell>
        </row>
        <row r="68">
          <cell r="B68">
            <v>233.872041291534</v>
          </cell>
        </row>
        <row r="69">
          <cell r="B69">
            <v>269.98773360416</v>
          </cell>
        </row>
        <row r="70">
          <cell r="B70">
            <v>317.661099939696</v>
          </cell>
        </row>
        <row r="71">
          <cell r="B71">
            <v>377.340055352657</v>
          </cell>
        </row>
        <row r="72">
          <cell r="B72">
            <v>447.489918521801</v>
          </cell>
        </row>
        <row r="73">
          <cell r="B73">
            <v>537.228468012905</v>
          </cell>
        </row>
        <row r="74">
          <cell r="B74">
            <v>633.279560397239</v>
          </cell>
        </row>
        <row r="75">
          <cell r="B75">
            <v>741.591201095778</v>
          </cell>
        </row>
        <row r="76">
          <cell r="B76">
            <v>858.510463458407</v>
          </cell>
        </row>
        <row r="77">
          <cell r="B77">
            <v>982.483785700432</v>
          </cell>
        </row>
        <row r="78">
          <cell r="B78">
            <v>1096.1749199229</v>
          </cell>
        </row>
        <row r="79">
          <cell r="B79">
            <v>1210.16757606002</v>
          </cell>
        </row>
        <row r="80">
          <cell r="B80">
            <v>1315.97667621848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4">
        <row r="15">
          <cell r="B15">
            <v>0.984236915739158</v>
          </cell>
        </row>
        <row r="16">
          <cell r="B16">
            <v>1.45420522936472</v>
          </cell>
        </row>
        <row r="17">
          <cell r="B17">
            <v>1.99339046316358</v>
          </cell>
        </row>
        <row r="18">
          <cell r="B18">
            <v>2.5954128149712</v>
          </cell>
        </row>
        <row r="19">
          <cell r="B19">
            <v>3.58814231876365</v>
          </cell>
        </row>
        <row r="20">
          <cell r="B20">
            <v>4.85454964148223</v>
          </cell>
        </row>
        <row r="21">
          <cell r="B21">
            <v>6.55202616998858</v>
          </cell>
        </row>
        <row r="22">
          <cell r="B22">
            <v>8.3116494024751</v>
          </cell>
        </row>
        <row r="23">
          <cell r="B23">
            <v>10.6254228918898</v>
          </cell>
        </row>
        <row r="24">
          <cell r="B24">
            <v>10.4758704719655</v>
          </cell>
        </row>
        <row r="25">
          <cell r="B25">
            <v>10.3004843932624</v>
          </cell>
        </row>
        <row r="26">
          <cell r="B26">
            <v>10.173941717302</v>
          </cell>
        </row>
        <row r="27">
          <cell r="B27">
            <v>10.048170471552</v>
          </cell>
        </row>
        <row r="28">
          <cell r="B28">
            <v>10.2048707110619</v>
          </cell>
        </row>
        <row r="29">
          <cell r="B29">
            <v>10.9727040577053</v>
          </cell>
        </row>
        <row r="30">
          <cell r="B30">
            <v>11.4908343799402</v>
          </cell>
        </row>
        <row r="31">
          <cell r="B31">
            <v>11.4986039917851</v>
          </cell>
        </row>
        <row r="32">
          <cell r="B32">
            <v>12.2770479791585</v>
          </cell>
        </row>
        <row r="33">
          <cell r="B33">
            <v>16.1100896931921</v>
          </cell>
        </row>
        <row r="34">
          <cell r="B34">
            <v>19.187118664236</v>
          </cell>
        </row>
        <row r="35">
          <cell r="B35">
            <v>21.34154141529</v>
          </cell>
        </row>
        <row r="36">
          <cell r="B36">
            <v>22.5746281806482</v>
          </cell>
        </row>
        <row r="37">
          <cell r="B37">
            <v>24.0125547344123</v>
          </cell>
        </row>
        <row r="38">
          <cell r="B38">
            <v>26.5154282650057</v>
          </cell>
        </row>
        <row r="39">
          <cell r="B39">
            <v>30.5776096738759</v>
          </cell>
        </row>
        <row r="40">
          <cell r="B40">
            <v>34.1840524803389</v>
          </cell>
        </row>
        <row r="41">
          <cell r="B41">
            <v>36.1087454207837</v>
          </cell>
        </row>
        <row r="42">
          <cell r="B42">
            <v>37.558468040943</v>
          </cell>
        </row>
        <row r="43">
          <cell r="B43">
            <v>38.9023660500117</v>
          </cell>
        </row>
        <row r="44">
          <cell r="B44">
            <v>39.835515407081</v>
          </cell>
        </row>
        <row r="45">
          <cell r="B45">
            <v>42.3570567375054</v>
          </cell>
        </row>
        <row r="46">
          <cell r="B46">
            <v>45.5397265042214</v>
          </cell>
        </row>
        <row r="47">
          <cell r="B47">
            <v>50.3437660930861</v>
          </cell>
        </row>
        <row r="48">
          <cell r="B48">
            <v>56.4301054581442</v>
          </cell>
        </row>
        <row r="49">
          <cell r="B49">
            <v>61.9734665028176</v>
          </cell>
        </row>
        <row r="50">
          <cell r="B50">
            <v>68.773105713593</v>
          </cell>
        </row>
        <row r="51">
          <cell r="B51">
            <v>75.2656844506332</v>
          </cell>
        </row>
        <row r="52">
          <cell r="B52">
            <v>79.9081349422071</v>
          </cell>
        </row>
        <row r="53">
          <cell r="B53">
            <v>84.9182922637607</v>
          </cell>
        </row>
        <row r="54">
          <cell r="B54">
            <v>90.6773121489676</v>
          </cell>
        </row>
        <row r="55">
          <cell r="B55">
            <v>97.7215139456982</v>
          </cell>
        </row>
        <row r="56">
          <cell r="B56">
            <v>107.594312814694</v>
          </cell>
        </row>
        <row r="57">
          <cell r="B57">
            <v>123.31386270493</v>
          </cell>
        </row>
        <row r="58">
          <cell r="B58">
            <v>144.702686519557</v>
          </cell>
        </row>
        <row r="59">
          <cell r="B59">
            <v>170.976675786275</v>
          </cell>
        </row>
        <row r="60">
          <cell r="B60">
            <v>198.790376272132</v>
          </cell>
        </row>
        <row r="61">
          <cell r="B61">
            <v>229.314456355259</v>
          </cell>
        </row>
        <row r="62">
          <cell r="B62">
            <v>260.837109816925</v>
          </cell>
        </row>
        <row r="63">
          <cell r="B63">
            <v>293.984395841201</v>
          </cell>
        </row>
        <row r="64">
          <cell r="B64">
            <v>330.328785950929</v>
          </cell>
        </row>
        <row r="65">
          <cell r="B65">
            <v>367.326709447129</v>
          </cell>
        </row>
        <row r="66">
          <cell r="B66">
            <v>405.922763161948</v>
          </cell>
        </row>
        <row r="67">
          <cell r="B67">
            <v>452.49078854179</v>
          </cell>
        </row>
        <row r="68">
          <cell r="B68">
            <v>509.246826013439</v>
          </cell>
        </row>
        <row r="69">
          <cell r="B69">
            <v>583.327286259214</v>
          </cell>
        </row>
        <row r="70">
          <cell r="B70">
            <v>671.981806917555</v>
          </cell>
        </row>
        <row r="71">
          <cell r="B71">
            <v>771.770209332638</v>
          </cell>
        </row>
        <row r="72">
          <cell r="B72">
            <v>899.466579587973</v>
          </cell>
        </row>
        <row r="73">
          <cell r="B73">
            <v>1053.14338551539</v>
          </cell>
        </row>
        <row r="74">
          <cell r="B74">
            <v>1242.75675724853</v>
          </cell>
        </row>
        <row r="75">
          <cell r="B75">
            <v>1444.72512054979</v>
          </cell>
        </row>
        <row r="76">
          <cell r="B76">
            <v>1670.68327892639</v>
          </cell>
        </row>
        <row r="77">
          <cell r="B77">
            <v>1916.57374699567</v>
          </cell>
        </row>
        <row r="78">
          <cell r="B78">
            <v>2177.63476699849</v>
          </cell>
        </row>
        <row r="79">
          <cell r="B79">
            <v>2459.17407444737</v>
          </cell>
        </row>
        <row r="80">
          <cell r="B80">
            <v>2750.0461131668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5">
        <row r="15">
          <cell r="B15">
            <v>0.51618280193929</v>
          </cell>
        </row>
        <row r="16">
          <cell r="B16">
            <v>0.674597051446761</v>
          </cell>
        </row>
        <row r="17">
          <cell r="B17">
            <v>0.872932432600153</v>
          </cell>
        </row>
        <row r="18">
          <cell r="B18">
            <v>1.02117042964747</v>
          </cell>
        </row>
        <row r="19">
          <cell r="B19">
            <v>1.31961954080493</v>
          </cell>
        </row>
        <row r="20">
          <cell r="B20">
            <v>1.64930844524006</v>
          </cell>
        </row>
        <row r="21">
          <cell r="B21">
            <v>3.14993399281234</v>
          </cell>
        </row>
        <row r="22">
          <cell r="B22">
            <v>4.76382344523709</v>
          </cell>
        </row>
        <row r="23">
          <cell r="B23">
            <v>6.38169798032704</v>
          </cell>
        </row>
        <row r="24">
          <cell r="B24">
            <v>6.41395346696852</v>
          </cell>
        </row>
        <row r="25">
          <cell r="B25">
            <v>6.25571588544435</v>
          </cell>
        </row>
        <row r="26">
          <cell r="B26">
            <v>6.21961577743071</v>
          </cell>
        </row>
        <row r="27">
          <cell r="B27">
            <v>6.6468143468476</v>
          </cell>
        </row>
        <row r="28">
          <cell r="B28">
            <v>7.2185055958783</v>
          </cell>
        </row>
        <row r="29">
          <cell r="B29">
            <v>7.97821933746628</v>
          </cell>
        </row>
        <row r="30">
          <cell r="B30">
            <v>8.51597703179205</v>
          </cell>
        </row>
        <row r="31">
          <cell r="B31">
            <v>8.7807645689809</v>
          </cell>
        </row>
        <row r="32">
          <cell r="B32">
            <v>9.43885557074064</v>
          </cell>
        </row>
        <row r="33">
          <cell r="B33">
            <v>10.9853287349221</v>
          </cell>
        </row>
        <row r="34">
          <cell r="B34">
            <v>12.9564336631181</v>
          </cell>
        </row>
        <row r="35">
          <cell r="B35">
            <v>14.382842727961</v>
          </cell>
        </row>
        <row r="36">
          <cell r="B36">
            <v>15.7595968223956</v>
          </cell>
        </row>
        <row r="37">
          <cell r="B37">
            <v>16.9407764171345</v>
          </cell>
        </row>
        <row r="38">
          <cell r="B38">
            <v>18.3923103027663</v>
          </cell>
        </row>
        <row r="39">
          <cell r="B39">
            <v>19.4491587578119</v>
          </cell>
        </row>
        <row r="40">
          <cell r="B40">
            <v>20.3362894816637</v>
          </cell>
        </row>
        <row r="41">
          <cell r="B41">
            <v>22.3553020404603</v>
          </cell>
        </row>
        <row r="42">
          <cell r="B42">
            <v>24.4496632873842</v>
          </cell>
        </row>
        <row r="43">
          <cell r="B43">
            <v>26.617241336581</v>
          </cell>
        </row>
        <row r="44">
          <cell r="B44">
            <v>28.0637526778947</v>
          </cell>
        </row>
        <row r="45">
          <cell r="B45">
            <v>30.1198344744733</v>
          </cell>
        </row>
        <row r="46">
          <cell r="B46">
            <v>32.9996760434645</v>
          </cell>
        </row>
        <row r="47">
          <cell r="B47">
            <v>35.4052471303808</v>
          </cell>
        </row>
        <row r="48">
          <cell r="B48">
            <v>38.8048972568147</v>
          </cell>
        </row>
        <row r="49">
          <cell r="B49">
            <v>43.3127942412434</v>
          </cell>
        </row>
        <row r="50">
          <cell r="B50">
            <v>48.4809008609175</v>
          </cell>
        </row>
        <row r="51">
          <cell r="B51">
            <v>54.0811428201342</v>
          </cell>
        </row>
        <row r="52">
          <cell r="B52">
            <v>56.6023692656152</v>
          </cell>
        </row>
        <row r="53">
          <cell r="B53">
            <v>58.4333764748944</v>
          </cell>
        </row>
        <row r="54">
          <cell r="B54">
            <v>61.334717503165</v>
          </cell>
        </row>
        <row r="55">
          <cell r="B55">
            <v>65.5415586622288</v>
          </cell>
        </row>
        <row r="56">
          <cell r="B56">
            <v>70.456812698547</v>
          </cell>
        </row>
        <row r="57">
          <cell r="B57">
            <v>75.8920754150815</v>
          </cell>
        </row>
        <row r="58">
          <cell r="B58">
            <v>82.4669617230181</v>
          </cell>
        </row>
        <row r="59">
          <cell r="B59">
            <v>91.0034427106037</v>
          </cell>
        </row>
        <row r="60">
          <cell r="B60">
            <v>99.6057212223983</v>
          </cell>
        </row>
        <row r="61">
          <cell r="B61">
            <v>109.587993679191</v>
          </cell>
        </row>
        <row r="62">
          <cell r="B62">
            <v>120.91178123108</v>
          </cell>
        </row>
        <row r="63">
          <cell r="B63">
            <v>133.472157114324</v>
          </cell>
        </row>
        <row r="64">
          <cell r="B64">
            <v>147.772347401643</v>
          </cell>
        </row>
        <row r="65">
          <cell r="B65">
            <v>163.801459504343</v>
          </cell>
        </row>
        <row r="66">
          <cell r="B66">
            <v>182.184531595426</v>
          </cell>
        </row>
        <row r="67">
          <cell r="B67">
            <v>204.691265877995</v>
          </cell>
        </row>
        <row r="68">
          <cell r="B68">
            <v>233.872041291534</v>
          </cell>
        </row>
        <row r="69">
          <cell r="B69">
            <v>269.98773360416</v>
          </cell>
        </row>
        <row r="70">
          <cell r="B70">
            <v>317.661099939696</v>
          </cell>
        </row>
        <row r="71">
          <cell r="B71">
            <v>377.340055352657</v>
          </cell>
        </row>
        <row r="72">
          <cell r="B72">
            <v>447.489918521801</v>
          </cell>
        </row>
        <row r="73">
          <cell r="B73">
            <v>537.228468012905</v>
          </cell>
        </row>
        <row r="74">
          <cell r="B74">
            <v>633.279560397239</v>
          </cell>
        </row>
        <row r="75">
          <cell r="B75">
            <v>741.591201095778</v>
          </cell>
        </row>
        <row r="76">
          <cell r="B76">
            <v>858.510463458407</v>
          </cell>
        </row>
        <row r="77">
          <cell r="B77">
            <v>982.483785700432</v>
          </cell>
        </row>
        <row r="78">
          <cell r="B78">
            <v>1096.1749199229</v>
          </cell>
        </row>
        <row r="79">
          <cell r="B79">
            <v>1210.16757606002</v>
          </cell>
        </row>
        <row r="80">
          <cell r="B80">
            <v>1315.97667621848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6">
        <row r="15">
          <cell r="B15">
            <v>0.414091421559585</v>
          </cell>
        </row>
        <row r="16">
          <cell r="B16">
            <v>0.553179551854992</v>
          </cell>
        </row>
        <row r="17">
          <cell r="B17">
            <v>0.782967695124897</v>
          </cell>
        </row>
        <row r="18">
          <cell r="B18">
            <v>0.920541438328003</v>
          </cell>
        </row>
        <row r="19">
          <cell r="B19">
            <v>1.22637764854277</v>
          </cell>
        </row>
        <row r="20">
          <cell r="B20">
            <v>1.52387709237873</v>
          </cell>
        </row>
        <row r="21">
          <cell r="B21">
            <v>2.77300322423545</v>
          </cell>
        </row>
        <row r="22">
          <cell r="B22">
            <v>4.02820647452434</v>
          </cell>
        </row>
        <row r="23">
          <cell r="B23">
            <v>5.62082195068003</v>
          </cell>
        </row>
        <row r="24">
          <cell r="B24">
            <v>5.6648104782208</v>
          </cell>
        </row>
        <row r="25">
          <cell r="B25">
            <v>5.61027074313003</v>
          </cell>
        </row>
        <row r="26">
          <cell r="B26">
            <v>5.7179644000323</v>
          </cell>
        </row>
        <row r="27">
          <cell r="B27">
            <v>6.00913039862343</v>
          </cell>
        </row>
        <row r="28">
          <cell r="B28">
            <v>6.48215142784598</v>
          </cell>
        </row>
        <row r="29">
          <cell r="B29">
            <v>6.88209055823427</v>
          </cell>
        </row>
        <row r="30">
          <cell r="B30">
            <v>6.83921834715039</v>
          </cell>
        </row>
        <row r="31">
          <cell r="B31">
            <v>6.87869020039044</v>
          </cell>
        </row>
        <row r="32">
          <cell r="B32">
            <v>6.91858406648495</v>
          </cell>
        </row>
        <row r="33">
          <cell r="B33">
            <v>7.30027477352258</v>
          </cell>
        </row>
        <row r="34">
          <cell r="B34">
            <v>7.7457338669446</v>
          </cell>
        </row>
        <row r="35">
          <cell r="B35">
            <v>8.07596048645722</v>
          </cell>
        </row>
        <row r="36">
          <cell r="B36">
            <v>8.5073008595378</v>
          </cell>
        </row>
        <row r="37">
          <cell r="B37">
            <v>9.06689014523313</v>
          </cell>
        </row>
        <row r="38">
          <cell r="B38">
            <v>9.67919889901778</v>
          </cell>
        </row>
        <row r="39">
          <cell r="B39">
            <v>10.3744870494023</v>
          </cell>
        </row>
        <row r="40">
          <cell r="B40">
            <v>11.1465901868284</v>
          </cell>
        </row>
        <row r="41">
          <cell r="B41">
            <v>12.2891533066325</v>
          </cell>
        </row>
        <row r="42">
          <cell r="B42">
            <v>13.4797858844656</v>
          </cell>
        </row>
        <row r="43">
          <cell r="B43">
            <v>14.3844795512245</v>
          </cell>
        </row>
        <row r="44">
          <cell r="B44">
            <v>15.1993923729734</v>
          </cell>
        </row>
        <row r="45">
          <cell r="B45">
            <v>16.5590541433073</v>
          </cell>
        </row>
        <row r="46">
          <cell r="B46">
            <v>18.8010226046483</v>
          </cell>
        </row>
        <row r="47">
          <cell r="B47">
            <v>21.7671424121443</v>
          </cell>
        </row>
        <row r="48">
          <cell r="B48">
            <v>25.3126476243689</v>
          </cell>
        </row>
        <row r="49">
          <cell r="B49">
            <v>28.0429809955818</v>
          </cell>
        </row>
        <row r="50">
          <cell r="B50">
            <v>30.932469716444</v>
          </cell>
        </row>
        <row r="51">
          <cell r="B51">
            <v>34.8667889122164</v>
          </cell>
        </row>
        <row r="52">
          <cell r="B52">
            <v>37.7201723591341</v>
          </cell>
        </row>
        <row r="53">
          <cell r="B53">
            <v>40.6137461459728</v>
          </cell>
        </row>
        <row r="54">
          <cell r="B54">
            <v>45.0624133445273</v>
          </cell>
        </row>
        <row r="55">
          <cell r="B55">
            <v>51.7077711313829</v>
          </cell>
        </row>
        <row r="56">
          <cell r="B56">
            <v>59.675074004758</v>
          </cell>
        </row>
        <row r="57">
          <cell r="B57">
            <v>67.8454749078073</v>
          </cell>
        </row>
        <row r="58">
          <cell r="B58">
            <v>76.1202237854734</v>
          </cell>
        </row>
        <row r="59">
          <cell r="B59">
            <v>83.28899510012</v>
          </cell>
        </row>
        <row r="60">
          <cell r="B60">
            <v>91.9837115284472</v>
          </cell>
        </row>
        <row r="61">
          <cell r="B61">
            <v>101.333519297942</v>
          </cell>
        </row>
        <row r="62">
          <cell r="B62">
            <v>111.2584186502</v>
          </cell>
        </row>
        <row r="63">
          <cell r="B63">
            <v>122.576702627366</v>
          </cell>
        </row>
        <row r="64">
          <cell r="B64">
            <v>135.939422367465</v>
          </cell>
        </row>
        <row r="65">
          <cell r="B65">
            <v>157.314312093383</v>
          </cell>
        </row>
        <row r="66">
          <cell r="B66">
            <v>196.577769789374</v>
          </cell>
        </row>
        <row r="67">
          <cell r="B67">
            <v>253.750857758923</v>
          </cell>
        </row>
        <row r="68">
          <cell r="B68">
            <v>336.89189486372</v>
          </cell>
        </row>
        <row r="69">
          <cell r="B69">
            <v>434.580777266552</v>
          </cell>
        </row>
        <row r="70">
          <cell r="B70">
            <v>556.400248782905</v>
          </cell>
        </row>
        <row r="71">
          <cell r="B71">
            <v>699.765257586466</v>
          </cell>
        </row>
        <row r="72">
          <cell r="B72">
            <v>898.827511391493</v>
          </cell>
        </row>
        <row r="73">
          <cell r="B73">
            <v>1123.0251904899</v>
          </cell>
        </row>
        <row r="74">
          <cell r="B74">
            <v>1371.0269964206</v>
          </cell>
        </row>
        <row r="75">
          <cell r="B75">
            <v>1659.34917193631</v>
          </cell>
        </row>
        <row r="76">
          <cell r="B76">
            <v>2006.69650779474</v>
          </cell>
        </row>
        <row r="77">
          <cell r="B77">
            <v>2273.96758293533</v>
          </cell>
        </row>
        <row r="78">
          <cell r="B78">
            <v>2531.08461555507</v>
          </cell>
        </row>
        <row r="79">
          <cell r="B79">
            <v>2717.11621035546</v>
          </cell>
        </row>
        <row r="80">
          <cell r="B80">
            <v>2818.14575500713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7">
        <row r="15">
          <cell r="B15">
            <v>15.9936976866878</v>
          </cell>
        </row>
        <row r="16">
          <cell r="B16">
            <v>16.1551225091615</v>
          </cell>
        </row>
        <row r="17">
          <cell r="B17">
            <v>15.8815967062983</v>
          </cell>
        </row>
        <row r="18">
          <cell r="B18">
            <v>15.7838382575294</v>
          </cell>
        </row>
        <row r="19">
          <cell r="B19">
            <v>15.909177262743</v>
          </cell>
        </row>
        <row r="20">
          <cell r="B20">
            <v>16.1138155518462</v>
          </cell>
        </row>
        <row r="21">
          <cell r="B21">
            <v>16.4965771668238</v>
          </cell>
        </row>
        <row r="22">
          <cell r="B22">
            <v>17.1274222295503</v>
          </cell>
        </row>
        <row r="23">
          <cell r="B23">
            <v>18.2665208994544</v>
          </cell>
        </row>
        <row r="24">
          <cell r="B24">
            <v>18.4067680629813</v>
          </cell>
        </row>
        <row r="25">
          <cell r="B25">
            <v>18.2997251388437</v>
          </cell>
        </row>
        <row r="26">
          <cell r="B26">
            <v>18.3365729081217</v>
          </cell>
        </row>
        <row r="27">
          <cell r="B27">
            <v>18.512795704269</v>
          </cell>
        </row>
        <row r="28">
          <cell r="B28">
            <v>18.7036093881183</v>
          </cell>
        </row>
        <row r="29">
          <cell r="B29">
            <v>18.9585471660707</v>
          </cell>
        </row>
        <row r="30">
          <cell r="B30">
            <v>18.9896666176411</v>
          </cell>
        </row>
        <row r="31">
          <cell r="B31">
            <v>18.9807915417463</v>
          </cell>
        </row>
        <row r="32">
          <cell r="B32">
            <v>19.1419229090089</v>
          </cell>
        </row>
        <row r="33">
          <cell r="B33">
            <v>19.7412051749694</v>
          </cell>
        </row>
        <row r="34">
          <cell r="B34">
            <v>20.6909711523279</v>
          </cell>
        </row>
        <row r="35">
          <cell r="B35">
            <v>21.8669175926867</v>
          </cell>
        </row>
        <row r="36">
          <cell r="B36">
            <v>23.1731421484907</v>
          </cell>
        </row>
        <row r="37">
          <cell r="B37">
            <v>24.2021443526065</v>
          </cell>
        </row>
        <row r="38">
          <cell r="B38">
            <v>25.5452085066238</v>
          </cell>
        </row>
        <row r="39">
          <cell r="B39">
            <v>27.1226547192513</v>
          </cell>
        </row>
        <row r="40">
          <cell r="B40">
            <v>28.7046666182616</v>
          </cell>
        </row>
        <row r="41">
          <cell r="B41">
            <v>31.2320990466027</v>
          </cell>
        </row>
        <row r="42">
          <cell r="B42">
            <v>34.4585601253102</v>
          </cell>
        </row>
        <row r="43">
          <cell r="B43">
            <v>38.1812314875907</v>
          </cell>
        </row>
        <row r="44">
          <cell r="B44">
            <v>41.8830133269488</v>
          </cell>
        </row>
        <row r="45">
          <cell r="B45">
            <v>49.7824393227664</v>
          </cell>
        </row>
        <row r="46">
          <cell r="B46">
            <v>58.5262867859001</v>
          </cell>
        </row>
        <row r="47">
          <cell r="B47">
            <v>68.8501553293789</v>
          </cell>
        </row>
        <row r="48">
          <cell r="B48">
            <v>83.005071412428</v>
          </cell>
        </row>
        <row r="49">
          <cell r="B49">
            <v>101.659407666362</v>
          </cell>
        </row>
        <row r="50">
          <cell r="B50">
            <v>122.513242373942</v>
          </cell>
        </row>
        <row r="51">
          <cell r="B51">
            <v>146.472823670447</v>
          </cell>
        </row>
        <row r="52">
          <cell r="B52">
            <v>165.69496904413</v>
          </cell>
        </row>
        <row r="53">
          <cell r="B53">
            <v>186.478195196875</v>
          </cell>
        </row>
        <row r="54">
          <cell r="B54">
            <v>211.664278489664</v>
          </cell>
        </row>
        <row r="55">
          <cell r="B55">
            <v>253.016707457504</v>
          </cell>
        </row>
        <row r="56">
          <cell r="B56">
            <v>303.320578205858</v>
          </cell>
        </row>
        <row r="57">
          <cell r="B57">
            <v>352.906930672499</v>
          </cell>
        </row>
        <row r="58">
          <cell r="B58">
            <v>408.181849618525</v>
          </cell>
        </row>
        <row r="59">
          <cell r="B59">
            <v>470.058913322425</v>
          </cell>
        </row>
        <row r="60">
          <cell r="B60">
            <v>538.326572919476</v>
          </cell>
        </row>
        <row r="61">
          <cell r="B61">
            <v>618.498302646103</v>
          </cell>
        </row>
        <row r="62">
          <cell r="B62">
            <v>703.804064037245</v>
          </cell>
        </row>
        <row r="63">
          <cell r="B63">
            <v>798.863584773418</v>
          </cell>
        </row>
        <row r="64">
          <cell r="B64">
            <v>899.738324993655</v>
          </cell>
        </row>
        <row r="65">
          <cell r="B65">
            <v>1010.41409605656</v>
          </cell>
        </row>
        <row r="66">
          <cell r="B66">
            <v>1172.37117352382</v>
          </cell>
        </row>
        <row r="67">
          <cell r="B67">
            <v>1359.97484736235</v>
          </cell>
        </row>
        <row r="68">
          <cell r="B68">
            <v>1605.84574493691</v>
          </cell>
        </row>
        <row r="69">
          <cell r="B69">
            <v>1876.42029791418</v>
          </cell>
        </row>
        <row r="70">
          <cell r="B70">
            <v>2174.32459538534</v>
          </cell>
        </row>
        <row r="71">
          <cell r="B71">
            <v>2500.77633375121</v>
          </cell>
        </row>
        <row r="72">
          <cell r="B72">
            <v>2925.76231438167</v>
          </cell>
        </row>
        <row r="73">
          <cell r="B73">
            <v>3414.04244515904</v>
          </cell>
        </row>
        <row r="74">
          <cell r="B74">
            <v>3982.56178602467</v>
          </cell>
        </row>
        <row r="75">
          <cell r="B75">
            <v>4562.30363379882</v>
          </cell>
        </row>
        <row r="76">
          <cell r="B76">
            <v>5132.64283465717</v>
          </cell>
        </row>
        <row r="77">
          <cell r="B77">
            <v>5670.70762122981</v>
          </cell>
        </row>
        <row r="78">
          <cell r="B78">
            <v>6234.19009707176</v>
          </cell>
        </row>
        <row r="79">
          <cell r="B79">
            <v>6848.01716815108</v>
          </cell>
        </row>
        <row r="80">
          <cell r="B80">
            <v>7513.89783639839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8">
        <row r="15">
          <cell r="B15">
            <v>0.460872026300426</v>
          </cell>
        </row>
        <row r="16">
          <cell r="B16">
            <v>0.728162410882648</v>
          </cell>
        </row>
        <row r="17">
          <cell r="B17">
            <v>0.889110476934999</v>
          </cell>
        </row>
        <row r="18">
          <cell r="B18">
            <v>1.04337707628594</v>
          </cell>
        </row>
        <row r="19">
          <cell r="B19">
            <v>1.32675990680043</v>
          </cell>
        </row>
        <row r="20">
          <cell r="B20">
            <v>2.18440440810032</v>
          </cell>
        </row>
        <row r="21">
          <cell r="B21">
            <v>3.40609584203655</v>
          </cell>
        </row>
        <row r="22">
          <cell r="B22">
            <v>4.86820492676689</v>
          </cell>
        </row>
        <row r="23">
          <cell r="B23">
            <v>7.09516262407334</v>
          </cell>
        </row>
        <row r="24">
          <cell r="B24">
            <v>7.32157202609667</v>
          </cell>
        </row>
        <row r="25">
          <cell r="B25">
            <v>7.39508943205957</v>
          </cell>
        </row>
        <row r="26">
          <cell r="B26">
            <v>7.41013485207954</v>
          </cell>
        </row>
        <row r="27">
          <cell r="B27">
            <v>7.58218487984739</v>
          </cell>
        </row>
        <row r="28">
          <cell r="B28">
            <v>7.92350584234874</v>
          </cell>
        </row>
        <row r="29">
          <cell r="B29">
            <v>8.54992237957347</v>
          </cell>
        </row>
        <row r="30">
          <cell r="B30">
            <v>8.97415712957034</v>
          </cell>
        </row>
        <row r="31">
          <cell r="B31">
            <v>9.38785716774</v>
          </cell>
        </row>
        <row r="32">
          <cell r="B32">
            <v>9.84726297484539</v>
          </cell>
        </row>
        <row r="33">
          <cell r="B33">
            <v>11.4445817193975</v>
          </cell>
        </row>
        <row r="34">
          <cell r="B34">
            <v>13.2339193262241</v>
          </cell>
        </row>
        <row r="35">
          <cell r="B35">
            <v>14.4172087902177</v>
          </cell>
        </row>
        <row r="36">
          <cell r="B36">
            <v>15.3816931723485</v>
          </cell>
        </row>
        <row r="37">
          <cell r="B37">
            <v>16.1584551144936</v>
          </cell>
        </row>
        <row r="38">
          <cell r="B38">
            <v>16.555359455979</v>
          </cell>
        </row>
        <row r="39">
          <cell r="B39">
            <v>17.1436369283004</v>
          </cell>
        </row>
        <row r="40">
          <cell r="B40">
            <v>17.6575859470777</v>
          </cell>
        </row>
        <row r="41">
          <cell r="B41">
            <v>19.6599279754299</v>
          </cell>
        </row>
        <row r="42">
          <cell r="B42">
            <v>21.8202580893544</v>
          </cell>
        </row>
        <row r="43">
          <cell r="B43">
            <v>23.5649993152563</v>
          </cell>
        </row>
        <row r="44">
          <cell r="B44">
            <v>24.5786444251928</v>
          </cell>
        </row>
        <row r="45">
          <cell r="B45">
            <v>26.3143377776807</v>
          </cell>
        </row>
        <row r="46">
          <cell r="B46">
            <v>28.6494898782741</v>
          </cell>
        </row>
        <row r="47">
          <cell r="B47">
            <v>31.2367600966141</v>
          </cell>
        </row>
        <row r="48">
          <cell r="B48">
            <v>34.3105433776685</v>
          </cell>
        </row>
        <row r="49">
          <cell r="B49">
            <v>38.7554528170085</v>
          </cell>
        </row>
        <row r="50">
          <cell r="B50">
            <v>41.9680587801464</v>
          </cell>
        </row>
        <row r="51">
          <cell r="B51">
            <v>43.8469697454514</v>
          </cell>
        </row>
        <row r="52">
          <cell r="B52">
            <v>47.653535286375</v>
          </cell>
        </row>
        <row r="53">
          <cell r="B53">
            <v>51.046547590743</v>
          </cell>
        </row>
        <row r="54">
          <cell r="B54">
            <v>54.2277091263626</v>
          </cell>
        </row>
        <row r="55">
          <cell r="B55">
            <v>60.081966132913</v>
          </cell>
        </row>
        <row r="56">
          <cell r="B56">
            <v>67.8445545145655</v>
          </cell>
        </row>
        <row r="57">
          <cell r="B57">
            <v>76.3658280976227</v>
          </cell>
        </row>
        <row r="58">
          <cell r="B58">
            <v>85.162268260927</v>
          </cell>
        </row>
        <row r="59">
          <cell r="B59">
            <v>95.3296325747272</v>
          </cell>
        </row>
        <row r="60">
          <cell r="B60">
            <v>107.696738898573</v>
          </cell>
        </row>
        <row r="61">
          <cell r="B61">
            <v>120.484992307254</v>
          </cell>
        </row>
        <row r="62">
          <cell r="B62">
            <v>133.900253133788</v>
          </cell>
        </row>
        <row r="63">
          <cell r="B63">
            <v>148.099584563744</v>
          </cell>
        </row>
        <row r="64">
          <cell r="B64">
            <v>164.988350780531</v>
          </cell>
        </row>
        <row r="65">
          <cell r="B65">
            <v>189.676585544452</v>
          </cell>
        </row>
        <row r="66">
          <cell r="B66">
            <v>223.067832001224</v>
          </cell>
        </row>
        <row r="67">
          <cell r="B67">
            <v>263.993957155992</v>
          </cell>
        </row>
        <row r="68">
          <cell r="B68">
            <v>311.865958432301</v>
          </cell>
        </row>
        <row r="69">
          <cell r="B69">
            <v>371.257363195141</v>
          </cell>
        </row>
        <row r="70">
          <cell r="B70">
            <v>441.335829638942</v>
          </cell>
        </row>
        <row r="71">
          <cell r="B71">
            <v>523.107547931018</v>
          </cell>
        </row>
        <row r="72">
          <cell r="B72">
            <v>614.986789496778</v>
          </cell>
        </row>
        <row r="73">
          <cell r="B73">
            <v>714.551065354444</v>
          </cell>
        </row>
        <row r="74">
          <cell r="B74">
            <v>821.927640539586</v>
          </cell>
        </row>
        <row r="75">
          <cell r="B75">
            <v>929.766713664968</v>
          </cell>
        </row>
        <row r="76">
          <cell r="B76">
            <v>1039.58553159108</v>
          </cell>
        </row>
        <row r="77">
          <cell r="B77">
            <v>1136.42797271612</v>
          </cell>
        </row>
        <row r="78">
          <cell r="B78">
            <v>1249.46364666755</v>
          </cell>
        </row>
        <row r="79">
          <cell r="B79">
            <v>1391.02605229659</v>
          </cell>
        </row>
        <row r="80">
          <cell r="B80">
            <v>1523.08300975303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19">
        <row r="15">
          <cell r="B15">
            <v>3.09305464600039</v>
          </cell>
        </row>
        <row r="16">
          <cell r="B16">
            <v>3.35454676552339</v>
          </cell>
        </row>
        <row r="17">
          <cell r="B17">
            <v>3.89201092528128</v>
          </cell>
        </row>
        <row r="18">
          <cell r="B18">
            <v>4.45613381994852</v>
          </cell>
        </row>
        <row r="19">
          <cell r="B19">
            <v>5.21414276818428</v>
          </cell>
        </row>
        <row r="20">
          <cell r="B20">
            <v>5.47844169158598</v>
          </cell>
        </row>
        <row r="21">
          <cell r="B21">
            <v>6.26799512948526</v>
          </cell>
        </row>
        <row r="22">
          <cell r="B22">
            <v>7.32269354909882</v>
          </cell>
        </row>
        <row r="23">
          <cell r="B23">
            <v>8.31368069030599</v>
          </cell>
        </row>
        <row r="24">
          <cell r="B24">
            <v>8.62602833243765</v>
          </cell>
        </row>
        <row r="25">
          <cell r="B25">
            <v>8.58803340444942</v>
          </cell>
        </row>
        <row r="26">
          <cell r="B26">
            <v>8.72189584126605</v>
          </cell>
        </row>
        <row r="27">
          <cell r="B27">
            <v>9.04005174521651</v>
          </cell>
        </row>
        <row r="28">
          <cell r="B28">
            <v>9.46531516635563</v>
          </cell>
        </row>
        <row r="29">
          <cell r="B29">
            <v>9.78218030356314</v>
          </cell>
        </row>
        <row r="30">
          <cell r="B30">
            <v>9.86917211880715</v>
          </cell>
        </row>
        <row r="31">
          <cell r="B31">
            <v>9.9350809937462</v>
          </cell>
        </row>
        <row r="32">
          <cell r="B32">
            <v>10.1402350749519</v>
          </cell>
        </row>
        <row r="33">
          <cell r="B33">
            <v>10.6280021864019</v>
          </cell>
        </row>
        <row r="34">
          <cell r="B34">
            <v>11.4461331196584</v>
          </cell>
        </row>
        <row r="35">
          <cell r="B35">
            <v>12.206494806428</v>
          </cell>
        </row>
        <row r="36">
          <cell r="B36">
            <v>13.1473401737609</v>
          </cell>
        </row>
        <row r="37">
          <cell r="B37">
            <v>14.0660062981004</v>
          </cell>
        </row>
        <row r="38">
          <cell r="B38">
            <v>15.1538971989967</v>
          </cell>
        </row>
        <row r="39">
          <cell r="B39">
            <v>15.7952805608469</v>
          </cell>
        </row>
        <row r="40">
          <cell r="B40">
            <v>16.3085470405792</v>
          </cell>
        </row>
        <row r="41">
          <cell r="B41">
            <v>17.6052382287635</v>
          </cell>
        </row>
        <row r="42">
          <cell r="B42">
            <v>18.9719768358717</v>
          </cell>
        </row>
        <row r="43">
          <cell r="B43">
            <v>20.4074468830074</v>
          </cell>
        </row>
        <row r="44">
          <cell r="B44">
            <v>21.6005028700852</v>
          </cell>
        </row>
        <row r="45">
          <cell r="B45">
            <v>23.4341036937359</v>
          </cell>
        </row>
        <row r="46">
          <cell r="B46">
            <v>25.2976691824263</v>
          </cell>
        </row>
        <row r="47">
          <cell r="B47">
            <v>27.9409044862384</v>
          </cell>
        </row>
        <row r="48">
          <cell r="B48">
            <v>32.1935543895821</v>
          </cell>
        </row>
        <row r="49">
          <cell r="B49">
            <v>35.9389443886505</v>
          </cell>
        </row>
        <row r="50">
          <cell r="B50">
            <v>40.4693400153618</v>
          </cell>
        </row>
        <row r="51">
          <cell r="B51">
            <v>45.3897557548977</v>
          </cell>
        </row>
        <row r="52">
          <cell r="B52">
            <v>48.0907960797526</v>
          </cell>
        </row>
        <row r="53">
          <cell r="B53">
            <v>51.3603103631732</v>
          </cell>
        </row>
        <row r="54">
          <cell r="B54">
            <v>55.1607467372973</v>
          </cell>
        </row>
        <row r="55">
          <cell r="B55">
            <v>59.5268489655178</v>
          </cell>
        </row>
        <row r="56">
          <cell r="B56">
            <v>65.6532158606532</v>
          </cell>
        </row>
        <row r="57">
          <cell r="B57">
            <v>73.1367648713419</v>
          </cell>
        </row>
        <row r="58">
          <cell r="B58">
            <v>80.2928350441568</v>
          </cell>
        </row>
        <row r="59">
          <cell r="B59">
            <v>88.4019615463735</v>
          </cell>
        </row>
        <row r="60">
          <cell r="B60">
            <v>94.5753002170721</v>
          </cell>
        </row>
        <row r="61">
          <cell r="B61">
            <v>101.967979687004</v>
          </cell>
        </row>
        <row r="62">
          <cell r="B62">
            <v>110.902816934923</v>
          </cell>
        </row>
        <row r="63">
          <cell r="B63">
            <v>121.99626818057</v>
          </cell>
        </row>
        <row r="64">
          <cell r="B64">
            <v>134.219076205915</v>
          </cell>
        </row>
        <row r="65">
          <cell r="B65">
            <v>148.965287848787</v>
          </cell>
        </row>
        <row r="66">
          <cell r="B66">
            <v>166.655876336046</v>
          </cell>
        </row>
        <row r="67">
          <cell r="B67">
            <v>191.30304601535</v>
          </cell>
        </row>
        <row r="68">
          <cell r="B68">
            <v>228.560445510315</v>
          </cell>
        </row>
        <row r="69">
          <cell r="B69">
            <v>289.097536241504</v>
          </cell>
        </row>
        <row r="70">
          <cell r="B70">
            <v>374.353490828886</v>
          </cell>
        </row>
        <row r="71">
          <cell r="B71">
            <v>492.720354482325</v>
          </cell>
        </row>
        <row r="72">
          <cell r="B72">
            <v>620.125575122444</v>
          </cell>
        </row>
        <row r="73">
          <cell r="B73">
            <v>775.942675499197</v>
          </cell>
        </row>
        <row r="74">
          <cell r="B74">
            <v>917.096401920219</v>
          </cell>
        </row>
        <row r="75">
          <cell r="B75">
            <v>1071.27911914572</v>
          </cell>
        </row>
        <row r="76">
          <cell r="B76">
            <v>1222.42508086674</v>
          </cell>
        </row>
        <row r="77">
          <cell r="B77">
            <v>1377.56293313017</v>
          </cell>
        </row>
        <row r="78">
          <cell r="B78">
            <v>1542.56687869598</v>
          </cell>
        </row>
        <row r="79">
          <cell r="B79">
            <v>1667.18302364834</v>
          </cell>
        </row>
        <row r="80">
          <cell r="B80">
            <v>1759.29065063879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0">
        <row r="15">
          <cell r="B15">
            <v>0.189844286820342</v>
          </cell>
        </row>
        <row r="16">
          <cell r="B16">
            <v>0.236410266657108</v>
          </cell>
        </row>
        <row r="17">
          <cell r="B17">
            <v>0.29650257849288</v>
          </cell>
        </row>
        <row r="18">
          <cell r="B18">
            <v>0.353182262706165</v>
          </cell>
        </row>
        <row r="19">
          <cell r="B19">
            <v>0.456441867757873</v>
          </cell>
        </row>
        <row r="20">
          <cell r="B20">
            <v>0.540112724135377</v>
          </cell>
        </row>
        <row r="21">
          <cell r="B21">
            <v>0.739972316421994</v>
          </cell>
        </row>
        <row r="22">
          <cell r="B22">
            <v>0.998016055090139</v>
          </cell>
        </row>
        <row r="23">
          <cell r="B23">
            <v>1.25400182363185</v>
          </cell>
        </row>
        <row r="24">
          <cell r="B24">
            <v>1.3086996892038</v>
          </cell>
        </row>
        <row r="25">
          <cell r="B25">
            <v>1.31234238350351</v>
          </cell>
        </row>
        <row r="26">
          <cell r="B26">
            <v>1.34555064133427</v>
          </cell>
        </row>
        <row r="27">
          <cell r="B27">
            <v>1.48773138591868</v>
          </cell>
        </row>
        <row r="28">
          <cell r="B28">
            <v>1.69665217267426</v>
          </cell>
        </row>
        <row r="29">
          <cell r="B29">
            <v>2.00342787069016</v>
          </cell>
        </row>
        <row r="30">
          <cell r="B30">
            <v>2.29090020069535</v>
          </cell>
        </row>
        <row r="31">
          <cell r="B31">
            <v>2.41662031596304</v>
          </cell>
        </row>
        <row r="32">
          <cell r="B32">
            <v>2.64222757421628</v>
          </cell>
        </row>
        <row r="33">
          <cell r="B33">
            <v>3.05600552249326</v>
          </cell>
        </row>
        <row r="34">
          <cell r="B34">
            <v>3.57706928619093</v>
          </cell>
        </row>
        <row r="35">
          <cell r="B35">
            <v>4.04463253171524</v>
          </cell>
        </row>
        <row r="36">
          <cell r="B36">
            <v>4.51718894479555</v>
          </cell>
        </row>
        <row r="37">
          <cell r="B37">
            <v>4.95848357220666</v>
          </cell>
        </row>
        <row r="38">
          <cell r="B38">
            <v>5.62939332996155</v>
          </cell>
        </row>
        <row r="39">
          <cell r="B39">
            <v>6.12568122018029</v>
          </cell>
        </row>
        <row r="40">
          <cell r="B40">
            <v>6.71127313458564</v>
          </cell>
        </row>
        <row r="41">
          <cell r="B41">
            <v>7.25727358088375</v>
          </cell>
        </row>
        <row r="42">
          <cell r="B42">
            <v>7.85663648676968</v>
          </cell>
        </row>
        <row r="43">
          <cell r="B43">
            <v>8.21276886892651</v>
          </cell>
        </row>
        <row r="44">
          <cell r="B44">
            <v>8.31096923084141</v>
          </cell>
        </row>
        <row r="45">
          <cell r="B45">
            <v>8.63740626482804</v>
          </cell>
        </row>
        <row r="46">
          <cell r="B46">
            <v>9.06548684882134</v>
          </cell>
        </row>
        <row r="47">
          <cell r="B47">
            <v>9.61133906327134</v>
          </cell>
        </row>
        <row r="48">
          <cell r="B48">
            <v>10.6611076983351</v>
          </cell>
        </row>
        <row r="49">
          <cell r="B49">
            <v>11.7779640629518</v>
          </cell>
        </row>
        <row r="50">
          <cell r="B50">
            <v>12.9154965759558</v>
          </cell>
        </row>
        <row r="51">
          <cell r="B51">
            <v>13.766448714592</v>
          </cell>
        </row>
        <row r="52">
          <cell r="B52">
            <v>14.3186069407596</v>
          </cell>
        </row>
        <row r="53">
          <cell r="B53">
            <v>14.9301880213582</v>
          </cell>
        </row>
        <row r="54">
          <cell r="B54">
            <v>15.6983892503118</v>
          </cell>
        </row>
        <row r="55">
          <cell r="B55">
            <v>16.4655644988374</v>
          </cell>
        </row>
        <row r="56">
          <cell r="B56">
            <v>17.3749703824391</v>
          </cell>
        </row>
        <row r="57">
          <cell r="B57">
            <v>18.3091473726703</v>
          </cell>
        </row>
        <row r="58">
          <cell r="B58">
            <v>19.2503242369681</v>
          </cell>
        </row>
        <row r="59">
          <cell r="B59">
            <v>20.1801172361475</v>
          </cell>
        </row>
        <row r="60">
          <cell r="B60">
            <v>21.2934387550477</v>
          </cell>
        </row>
        <row r="61">
          <cell r="B61">
            <v>22.8372194969384</v>
          </cell>
        </row>
        <row r="62">
          <cell r="B62">
            <v>24.8705105012426</v>
          </cell>
        </row>
        <row r="63">
          <cell r="B63">
            <v>27.3970845012491</v>
          </cell>
        </row>
        <row r="64">
          <cell r="B64">
            <v>30.5663806572461</v>
          </cell>
        </row>
        <row r="65">
          <cell r="B65">
            <v>34.3721211681059</v>
          </cell>
        </row>
        <row r="66">
          <cell r="B66">
            <v>39.7233469540558</v>
          </cell>
        </row>
        <row r="67">
          <cell r="B67">
            <v>46.2217725513337</v>
          </cell>
        </row>
        <row r="68">
          <cell r="B68">
            <v>54.4017513367019</v>
          </cell>
        </row>
        <row r="69">
          <cell r="B69">
            <v>64.1525350976779</v>
          </cell>
        </row>
        <row r="70">
          <cell r="B70">
            <v>75.0102049595184</v>
          </cell>
        </row>
        <row r="71">
          <cell r="B71">
            <v>90.138935743525</v>
          </cell>
        </row>
        <row r="72">
          <cell r="B72">
            <v>109.664054423366</v>
          </cell>
        </row>
        <row r="73">
          <cell r="B73">
            <v>132.852847811589</v>
          </cell>
        </row>
        <row r="74">
          <cell r="B74">
            <v>154.846614704882</v>
          </cell>
        </row>
        <row r="75">
          <cell r="B75">
            <v>181.087620000855</v>
          </cell>
        </row>
        <row r="76">
          <cell r="B76">
            <v>210.780251436187</v>
          </cell>
        </row>
        <row r="77">
          <cell r="B77">
            <v>252.277534578415</v>
          </cell>
        </row>
        <row r="78">
          <cell r="B78">
            <v>302.063115639378</v>
          </cell>
        </row>
        <row r="79">
          <cell r="B79">
            <v>355.778593189204</v>
          </cell>
        </row>
        <row r="80">
          <cell r="B80">
            <v>477.806053314384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1">
        <row r="15">
          <cell r="B15">
            <v>0.0616677926679177</v>
          </cell>
        </row>
        <row r="16">
          <cell r="B16">
            <v>0.132178290009622</v>
          </cell>
        </row>
        <row r="17">
          <cell r="B17">
            <v>0.25172486511032</v>
          </cell>
        </row>
        <row r="18">
          <cell r="B18">
            <v>0.443140361918482</v>
          </cell>
        </row>
        <row r="19">
          <cell r="B19">
            <v>1.05481037802592</v>
          </cell>
        </row>
        <row r="20">
          <cell r="B20">
            <v>1.35308718268531</v>
          </cell>
        </row>
        <row r="21">
          <cell r="B21">
            <v>1.56320807073501</v>
          </cell>
        </row>
        <row r="22">
          <cell r="B22">
            <v>2.52000110469255</v>
          </cell>
        </row>
        <row r="23">
          <cell r="B23">
            <v>3.28704222196941</v>
          </cell>
        </row>
        <row r="24">
          <cell r="B24">
            <v>3.28251785700779</v>
          </cell>
        </row>
        <row r="25">
          <cell r="B25">
            <v>3.17822887921563</v>
          </cell>
        </row>
        <row r="26">
          <cell r="B26">
            <v>3.09143534609014</v>
          </cell>
        </row>
        <row r="27">
          <cell r="B27">
            <v>3.06576733952339</v>
          </cell>
        </row>
        <row r="28">
          <cell r="B28">
            <v>3.13505408250839</v>
          </cell>
        </row>
        <row r="29">
          <cell r="B29">
            <v>3.39339271814397</v>
          </cell>
        </row>
        <row r="30">
          <cell r="B30">
            <v>3.48375817890526</v>
          </cell>
        </row>
        <row r="31">
          <cell r="B31">
            <v>3.56086076408083</v>
          </cell>
        </row>
        <row r="32">
          <cell r="B32">
            <v>3.81281757682466</v>
          </cell>
        </row>
        <row r="33">
          <cell r="B33">
            <v>4.15715347331892</v>
          </cell>
        </row>
        <row r="34">
          <cell r="B34">
            <v>4.43703463573355</v>
          </cell>
        </row>
        <row r="35">
          <cell r="B35">
            <v>5.27273110671361</v>
          </cell>
        </row>
        <row r="36">
          <cell r="B36">
            <v>5.45615016585574</v>
          </cell>
        </row>
        <row r="37">
          <cell r="B37">
            <v>5.4630631311605</v>
          </cell>
        </row>
        <row r="38">
          <cell r="B38">
            <v>5.57717645226386</v>
          </cell>
        </row>
        <row r="39">
          <cell r="B39">
            <v>5.73150852658581</v>
          </cell>
        </row>
        <row r="40">
          <cell r="B40">
            <v>6.12114833369797</v>
          </cell>
        </row>
        <row r="41">
          <cell r="B41">
            <v>6.85892122549933</v>
          </cell>
        </row>
        <row r="42">
          <cell r="B42">
            <v>7.83043314699783</v>
          </cell>
        </row>
        <row r="43">
          <cell r="B43">
            <v>8.30534106705904</v>
          </cell>
        </row>
        <row r="44">
          <cell r="B44">
            <v>8.59795807949733</v>
          </cell>
        </row>
        <row r="45">
          <cell r="B45">
            <v>9.31214690609312</v>
          </cell>
        </row>
        <row r="46">
          <cell r="B46">
            <v>9.73194542228694</v>
          </cell>
        </row>
        <row r="47">
          <cell r="B47">
            <v>10.1669179248197</v>
          </cell>
        </row>
        <row r="48">
          <cell r="B48">
            <v>11.0609836402405</v>
          </cell>
        </row>
        <row r="49">
          <cell r="B49">
            <v>11.8246832454242</v>
          </cell>
        </row>
        <row r="50">
          <cell r="B50">
            <v>12.8517698477355</v>
          </cell>
        </row>
        <row r="51">
          <cell r="B51">
            <v>13.9187323021425</v>
          </cell>
        </row>
        <row r="52">
          <cell r="B52">
            <v>14.5774828994128</v>
          </cell>
        </row>
        <row r="53">
          <cell r="B53">
            <v>15.5871036494664</v>
          </cell>
        </row>
        <row r="54">
          <cell r="B54">
            <v>16.5037756048249</v>
          </cell>
        </row>
        <row r="55">
          <cell r="B55">
            <v>17.4755148672794</v>
          </cell>
        </row>
        <row r="56">
          <cell r="B56">
            <v>18.6192955051571</v>
          </cell>
        </row>
        <row r="57">
          <cell r="B57">
            <v>19.8574882997793</v>
          </cell>
        </row>
        <row r="58">
          <cell r="B58">
            <v>21.363482740363</v>
          </cell>
        </row>
        <row r="59">
          <cell r="B59">
            <v>23.6808682262396</v>
          </cell>
        </row>
        <row r="60">
          <cell r="B60">
            <v>26.7361838745239</v>
          </cell>
        </row>
        <row r="61">
          <cell r="B61">
            <v>30.3353034365391</v>
          </cell>
        </row>
        <row r="62">
          <cell r="B62">
            <v>34.36594220591</v>
          </cell>
        </row>
        <row r="63">
          <cell r="B63">
            <v>39.1913229320694</v>
          </cell>
        </row>
        <row r="64">
          <cell r="B64">
            <v>45.68917766275</v>
          </cell>
        </row>
        <row r="65">
          <cell r="B65">
            <v>53.3122772538662</v>
          </cell>
        </row>
        <row r="66">
          <cell r="B66">
            <v>61.6960294098861</v>
          </cell>
        </row>
        <row r="67">
          <cell r="B67">
            <v>70.8524862870763</v>
          </cell>
        </row>
        <row r="68">
          <cell r="B68">
            <v>81.1308353035591</v>
          </cell>
        </row>
        <row r="69">
          <cell r="B69">
            <v>91.9036522898322</v>
          </cell>
        </row>
        <row r="70">
          <cell r="B70">
            <v>104.094239258982</v>
          </cell>
        </row>
        <row r="71">
          <cell r="B71">
            <v>117.450212782981</v>
          </cell>
        </row>
        <row r="72">
          <cell r="B72">
            <v>137.125190940167</v>
          </cell>
        </row>
        <row r="73">
          <cell r="B73">
            <v>162.627210601855</v>
          </cell>
        </row>
        <row r="74">
          <cell r="B74">
            <v>194.739701972633</v>
          </cell>
        </row>
        <row r="75">
          <cell r="B75">
            <v>239.315029762308</v>
          </cell>
        </row>
        <row r="76">
          <cell r="B76">
            <v>298.467876185547</v>
          </cell>
        </row>
        <row r="77">
          <cell r="B77">
            <v>366.649997173393</v>
          </cell>
        </row>
        <row r="78">
          <cell r="B78">
            <v>441.794165558028</v>
          </cell>
        </row>
        <row r="79">
          <cell r="B79">
            <v>519.364493436975</v>
          </cell>
        </row>
        <row r="80">
          <cell r="B80">
            <v>596.87686056497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2">
        <row r="15">
          <cell r="B15">
            <v>0.328761845222964</v>
          </cell>
        </row>
        <row r="16">
          <cell r="B16">
            <v>0.471727737766098</v>
          </cell>
        </row>
        <row r="17">
          <cell r="B17">
            <v>0.619012172797168</v>
          </cell>
        </row>
        <row r="18">
          <cell r="B18">
            <v>0.831466767941778</v>
          </cell>
        </row>
        <row r="19">
          <cell r="B19">
            <v>1.35641294344576</v>
          </cell>
        </row>
        <row r="20">
          <cell r="B20">
            <v>1.70327117584523</v>
          </cell>
        </row>
        <row r="21">
          <cell r="B21">
            <v>2.25167448929065</v>
          </cell>
        </row>
        <row r="22">
          <cell r="B22">
            <v>3.08323779463548</v>
          </cell>
        </row>
        <row r="23">
          <cell r="B23">
            <v>3.98816701743154</v>
          </cell>
        </row>
        <row r="24">
          <cell r="B24">
            <v>3.90565163930152</v>
          </cell>
        </row>
        <row r="25">
          <cell r="B25">
            <v>3.71256936767739</v>
          </cell>
        </row>
        <row r="26">
          <cell r="B26">
            <v>3.61884874632715</v>
          </cell>
        </row>
        <row r="27">
          <cell r="B27">
            <v>3.76289501672181</v>
          </cell>
        </row>
        <row r="28">
          <cell r="B28">
            <v>4.15295732919218</v>
          </cell>
        </row>
        <row r="29">
          <cell r="B29">
            <v>4.83128401091323</v>
          </cell>
        </row>
        <row r="30">
          <cell r="B30">
            <v>5.08294724412886</v>
          </cell>
        </row>
        <row r="31">
          <cell r="B31">
            <v>5.08604782392405</v>
          </cell>
        </row>
        <row r="32">
          <cell r="B32">
            <v>5.70406270559911</v>
          </cell>
        </row>
        <row r="33">
          <cell r="B33">
            <v>7.35446872918111</v>
          </cell>
        </row>
        <row r="34">
          <cell r="B34">
            <v>9.49447830523059</v>
          </cell>
        </row>
        <row r="35">
          <cell r="B35">
            <v>11.3687429283533</v>
          </cell>
        </row>
        <row r="36">
          <cell r="B36">
            <v>12.965422151052</v>
          </cell>
        </row>
        <row r="37">
          <cell r="B37">
            <v>14.1937418786484</v>
          </cell>
        </row>
        <row r="38">
          <cell r="B38">
            <v>15.4003193377461</v>
          </cell>
        </row>
        <row r="39">
          <cell r="B39">
            <v>16.2126805920531</v>
          </cell>
        </row>
        <row r="40">
          <cell r="B40">
            <v>17.2039401904205</v>
          </cell>
        </row>
        <row r="41">
          <cell r="B41">
            <v>18.4969690121051</v>
          </cell>
        </row>
        <row r="42">
          <cell r="B42">
            <v>19.9996380046604</v>
          </cell>
        </row>
        <row r="43">
          <cell r="B43">
            <v>21.489549012874</v>
          </cell>
        </row>
        <row r="44">
          <cell r="B44">
            <v>22.9648878337421</v>
          </cell>
        </row>
        <row r="45">
          <cell r="B45">
            <v>24.440349035404</v>
          </cell>
        </row>
        <row r="46">
          <cell r="B46">
            <v>25.7278511783855</v>
          </cell>
        </row>
        <row r="47">
          <cell r="B47">
            <v>28.4026100842424</v>
          </cell>
        </row>
        <row r="48">
          <cell r="B48">
            <v>32.8186605857643</v>
          </cell>
        </row>
        <row r="49">
          <cell r="B49">
            <v>39.0321429426582</v>
          </cell>
        </row>
        <row r="50">
          <cell r="B50">
            <v>44.1361979983147</v>
          </cell>
        </row>
        <row r="51">
          <cell r="B51">
            <v>49.4382263623242</v>
          </cell>
        </row>
        <row r="52">
          <cell r="B52">
            <v>53.7053116354656</v>
          </cell>
        </row>
        <row r="53">
          <cell r="B53">
            <v>57.407977681396</v>
          </cell>
        </row>
        <row r="54">
          <cell r="B54">
            <v>61.1892087217633</v>
          </cell>
        </row>
        <row r="55">
          <cell r="B55">
            <v>64.6628353785186</v>
          </cell>
        </row>
        <row r="56">
          <cell r="B56">
            <v>69.029635232433</v>
          </cell>
        </row>
        <row r="57">
          <cell r="B57">
            <v>73.8351939460111</v>
          </cell>
        </row>
        <row r="58">
          <cell r="B58">
            <v>79.3188143691318</v>
          </cell>
        </row>
        <row r="59">
          <cell r="B59">
            <v>84.9114651055868</v>
          </cell>
        </row>
        <row r="60">
          <cell r="B60">
            <v>90.977042760381</v>
          </cell>
        </row>
        <row r="61">
          <cell r="B61">
            <v>99.034646872761</v>
          </cell>
        </row>
        <row r="62">
          <cell r="B62">
            <v>108.258286810991</v>
          </cell>
        </row>
        <row r="63">
          <cell r="B63">
            <v>119.722122678569</v>
          </cell>
        </row>
        <row r="64">
          <cell r="B64">
            <v>132.031437393941</v>
          </cell>
        </row>
        <row r="65">
          <cell r="B65">
            <v>145.994376202157</v>
          </cell>
        </row>
        <row r="66">
          <cell r="B66">
            <v>163.183501395894</v>
          </cell>
        </row>
        <row r="67">
          <cell r="B67">
            <v>183.54001637858</v>
          </cell>
        </row>
        <row r="68">
          <cell r="B68">
            <v>210.737148501309</v>
          </cell>
        </row>
        <row r="69">
          <cell r="B69">
            <v>244.998613290514</v>
          </cell>
        </row>
        <row r="70">
          <cell r="B70">
            <v>291.80740323639</v>
          </cell>
        </row>
        <row r="71">
          <cell r="B71">
            <v>349.224151377766</v>
          </cell>
        </row>
        <row r="72">
          <cell r="B72">
            <v>419.582020439308</v>
          </cell>
        </row>
        <row r="73">
          <cell r="B73">
            <v>506.748664758706</v>
          </cell>
        </row>
        <row r="74">
          <cell r="B74">
            <v>600.431642079422</v>
          </cell>
        </row>
        <row r="75">
          <cell r="B75">
            <v>706.90877443292</v>
          </cell>
        </row>
        <row r="76">
          <cell r="B76">
            <v>818.66722587522</v>
          </cell>
        </row>
        <row r="77">
          <cell r="B77">
            <v>938.864745028654</v>
          </cell>
        </row>
        <row r="78">
          <cell r="B78">
            <v>1048.7847660005</v>
          </cell>
        </row>
        <row r="79">
          <cell r="B79">
            <v>1168.79890358375</v>
          </cell>
        </row>
        <row r="80">
          <cell r="B80">
            <v>1288.97592892362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3">
        <row r="15">
          <cell r="B15">
            <v>2.20379052228596</v>
          </cell>
        </row>
        <row r="16">
          <cell r="B16">
            <v>2.8275384959863</v>
          </cell>
        </row>
        <row r="17">
          <cell r="B17">
            <v>3.55308483086647</v>
          </cell>
        </row>
        <row r="18">
          <cell r="B18">
            <v>4.52882689438592</v>
          </cell>
        </row>
        <row r="19">
          <cell r="B19">
            <v>5.79055986246612</v>
          </cell>
        </row>
        <row r="20">
          <cell r="B20">
            <v>7.00141711695477</v>
          </cell>
        </row>
        <row r="21">
          <cell r="B21">
            <v>8.6875249160182</v>
          </cell>
        </row>
        <row r="22">
          <cell r="B22">
            <v>10.8126516931027</v>
          </cell>
        </row>
        <row r="23">
          <cell r="B23">
            <v>13.0090132618258</v>
          </cell>
        </row>
        <row r="24">
          <cell r="B24">
            <v>13.2170042643951</v>
          </cell>
        </row>
        <row r="25">
          <cell r="B25">
            <v>13.2985047615796</v>
          </cell>
        </row>
        <row r="26">
          <cell r="B26">
            <v>13.3120480732837</v>
          </cell>
        </row>
        <row r="27">
          <cell r="B27">
            <v>13.6295674497963</v>
          </cell>
        </row>
        <row r="28">
          <cell r="B28">
            <v>14.3434829364176</v>
          </cell>
        </row>
        <row r="29">
          <cell r="B29">
            <v>15.616369920143</v>
          </cell>
        </row>
        <row r="30">
          <cell r="B30">
            <v>16.6145332204888</v>
          </cell>
        </row>
        <row r="31">
          <cell r="B31">
            <v>17.3584752981816</v>
          </cell>
        </row>
        <row r="32">
          <cell r="B32">
            <v>18.6313287779468</v>
          </cell>
        </row>
        <row r="33">
          <cell r="B33">
            <v>20.19263206706</v>
          </cell>
        </row>
        <row r="34">
          <cell r="B34">
            <v>21.9718633712698</v>
          </cell>
        </row>
        <row r="35">
          <cell r="B35">
            <v>23.7786053248298</v>
          </cell>
        </row>
        <row r="36">
          <cell r="B36">
            <v>25.6851992819336</v>
          </cell>
        </row>
        <row r="37">
          <cell r="B37">
            <v>27.2981596283574</v>
          </cell>
        </row>
        <row r="38">
          <cell r="B38">
            <v>31.5321565095044</v>
          </cell>
        </row>
        <row r="39">
          <cell r="B39">
            <v>35.5953656840414</v>
          </cell>
        </row>
        <row r="40">
          <cell r="B40">
            <v>40.6574838604763</v>
          </cell>
        </row>
        <row r="41">
          <cell r="B41">
            <v>46.0572745938061</v>
          </cell>
        </row>
        <row r="42">
          <cell r="B42">
            <v>51.242638558171</v>
          </cell>
        </row>
        <row r="43">
          <cell r="B43">
            <v>56.47814725947</v>
          </cell>
        </row>
        <row r="44">
          <cell r="B44">
            <v>61.8406816898057</v>
          </cell>
        </row>
        <row r="45">
          <cell r="B45">
            <v>68.9448848995753</v>
          </cell>
        </row>
        <row r="46">
          <cell r="B46">
            <v>76.7442719704808</v>
          </cell>
        </row>
        <row r="47">
          <cell r="B47">
            <v>87.3526338088515</v>
          </cell>
        </row>
        <row r="48">
          <cell r="B48">
            <v>100.493343161988</v>
          </cell>
        </row>
        <row r="49">
          <cell r="B49">
            <v>114.518935477052</v>
          </cell>
        </row>
        <row r="50">
          <cell r="B50">
            <v>131.724532198693</v>
          </cell>
        </row>
        <row r="51">
          <cell r="B51">
            <v>148.163982974041</v>
          </cell>
        </row>
        <row r="52">
          <cell r="B52">
            <v>161.644141429702</v>
          </cell>
        </row>
        <row r="53">
          <cell r="B53">
            <v>175.520656488539</v>
          </cell>
        </row>
        <row r="54">
          <cell r="B54">
            <v>193.29339809978</v>
          </cell>
        </row>
        <row r="55">
          <cell r="B55">
            <v>214.073933360164</v>
          </cell>
        </row>
        <row r="56">
          <cell r="B56">
            <v>237.165673168071</v>
          </cell>
        </row>
        <row r="57">
          <cell r="B57">
            <v>260.458010168558</v>
          </cell>
        </row>
        <row r="58">
          <cell r="B58">
            <v>287.01652170769</v>
          </cell>
        </row>
        <row r="59">
          <cell r="B59">
            <v>318.825587718189</v>
          </cell>
        </row>
        <row r="60">
          <cell r="B60">
            <v>355.80574782309</v>
          </cell>
        </row>
        <row r="61">
          <cell r="B61">
            <v>399.442392293303</v>
          </cell>
        </row>
        <row r="62">
          <cell r="B62">
            <v>449.683047327462</v>
          </cell>
        </row>
        <row r="63">
          <cell r="B63">
            <v>509.205207053732</v>
          </cell>
        </row>
        <row r="64">
          <cell r="B64">
            <v>573.752574059276</v>
          </cell>
        </row>
        <row r="65">
          <cell r="B65">
            <v>651.938075596379</v>
          </cell>
        </row>
        <row r="66">
          <cell r="B66">
            <v>748.756796222927</v>
          </cell>
        </row>
        <row r="67">
          <cell r="B67">
            <v>874.546716209288</v>
          </cell>
        </row>
        <row r="68">
          <cell r="B68">
            <v>1041.01388678019</v>
          </cell>
        </row>
        <row r="69">
          <cell r="B69">
            <v>1240.10284755573</v>
          </cell>
        </row>
        <row r="70">
          <cell r="B70">
            <v>1455.10687771316</v>
          </cell>
        </row>
        <row r="71">
          <cell r="B71">
            <v>1689.36785198271</v>
          </cell>
        </row>
        <row r="72">
          <cell r="B72">
            <v>1980.32364330618</v>
          </cell>
        </row>
        <row r="73">
          <cell r="B73">
            <v>2301.74787934787</v>
          </cell>
        </row>
        <row r="74">
          <cell r="B74">
            <v>2646.93053553356</v>
          </cell>
        </row>
        <row r="75">
          <cell r="B75">
            <v>3012.10220199956</v>
          </cell>
        </row>
        <row r="76">
          <cell r="B76">
            <v>3396.9239627974</v>
          </cell>
        </row>
        <row r="77">
          <cell r="B77">
            <v>3792.479009195</v>
          </cell>
        </row>
        <row r="78">
          <cell r="B78">
            <v>4234.351197955</v>
          </cell>
        </row>
        <row r="79">
          <cell r="B79">
            <v>4650.75316388003</v>
          </cell>
        </row>
        <row r="80">
          <cell r="B80">
            <v>4982.02159430879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4">
        <row r="15">
          <cell r="B15">
            <v>1.35482666861981</v>
          </cell>
        </row>
        <row r="16">
          <cell r="B16">
            <v>1.60039012919722</v>
          </cell>
        </row>
        <row r="17">
          <cell r="B17">
            <v>1.80880370542039</v>
          </cell>
        </row>
        <row r="18">
          <cell r="B18">
            <v>2.04620201927217</v>
          </cell>
        </row>
        <row r="19">
          <cell r="B19">
            <v>2.39276565957609</v>
          </cell>
        </row>
        <row r="20">
          <cell r="B20">
            <v>2.7991172856881</v>
          </cell>
        </row>
        <row r="21">
          <cell r="B21">
            <v>3.79598470728114</v>
          </cell>
        </row>
        <row r="22">
          <cell r="B22">
            <v>5.22698988825699</v>
          </cell>
        </row>
        <row r="23">
          <cell r="B23">
            <v>6.72805070303933</v>
          </cell>
        </row>
        <row r="24">
          <cell r="B24">
            <v>7.08150807045974</v>
          </cell>
        </row>
        <row r="25">
          <cell r="B25">
            <v>7.05219031373648</v>
          </cell>
        </row>
        <row r="26">
          <cell r="B26">
            <v>7.17100567805697</v>
          </cell>
        </row>
        <row r="27">
          <cell r="B27">
            <v>7.5031899300835</v>
          </cell>
        </row>
        <row r="28">
          <cell r="B28">
            <v>7.88016462990912</v>
          </cell>
        </row>
        <row r="29">
          <cell r="B29">
            <v>8.20746162738786</v>
          </cell>
        </row>
        <row r="30">
          <cell r="B30">
            <v>8.25303263030704</v>
          </cell>
        </row>
        <row r="31">
          <cell r="B31">
            <v>8.2954808080913</v>
          </cell>
        </row>
        <row r="32">
          <cell r="B32">
            <v>8.6592957623461</v>
          </cell>
        </row>
        <row r="33">
          <cell r="B33">
            <v>9.40994702700832</v>
          </cell>
        </row>
        <row r="34">
          <cell r="B34">
            <v>10.2634873580887</v>
          </cell>
        </row>
        <row r="35">
          <cell r="B35">
            <v>11.3158919007685</v>
          </cell>
        </row>
        <row r="36">
          <cell r="B36">
            <v>12.6733761921454</v>
          </cell>
        </row>
        <row r="37">
          <cell r="B37">
            <v>14.7203985778051</v>
          </cell>
        </row>
        <row r="38">
          <cell r="B38">
            <v>17.8518726905886</v>
          </cell>
        </row>
        <row r="39">
          <cell r="B39">
            <v>19.7459694011095</v>
          </cell>
        </row>
        <row r="40">
          <cell r="B40">
            <v>20.743243260793</v>
          </cell>
        </row>
        <row r="41">
          <cell r="B41">
            <v>23.0754411890594</v>
          </cell>
        </row>
        <row r="42">
          <cell r="B42">
            <v>25.9755458219078</v>
          </cell>
        </row>
        <row r="43">
          <cell r="B43">
            <v>29.1881695298886</v>
          </cell>
        </row>
        <row r="44">
          <cell r="B44">
            <v>33.3314563283874</v>
          </cell>
        </row>
        <row r="45">
          <cell r="B45">
            <v>38.8804691865741</v>
          </cell>
        </row>
        <row r="46">
          <cell r="B46">
            <v>44.5370149169734</v>
          </cell>
        </row>
        <row r="47">
          <cell r="B47">
            <v>51.2416769456098</v>
          </cell>
        </row>
        <row r="48">
          <cell r="B48">
            <v>59.1619011331117</v>
          </cell>
        </row>
        <row r="49">
          <cell r="B49">
            <v>68.1765669186423</v>
          </cell>
        </row>
        <row r="50">
          <cell r="B50">
            <v>78.9228163035455</v>
          </cell>
        </row>
        <row r="51">
          <cell r="B51">
            <v>91.0816859119498</v>
          </cell>
        </row>
        <row r="52">
          <cell r="B52">
            <v>100.43416099482</v>
          </cell>
        </row>
        <row r="53">
          <cell r="B53">
            <v>109.581661184555</v>
          </cell>
        </row>
        <row r="54">
          <cell r="B54">
            <v>119.101706755374</v>
          </cell>
        </row>
        <row r="55">
          <cell r="B55">
            <v>131.395987093554</v>
          </cell>
        </row>
        <row r="56">
          <cell r="B56">
            <v>147.81388836376</v>
          </cell>
        </row>
        <row r="57">
          <cell r="B57">
            <v>175.020986598595</v>
          </cell>
        </row>
        <row r="58">
          <cell r="B58">
            <v>212.77422303261</v>
          </cell>
        </row>
        <row r="59">
          <cell r="B59">
            <v>255.672344037419</v>
          </cell>
        </row>
        <row r="60">
          <cell r="B60">
            <v>298.104859805069</v>
          </cell>
        </row>
        <row r="61">
          <cell r="B61">
            <v>338.790203214489</v>
          </cell>
        </row>
        <row r="62">
          <cell r="B62">
            <v>377.686560594045</v>
          </cell>
        </row>
        <row r="63">
          <cell r="B63">
            <v>418.375265025572</v>
          </cell>
        </row>
        <row r="64">
          <cell r="B64">
            <v>461.422282399729</v>
          </cell>
        </row>
        <row r="65">
          <cell r="B65">
            <v>510.346523092063</v>
          </cell>
        </row>
        <row r="66">
          <cell r="B66">
            <v>563.785993956206</v>
          </cell>
        </row>
        <row r="67">
          <cell r="B67">
            <v>626.963204854457</v>
          </cell>
        </row>
        <row r="68">
          <cell r="B68">
            <v>699.265212837802</v>
          </cell>
        </row>
        <row r="69">
          <cell r="B69">
            <v>788.45643963075</v>
          </cell>
        </row>
        <row r="70">
          <cell r="B70">
            <v>891.728655868764</v>
          </cell>
        </row>
        <row r="71">
          <cell r="B71">
            <v>987.461908842795</v>
          </cell>
        </row>
        <row r="72">
          <cell r="B72">
            <v>1100.94603774189</v>
          </cell>
        </row>
        <row r="73">
          <cell r="B73">
            <v>1203.17924607895</v>
          </cell>
        </row>
        <row r="74">
          <cell r="B74">
            <v>1292.01303078742</v>
          </cell>
        </row>
        <row r="75">
          <cell r="B75">
            <v>1382.83544159453</v>
          </cell>
        </row>
        <row r="76">
          <cell r="B76">
            <v>1479.14473374178</v>
          </cell>
        </row>
        <row r="77">
          <cell r="B77">
            <v>1571.58806256904</v>
          </cell>
        </row>
        <row r="78">
          <cell r="B78">
            <v>1692.74067411745</v>
          </cell>
        </row>
        <row r="79">
          <cell r="B79">
            <v>1851.58833560334</v>
          </cell>
        </row>
        <row r="80">
          <cell r="B80">
            <v>2010.67387607096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5">
        <row r="15">
          <cell r="B15">
            <v>0.441288091815562</v>
          </cell>
        </row>
        <row r="16">
          <cell r="B16">
            <v>0.772962188517137</v>
          </cell>
        </row>
        <row r="17">
          <cell r="B17">
            <v>1.28188364740506</v>
          </cell>
        </row>
        <row r="18">
          <cell r="B18">
            <v>1.81598821448876</v>
          </cell>
        </row>
        <row r="19">
          <cell r="B19">
            <v>2.99260903123026</v>
          </cell>
        </row>
        <row r="20">
          <cell r="B20">
            <v>4.15116272468167</v>
          </cell>
        </row>
        <row r="21">
          <cell r="B21">
            <v>6.50790459355121</v>
          </cell>
        </row>
        <row r="22">
          <cell r="B22">
            <v>8.75359800569073</v>
          </cell>
        </row>
        <row r="23">
          <cell r="B23">
            <v>11.1612039618346</v>
          </cell>
        </row>
        <row r="24">
          <cell r="B24">
            <v>11.4217467102342</v>
          </cell>
        </row>
        <row r="25">
          <cell r="B25">
            <v>11.2278316374063</v>
          </cell>
        </row>
        <row r="26">
          <cell r="B26">
            <v>11.152718677309</v>
          </cell>
        </row>
        <row r="27">
          <cell r="B27">
            <v>11.3642424442955</v>
          </cell>
        </row>
        <row r="28">
          <cell r="B28">
            <v>11.815624169505</v>
          </cell>
        </row>
        <row r="29">
          <cell r="B29">
            <v>12.456985248705</v>
          </cell>
        </row>
        <row r="30">
          <cell r="B30">
            <v>12.5613389185236</v>
          </cell>
        </row>
        <row r="31">
          <cell r="B31">
            <v>12.4783672917163</v>
          </cell>
        </row>
        <row r="32">
          <cell r="B32">
            <v>12.7678475897038</v>
          </cell>
        </row>
        <row r="33">
          <cell r="B33">
            <v>13.9539260435057</v>
          </cell>
        </row>
        <row r="34">
          <cell r="B34">
            <v>15.6027761873462</v>
          </cell>
        </row>
        <row r="35">
          <cell r="B35">
            <v>17.1588638839487</v>
          </cell>
        </row>
        <row r="36">
          <cell r="B36">
            <v>18.5836015265706</v>
          </cell>
        </row>
        <row r="37">
          <cell r="B37">
            <v>19.767324343518</v>
          </cell>
        </row>
        <row r="38">
          <cell r="B38">
            <v>21.0589779531222</v>
          </cell>
        </row>
        <row r="39">
          <cell r="B39">
            <v>22.0710577382906</v>
          </cell>
        </row>
        <row r="40">
          <cell r="B40">
            <v>23.5922884935735</v>
          </cell>
        </row>
        <row r="41">
          <cell r="B41">
            <v>25.3181572917919</v>
          </cell>
        </row>
        <row r="42">
          <cell r="B42">
            <v>26.2921399617274</v>
          </cell>
        </row>
        <row r="43">
          <cell r="B43">
            <v>27.666259762035</v>
          </cell>
        </row>
        <row r="44">
          <cell r="B44">
            <v>28.5826989366453</v>
          </cell>
        </row>
        <row r="45">
          <cell r="B45">
            <v>30.3104849249678</v>
          </cell>
        </row>
        <row r="46">
          <cell r="B46">
            <v>32.8777675624071</v>
          </cell>
        </row>
        <row r="47">
          <cell r="B47">
            <v>37.2421699443654</v>
          </cell>
        </row>
        <row r="48">
          <cell r="B48">
            <v>43.4085945151218</v>
          </cell>
        </row>
        <row r="49">
          <cell r="B49">
            <v>49.1863502151174</v>
          </cell>
        </row>
        <row r="50">
          <cell r="B50">
            <v>54.5817245062782</v>
          </cell>
        </row>
        <row r="51">
          <cell r="B51">
            <v>58.4656330118805</v>
          </cell>
        </row>
        <row r="52">
          <cell r="B52">
            <v>61.3035153004853</v>
          </cell>
        </row>
        <row r="53">
          <cell r="B53">
            <v>64.2809512183409</v>
          </cell>
        </row>
        <row r="54">
          <cell r="B54">
            <v>68.0534425767785</v>
          </cell>
        </row>
        <row r="55">
          <cell r="B55">
            <v>72.0150274343818</v>
          </cell>
        </row>
        <row r="56">
          <cell r="B56">
            <v>76.6281862069329</v>
          </cell>
        </row>
        <row r="57">
          <cell r="B57">
            <v>81.9130954468852</v>
          </cell>
        </row>
        <row r="58">
          <cell r="B58">
            <v>86.9377220393748</v>
          </cell>
        </row>
        <row r="59">
          <cell r="B59">
            <v>92.3031564137509</v>
          </cell>
        </row>
        <row r="60">
          <cell r="B60">
            <v>99.7621240372391</v>
          </cell>
        </row>
        <row r="61">
          <cell r="B61">
            <v>110.890425464016</v>
          </cell>
        </row>
        <row r="62">
          <cell r="B62">
            <v>122.645007174706</v>
          </cell>
        </row>
        <row r="63">
          <cell r="B63">
            <v>134.939059788741</v>
          </cell>
        </row>
        <row r="64">
          <cell r="B64">
            <v>148.801334632943</v>
          </cell>
        </row>
        <row r="65">
          <cell r="B65">
            <v>165.811288982362</v>
          </cell>
        </row>
        <row r="66">
          <cell r="B66">
            <v>188.052699129201</v>
          </cell>
        </row>
        <row r="67">
          <cell r="B67">
            <v>217.909789471854</v>
          </cell>
        </row>
        <row r="68">
          <cell r="B68">
            <v>256.365646181235</v>
          </cell>
        </row>
        <row r="69">
          <cell r="B69">
            <v>302.837827268296</v>
          </cell>
        </row>
        <row r="70">
          <cell r="B70">
            <v>358.57337438938</v>
          </cell>
        </row>
        <row r="71">
          <cell r="B71">
            <v>418.042630195826</v>
          </cell>
        </row>
        <row r="72">
          <cell r="B72">
            <v>503.852595093623</v>
          </cell>
        </row>
        <row r="73">
          <cell r="B73">
            <v>601.083474282582</v>
          </cell>
        </row>
        <row r="74">
          <cell r="B74">
            <v>715.707202966667</v>
          </cell>
        </row>
        <row r="75">
          <cell r="B75">
            <v>826.206943337206</v>
          </cell>
        </row>
        <row r="76">
          <cell r="B76">
            <v>948.112909551502</v>
          </cell>
        </row>
        <row r="77">
          <cell r="B77">
            <v>1064.8037980253</v>
          </cell>
        </row>
        <row r="78">
          <cell r="B78">
            <v>1172.6263534168</v>
          </cell>
        </row>
        <row r="79">
          <cell r="B79">
            <v>1261.73765271541</v>
          </cell>
        </row>
        <row r="80">
          <cell r="B80">
            <v>1304.26357225738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6">
        <row r="15">
          <cell r="B15">
            <v>0.527853608728451</v>
          </cell>
        </row>
        <row r="16">
          <cell r="B16">
            <v>0.882555637959086</v>
          </cell>
        </row>
        <row r="17">
          <cell r="B17">
            <v>1.32635713524361</v>
          </cell>
        </row>
        <row r="18">
          <cell r="B18">
            <v>1.94093152487666</v>
          </cell>
        </row>
        <row r="19">
          <cell r="B19">
            <v>2.74591447978126</v>
          </cell>
        </row>
        <row r="20">
          <cell r="B20">
            <v>3.92852944434916</v>
          </cell>
        </row>
        <row r="21">
          <cell r="B21">
            <v>5.37461420482787</v>
          </cell>
        </row>
        <row r="22">
          <cell r="B22">
            <v>6.23285204988776</v>
          </cell>
        </row>
        <row r="23">
          <cell r="B23">
            <v>6.49065091405257</v>
          </cell>
        </row>
        <row r="24">
          <cell r="B24">
            <v>6.58502019994691</v>
          </cell>
        </row>
        <row r="25">
          <cell r="B25">
            <v>6.55639588402387</v>
          </cell>
        </row>
        <row r="26">
          <cell r="B26">
            <v>6.57058642035273</v>
          </cell>
        </row>
        <row r="27">
          <cell r="B27">
            <v>6.84192838795504</v>
          </cell>
        </row>
        <row r="28">
          <cell r="B28">
            <v>7.58848213907847</v>
          </cell>
        </row>
        <row r="29">
          <cell r="B29">
            <v>8.25324541004509</v>
          </cell>
        </row>
        <row r="30">
          <cell r="B30">
            <v>9.10022529064129</v>
          </cell>
        </row>
        <row r="31">
          <cell r="B31">
            <v>9.36018577508756</v>
          </cell>
        </row>
        <row r="32">
          <cell r="B32">
            <v>9.78989788365417</v>
          </cell>
        </row>
        <row r="33">
          <cell r="B33">
            <v>10.5895219030963</v>
          </cell>
        </row>
        <row r="34">
          <cell r="B34">
            <v>11.8097392710168</v>
          </cell>
        </row>
        <row r="35">
          <cell r="B35">
            <v>12.9865913297794</v>
          </cell>
        </row>
        <row r="36">
          <cell r="B36">
            <v>14.2156271934099</v>
          </cell>
        </row>
        <row r="37">
          <cell r="B37">
            <v>15.5211650459857</v>
          </cell>
        </row>
        <row r="38">
          <cell r="B38">
            <v>16.990727402444</v>
          </cell>
        </row>
        <row r="39">
          <cell r="B39">
            <v>18.7666036850377</v>
          </cell>
        </row>
        <row r="40">
          <cell r="B40">
            <v>22.2987427181397</v>
          </cell>
        </row>
        <row r="41">
          <cell r="B41">
            <v>26.5496718664556</v>
          </cell>
        </row>
        <row r="42">
          <cell r="B42">
            <v>31.4194719338822</v>
          </cell>
        </row>
        <row r="43">
          <cell r="B43">
            <v>36.0779030748762</v>
          </cell>
        </row>
        <row r="44">
          <cell r="B44">
            <v>39.3718346048251</v>
          </cell>
        </row>
        <row r="45">
          <cell r="B45">
            <v>43.2504427777604</v>
          </cell>
        </row>
        <row r="46">
          <cell r="B46">
            <v>47.7755899937318</v>
          </cell>
        </row>
        <row r="47">
          <cell r="B47">
            <v>53.6674759059266</v>
          </cell>
        </row>
        <row r="48">
          <cell r="B48">
            <v>60.2090759171944</v>
          </cell>
        </row>
        <row r="49">
          <cell r="B49">
            <v>66.6914295181184</v>
          </cell>
        </row>
        <row r="50">
          <cell r="B50">
            <v>73.478037621536</v>
          </cell>
        </row>
        <row r="51">
          <cell r="B51">
            <v>79.3656882774606</v>
          </cell>
        </row>
        <row r="52">
          <cell r="B52">
            <v>83.4510530339759</v>
          </cell>
        </row>
        <row r="53">
          <cell r="B53">
            <v>88.1741290310513</v>
          </cell>
        </row>
        <row r="54">
          <cell r="B54">
            <v>93.7677001770773</v>
          </cell>
        </row>
        <row r="55">
          <cell r="B55">
            <v>100.461000433067</v>
          </cell>
        </row>
        <row r="56">
          <cell r="B56">
            <v>106.29311622334</v>
          </cell>
        </row>
        <row r="57">
          <cell r="B57">
            <v>115.528228031127</v>
          </cell>
        </row>
        <row r="58">
          <cell r="B58">
            <v>128.816176464702</v>
          </cell>
        </row>
        <row r="59">
          <cell r="B59">
            <v>144.519314398974</v>
          </cell>
        </row>
        <row r="60">
          <cell r="B60">
            <v>162.097481058711</v>
          </cell>
        </row>
        <row r="61">
          <cell r="B61">
            <v>184.999070107575</v>
          </cell>
        </row>
        <row r="62">
          <cell r="B62">
            <v>207.350043637884</v>
          </cell>
        </row>
        <row r="63">
          <cell r="B63">
            <v>232.726400480791</v>
          </cell>
        </row>
        <row r="64">
          <cell r="B64">
            <v>260.592938055726</v>
          </cell>
        </row>
        <row r="65">
          <cell r="B65">
            <v>292.743051624086</v>
          </cell>
        </row>
        <row r="66">
          <cell r="B66">
            <v>330.45176083545</v>
          </cell>
        </row>
        <row r="67">
          <cell r="B67">
            <v>374.78415970548</v>
          </cell>
        </row>
        <row r="68">
          <cell r="B68">
            <v>428.222107104168</v>
          </cell>
        </row>
        <row r="69">
          <cell r="B69">
            <v>495.127905457886</v>
          </cell>
        </row>
        <row r="70">
          <cell r="B70">
            <v>577.006102142656</v>
          </cell>
        </row>
        <row r="71">
          <cell r="B71">
            <v>668.541209630325</v>
          </cell>
        </row>
        <row r="72">
          <cell r="B72">
            <v>777.638832500013</v>
          </cell>
        </row>
        <row r="73">
          <cell r="B73">
            <v>901.326325622699</v>
          </cell>
        </row>
        <row r="74">
          <cell r="B74">
            <v>1036.40962133995</v>
          </cell>
        </row>
        <row r="75">
          <cell r="B75">
            <v>1182.84599021526</v>
          </cell>
        </row>
        <row r="76">
          <cell r="B76">
            <v>1337.22249325975</v>
          </cell>
        </row>
        <row r="77">
          <cell r="B77">
            <v>1490.95834853491</v>
          </cell>
        </row>
        <row r="78">
          <cell r="B78">
            <v>1649.69104621338</v>
          </cell>
        </row>
        <row r="79">
          <cell r="B79">
            <v>1826.14945884259</v>
          </cell>
        </row>
        <row r="80">
          <cell r="B80">
            <v>1999.06202888675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7">
        <row r="15">
          <cell r="B15">
            <v>0.842795347307162</v>
          </cell>
        </row>
        <row r="16">
          <cell r="B16">
            <v>0.97389853107657</v>
          </cell>
        </row>
        <row r="17">
          <cell r="B17">
            <v>1.14700692388417</v>
          </cell>
        </row>
        <row r="18">
          <cell r="B18">
            <v>1.24075870491192</v>
          </cell>
        </row>
        <row r="19">
          <cell r="B19">
            <v>1.41730817055246</v>
          </cell>
        </row>
        <row r="20">
          <cell r="B20">
            <v>1.61900890080019</v>
          </cell>
        </row>
        <row r="21">
          <cell r="B21">
            <v>2.20984216030792</v>
          </cell>
        </row>
        <row r="22">
          <cell r="B22">
            <v>2.81315549062221</v>
          </cell>
        </row>
        <row r="23">
          <cell r="B23">
            <v>3.50961286009728</v>
          </cell>
        </row>
        <row r="24">
          <cell r="B24">
            <v>3.55849693365238</v>
          </cell>
        </row>
        <row r="25">
          <cell r="B25">
            <v>3.53811335163804</v>
          </cell>
        </row>
        <row r="26">
          <cell r="B26">
            <v>3.6007019301508</v>
          </cell>
        </row>
        <row r="27">
          <cell r="B27">
            <v>3.78025359799595</v>
          </cell>
        </row>
        <row r="28">
          <cell r="B28">
            <v>3.87870865525644</v>
          </cell>
        </row>
        <row r="29">
          <cell r="B29">
            <v>4.07101886133699</v>
          </cell>
        </row>
        <row r="30">
          <cell r="B30">
            <v>4.01603901785234</v>
          </cell>
        </row>
        <row r="31">
          <cell r="B31">
            <v>4.02939286229937</v>
          </cell>
        </row>
        <row r="32">
          <cell r="B32">
            <v>4.26643118774007</v>
          </cell>
        </row>
        <row r="33">
          <cell r="B33">
            <v>4.75819981563002</v>
          </cell>
        </row>
        <row r="34">
          <cell r="B34">
            <v>5.28005367602243</v>
          </cell>
        </row>
        <row r="35">
          <cell r="B35">
            <v>5.97967152591278</v>
          </cell>
        </row>
        <row r="36">
          <cell r="B36">
            <v>7.1507447407612</v>
          </cell>
        </row>
        <row r="37">
          <cell r="B37">
            <v>8.71833626853166</v>
          </cell>
        </row>
        <row r="38">
          <cell r="B38">
            <v>10.2692138070476</v>
          </cell>
        </row>
        <row r="39">
          <cell r="B39">
            <v>11.3873440013869</v>
          </cell>
        </row>
        <row r="40">
          <cell r="B40">
            <v>12.7236577774487</v>
          </cell>
        </row>
        <row r="41">
          <cell r="B41">
            <v>13.8035538243983</v>
          </cell>
        </row>
        <row r="42">
          <cell r="B42">
            <v>15.3235244201616</v>
          </cell>
        </row>
        <row r="43">
          <cell r="B43">
            <v>16.9114756997137</v>
          </cell>
        </row>
        <row r="44">
          <cell r="B44">
            <v>18.3725695870323</v>
          </cell>
        </row>
        <row r="45">
          <cell r="B45">
            <v>20.5096059521716</v>
          </cell>
        </row>
        <row r="46">
          <cell r="B46">
            <v>23.1096787462726</v>
          </cell>
        </row>
        <row r="47">
          <cell r="B47">
            <v>26.7235662189575</v>
          </cell>
        </row>
        <row r="48">
          <cell r="B48">
            <v>31.5381539102929</v>
          </cell>
        </row>
        <row r="49">
          <cell r="B49">
            <v>36.7139595339565</v>
          </cell>
        </row>
        <row r="50">
          <cell r="B50">
            <v>41.8486905037889</v>
          </cell>
        </row>
        <row r="51">
          <cell r="B51">
            <v>47.3622986112905</v>
          </cell>
        </row>
        <row r="52">
          <cell r="B52">
            <v>51.6216717138228</v>
          </cell>
        </row>
        <row r="53">
          <cell r="B53">
            <v>55.5300639475859</v>
          </cell>
        </row>
        <row r="54">
          <cell r="B54">
            <v>61.8864955533651</v>
          </cell>
        </row>
        <row r="55">
          <cell r="B55">
            <v>68.3759019656969</v>
          </cell>
        </row>
        <row r="56">
          <cell r="B56">
            <v>75.2682859696282</v>
          </cell>
        </row>
        <row r="57">
          <cell r="B57">
            <v>84.5244435107712</v>
          </cell>
        </row>
        <row r="58">
          <cell r="B58">
            <v>94.8734552985701</v>
          </cell>
        </row>
        <row r="59">
          <cell r="B59">
            <v>106.853355846598</v>
          </cell>
        </row>
        <row r="60">
          <cell r="B60">
            <v>120.236173171142</v>
          </cell>
        </row>
        <row r="61">
          <cell r="B61">
            <v>135.995083687376</v>
          </cell>
        </row>
        <row r="62">
          <cell r="B62">
            <v>150.517557134726</v>
          </cell>
        </row>
        <row r="63">
          <cell r="B63">
            <v>166.400697978915</v>
          </cell>
        </row>
        <row r="64">
          <cell r="B64">
            <v>185.361179443348</v>
          </cell>
        </row>
        <row r="65">
          <cell r="B65">
            <v>207.853045791339</v>
          </cell>
        </row>
        <row r="66">
          <cell r="B66">
            <v>236.620858515798</v>
          </cell>
        </row>
        <row r="67">
          <cell r="B67">
            <v>271.306245935145</v>
          </cell>
        </row>
        <row r="68">
          <cell r="B68">
            <v>312.571785184082</v>
          </cell>
        </row>
        <row r="69">
          <cell r="B69">
            <v>362.707745319379</v>
          </cell>
        </row>
        <row r="70">
          <cell r="B70">
            <v>425.089072650835</v>
          </cell>
        </row>
        <row r="71">
          <cell r="B71">
            <v>508.201555659274</v>
          </cell>
        </row>
        <row r="72">
          <cell r="B72">
            <v>635.339620839712</v>
          </cell>
        </row>
        <row r="73">
          <cell r="B73">
            <v>787.844441987996</v>
          </cell>
        </row>
        <row r="74">
          <cell r="B74">
            <v>964.505211605004</v>
          </cell>
        </row>
        <row r="75">
          <cell r="B75">
            <v>1152.51475107544</v>
          </cell>
        </row>
        <row r="76">
          <cell r="B76">
            <v>1362.08827121078</v>
          </cell>
        </row>
        <row r="77">
          <cell r="B77">
            <v>1596.93769093631</v>
          </cell>
        </row>
        <row r="78">
          <cell r="B78">
            <v>1794.16328917031</v>
          </cell>
        </row>
        <row r="79">
          <cell r="B79">
            <v>1975.62815940631</v>
          </cell>
        </row>
        <row r="80">
          <cell r="B80">
            <v>2141.46613198903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8">
        <row r="15">
          <cell r="B15">
            <v>0.1463811176974</v>
          </cell>
        </row>
        <row r="16">
          <cell r="B16">
            <v>0.205208738685807</v>
          </cell>
        </row>
        <row r="17">
          <cell r="B17">
            <v>0.280867545192814</v>
          </cell>
        </row>
        <row r="18">
          <cell r="B18">
            <v>0.381731660783952</v>
          </cell>
        </row>
        <row r="19">
          <cell r="B19">
            <v>0.676359139073076</v>
          </cell>
        </row>
        <row r="20">
          <cell r="B20">
            <v>0.805041518818303</v>
          </cell>
        </row>
        <row r="21">
          <cell r="B21">
            <v>0.85301811041748</v>
          </cell>
        </row>
        <row r="22">
          <cell r="B22">
            <v>1.0563896942455</v>
          </cell>
        </row>
        <row r="23">
          <cell r="B23">
            <v>1.28566794667438</v>
          </cell>
        </row>
        <row r="24">
          <cell r="B24">
            <v>1.29114758272564</v>
          </cell>
        </row>
        <row r="25">
          <cell r="B25">
            <v>1.25994716228087</v>
          </cell>
        </row>
        <row r="26">
          <cell r="B26">
            <v>1.23423475548283</v>
          </cell>
        </row>
        <row r="27">
          <cell r="B27">
            <v>1.23873738359909</v>
          </cell>
        </row>
        <row r="28">
          <cell r="B28">
            <v>1.3010698784914</v>
          </cell>
        </row>
        <row r="29">
          <cell r="B29">
            <v>1.46497122141768</v>
          </cell>
        </row>
        <row r="30">
          <cell r="B30">
            <v>1.52613122239753</v>
          </cell>
        </row>
        <row r="31">
          <cell r="B31">
            <v>1.58118316448542</v>
          </cell>
        </row>
        <row r="32">
          <cell r="B32">
            <v>1.70190424753671</v>
          </cell>
        </row>
        <row r="33">
          <cell r="B33">
            <v>1.84589832184632</v>
          </cell>
        </row>
        <row r="34">
          <cell r="B34">
            <v>1.95190298116227</v>
          </cell>
        </row>
        <row r="35">
          <cell r="B35">
            <v>2.27436942554951</v>
          </cell>
        </row>
        <row r="36">
          <cell r="B36">
            <v>2.34025147768121</v>
          </cell>
        </row>
        <row r="37">
          <cell r="B37">
            <v>2.45972880713895</v>
          </cell>
        </row>
        <row r="38">
          <cell r="B38">
            <v>2.56234906053553</v>
          </cell>
        </row>
        <row r="39">
          <cell r="B39">
            <v>2.70047931254633</v>
          </cell>
        </row>
        <row r="40">
          <cell r="B40">
            <v>2.97223645791949</v>
          </cell>
        </row>
        <row r="41">
          <cell r="B41">
            <v>3.38238932282429</v>
          </cell>
        </row>
        <row r="42">
          <cell r="B42">
            <v>4.02441667548736</v>
          </cell>
        </row>
        <row r="43">
          <cell r="B43">
            <v>4.31522762441896</v>
          </cell>
        </row>
        <row r="44">
          <cell r="B44">
            <v>4.60581810566045</v>
          </cell>
        </row>
        <row r="45">
          <cell r="B45">
            <v>5.23577396188701</v>
          </cell>
        </row>
        <row r="46">
          <cell r="B46">
            <v>5.58988212844746</v>
          </cell>
        </row>
        <row r="47">
          <cell r="B47">
            <v>5.88561849574133</v>
          </cell>
        </row>
        <row r="48">
          <cell r="B48">
            <v>6.35906645166419</v>
          </cell>
        </row>
        <row r="49">
          <cell r="B49">
            <v>6.75906685379356</v>
          </cell>
        </row>
        <row r="50">
          <cell r="B50">
            <v>7.22804874118123</v>
          </cell>
        </row>
        <row r="51">
          <cell r="B51">
            <v>7.6451152985075</v>
          </cell>
        </row>
        <row r="52">
          <cell r="B52">
            <v>7.79379171083645</v>
          </cell>
        </row>
        <row r="53">
          <cell r="B53">
            <v>8.10379894150674</v>
          </cell>
        </row>
        <row r="54">
          <cell r="B54">
            <v>8.46988481124959</v>
          </cell>
        </row>
        <row r="55">
          <cell r="B55">
            <v>9.02710632932397</v>
          </cell>
        </row>
        <row r="56">
          <cell r="B56">
            <v>9.6118521801748</v>
          </cell>
        </row>
        <row r="57">
          <cell r="B57">
            <v>10.6330351688704</v>
          </cell>
        </row>
        <row r="58">
          <cell r="B58">
            <v>12.2392776863241</v>
          </cell>
        </row>
        <row r="59">
          <cell r="B59">
            <v>13.2797784223185</v>
          </cell>
        </row>
        <row r="60">
          <cell r="B60">
            <v>13.7022262079171</v>
          </cell>
        </row>
        <row r="61">
          <cell r="B61">
            <v>14.219731422053</v>
          </cell>
        </row>
        <row r="62">
          <cell r="B62">
            <v>15.002893164755</v>
          </cell>
        </row>
        <row r="63">
          <cell r="B63">
            <v>15.7937918665473</v>
          </cell>
        </row>
        <row r="64">
          <cell r="B64">
            <v>16.6968845027898</v>
          </cell>
        </row>
        <row r="65">
          <cell r="B65">
            <v>18.6443542257228</v>
          </cell>
        </row>
        <row r="66">
          <cell r="B66">
            <v>21.5461433604152</v>
          </cell>
        </row>
        <row r="67">
          <cell r="B67">
            <v>26.9171320768159</v>
          </cell>
        </row>
        <row r="68">
          <cell r="B68">
            <v>33.1774055828958</v>
          </cell>
        </row>
        <row r="69">
          <cell r="B69">
            <v>39.9991902368647</v>
          </cell>
        </row>
        <row r="70">
          <cell r="B70">
            <v>47.157730256578</v>
          </cell>
        </row>
        <row r="71">
          <cell r="B71">
            <v>55.4963459600783</v>
          </cell>
        </row>
        <row r="72">
          <cell r="B72">
            <v>65.5884992831768</v>
          </cell>
        </row>
        <row r="73">
          <cell r="B73">
            <v>80.6420940594014</v>
          </cell>
        </row>
        <row r="74">
          <cell r="B74">
            <v>93.0823907157665</v>
          </cell>
        </row>
        <row r="75">
          <cell r="B75">
            <v>109.41906728538</v>
          </cell>
        </row>
        <row r="76">
          <cell r="B76">
            <v>130.074612049391</v>
          </cell>
        </row>
        <row r="77">
          <cell r="B77">
            <v>153.6539149198</v>
          </cell>
        </row>
        <row r="78">
          <cell r="B78">
            <v>175.882193658253</v>
          </cell>
        </row>
        <row r="79">
          <cell r="B79">
            <v>200.876022245417</v>
          </cell>
        </row>
        <row r="80">
          <cell r="B80">
            <v>228.569092926486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29">
        <row r="15">
          <cell r="B15">
            <v>0.514683061446319</v>
          </cell>
        </row>
        <row r="16">
          <cell r="B16">
            <v>0.699961851407554</v>
          </cell>
        </row>
        <row r="17">
          <cell r="B17">
            <v>0.924175646209819</v>
          </cell>
        </row>
        <row r="18">
          <cell r="B18">
            <v>1.27304025430142</v>
          </cell>
        </row>
        <row r="19">
          <cell r="B19">
            <v>1.6556313994524</v>
          </cell>
        </row>
        <row r="20">
          <cell r="B20">
            <v>2.06519532467051</v>
          </cell>
        </row>
        <row r="21">
          <cell r="B21">
            <v>2.58834311320768</v>
          </cell>
        </row>
        <row r="22">
          <cell r="B22">
            <v>3.36893028875237</v>
          </cell>
        </row>
        <row r="23">
          <cell r="B23">
            <v>4.43043139367401</v>
          </cell>
        </row>
        <row r="24">
          <cell r="B24">
            <v>4.68715279903473</v>
          </cell>
        </row>
        <row r="25">
          <cell r="B25">
            <v>4.71258938588194</v>
          </cell>
        </row>
        <row r="26">
          <cell r="B26">
            <v>4.9124639423798</v>
          </cell>
        </row>
        <row r="27">
          <cell r="B27">
            <v>5.27624195532746</v>
          </cell>
        </row>
        <row r="28">
          <cell r="B28">
            <v>5.87840143790967</v>
          </cell>
        </row>
        <row r="29">
          <cell r="B29">
            <v>6.26794327458107</v>
          </cell>
        </row>
        <row r="30">
          <cell r="B30">
            <v>6.4543777467731</v>
          </cell>
        </row>
        <row r="31">
          <cell r="B31">
            <v>6.4830928476871</v>
          </cell>
        </row>
        <row r="32">
          <cell r="B32">
            <v>6.61177551376453</v>
          </cell>
        </row>
        <row r="33">
          <cell r="B33">
            <v>6.96045886385961</v>
          </cell>
        </row>
        <row r="34">
          <cell r="B34">
            <v>7.31981535191681</v>
          </cell>
        </row>
        <row r="35">
          <cell r="B35">
            <v>7.57430871706184</v>
          </cell>
        </row>
        <row r="36">
          <cell r="B36">
            <v>7.99740561835755</v>
          </cell>
        </row>
        <row r="37">
          <cell r="B37">
            <v>8.56992021822564</v>
          </cell>
        </row>
        <row r="38">
          <cell r="B38">
            <v>9.01662971739858</v>
          </cell>
        </row>
        <row r="39">
          <cell r="B39">
            <v>9.51581362355319</v>
          </cell>
        </row>
        <row r="40">
          <cell r="B40">
            <v>10.3288587559385</v>
          </cell>
        </row>
        <row r="41">
          <cell r="B41">
            <v>11.538201671574</v>
          </cell>
        </row>
        <row r="42">
          <cell r="B42">
            <v>12.9667036534609</v>
          </cell>
        </row>
        <row r="43">
          <cell r="B43">
            <v>14.3581569895484</v>
          </cell>
        </row>
        <row r="44">
          <cell r="B44">
            <v>15.8042037774988</v>
          </cell>
        </row>
        <row r="45">
          <cell r="B45">
            <v>17.8095549062123</v>
          </cell>
        </row>
        <row r="46">
          <cell r="B46">
            <v>20.1573873433443</v>
          </cell>
        </row>
        <row r="47">
          <cell r="B47">
            <v>22.867253693825</v>
          </cell>
        </row>
        <row r="48">
          <cell r="B48">
            <v>25.9601759060831</v>
          </cell>
        </row>
        <row r="49">
          <cell r="B49">
            <v>29.0150066320583</v>
          </cell>
        </row>
        <row r="50">
          <cell r="B50">
            <v>31.6061650481399</v>
          </cell>
        </row>
        <row r="51">
          <cell r="B51">
            <v>34.9761494077423</v>
          </cell>
        </row>
        <row r="52">
          <cell r="B52">
            <v>38.1509885360435</v>
          </cell>
        </row>
        <row r="53">
          <cell r="B53">
            <v>42.6087667190917</v>
          </cell>
        </row>
        <row r="54">
          <cell r="B54">
            <v>48.0609861760127</v>
          </cell>
        </row>
        <row r="55">
          <cell r="B55">
            <v>55.2467405752709</v>
          </cell>
        </row>
        <row r="56">
          <cell r="B56">
            <v>63.9416994248782</v>
          </cell>
        </row>
        <row r="57">
          <cell r="B57">
            <v>75.2594452626134</v>
          </cell>
        </row>
        <row r="58">
          <cell r="B58">
            <v>86.2306990979053</v>
          </cell>
        </row>
        <row r="59">
          <cell r="B59">
            <v>95.6365222842114</v>
          </cell>
        </row>
        <row r="60">
          <cell r="B60">
            <v>105.273949196278</v>
          </cell>
        </row>
        <row r="61">
          <cell r="B61">
            <v>116.827521242191</v>
          </cell>
        </row>
        <row r="62">
          <cell r="B62">
            <v>128.062566233565</v>
          </cell>
        </row>
        <row r="63">
          <cell r="B63">
            <v>141.150353906094</v>
          </cell>
        </row>
        <row r="64">
          <cell r="B64">
            <v>155.223580486715</v>
          </cell>
        </row>
        <row r="65">
          <cell r="B65">
            <v>172.684196440928</v>
          </cell>
        </row>
        <row r="66">
          <cell r="B66">
            <v>195.155362125934</v>
          </cell>
        </row>
        <row r="67">
          <cell r="B67">
            <v>219.791613042465</v>
          </cell>
        </row>
        <row r="68">
          <cell r="B68">
            <v>245.500766042052</v>
          </cell>
        </row>
        <row r="69">
          <cell r="B69">
            <v>274.956084706365</v>
          </cell>
        </row>
        <row r="70">
          <cell r="B70">
            <v>309.683754007921</v>
          </cell>
        </row>
        <row r="71">
          <cell r="B71">
            <v>347.453703949293</v>
          </cell>
        </row>
        <row r="72">
          <cell r="B72">
            <v>387.284568547425</v>
          </cell>
        </row>
        <row r="73">
          <cell r="B73">
            <v>440.982629980163</v>
          </cell>
        </row>
        <row r="74">
          <cell r="B74">
            <v>503.128394621919</v>
          </cell>
        </row>
        <row r="75">
          <cell r="B75">
            <v>596.778089889555</v>
          </cell>
        </row>
        <row r="76">
          <cell r="B76">
            <v>716.377901865484</v>
          </cell>
        </row>
        <row r="77">
          <cell r="B77">
            <v>855.28899615053</v>
          </cell>
        </row>
        <row r="78">
          <cell r="B78">
            <v>999.864775718975</v>
          </cell>
        </row>
        <row r="79">
          <cell r="B79">
            <v>1119.52268465828</v>
          </cell>
        </row>
        <row r="80">
          <cell r="B80">
            <v>1258.39025622072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0">
        <row r="15">
          <cell r="B15">
            <v>17.7920352229583</v>
          </cell>
        </row>
        <row r="16">
          <cell r="B16">
            <v>18.4345497926496</v>
          </cell>
        </row>
        <row r="17">
          <cell r="B17">
            <v>18.9607692780545</v>
          </cell>
        </row>
        <row r="18">
          <cell r="B18">
            <v>19.3982124990645</v>
          </cell>
        </row>
        <row r="19">
          <cell r="B19">
            <v>20.1948011567687</v>
          </cell>
        </row>
        <row r="20">
          <cell r="B20">
            <v>20.9083226616758</v>
          </cell>
        </row>
        <row r="21">
          <cell r="B21">
            <v>24.7885487864101</v>
          </cell>
        </row>
        <row r="22">
          <cell r="B22">
            <v>28.2098996997112</v>
          </cell>
        </row>
        <row r="23">
          <cell r="B23">
            <v>30.9039664532969</v>
          </cell>
        </row>
        <row r="24">
          <cell r="B24">
            <v>31.3498377719463</v>
          </cell>
        </row>
        <row r="25">
          <cell r="B25">
            <v>30.4853378030906</v>
          </cell>
        </row>
        <row r="26">
          <cell r="B26">
            <v>30.2223865618247</v>
          </cell>
        </row>
        <row r="27">
          <cell r="B27">
            <v>31.0036473584502</v>
          </cell>
        </row>
        <row r="28">
          <cell r="B28">
            <v>32.7573803058827</v>
          </cell>
        </row>
        <row r="29">
          <cell r="B29">
            <v>34.7548400312319</v>
          </cell>
        </row>
        <row r="30">
          <cell r="B30">
            <v>35.3278399172218</v>
          </cell>
        </row>
        <row r="31">
          <cell r="B31">
            <v>37.4441100283746</v>
          </cell>
        </row>
        <row r="32">
          <cell r="B32">
            <v>38.9213564324691</v>
          </cell>
        </row>
        <row r="33">
          <cell r="B33">
            <v>40.5289293445439</v>
          </cell>
        </row>
        <row r="34">
          <cell r="B34">
            <v>41.6851392447712</v>
          </cell>
        </row>
        <row r="35">
          <cell r="B35">
            <v>42.581666016141</v>
          </cell>
        </row>
        <row r="36">
          <cell r="B36">
            <v>43.3825434620029</v>
          </cell>
        </row>
        <row r="37">
          <cell r="B37">
            <v>43.9358935404464</v>
          </cell>
        </row>
        <row r="38">
          <cell r="B38">
            <v>44.9104100921745</v>
          </cell>
        </row>
        <row r="39">
          <cell r="B39">
            <v>45.5556983470808</v>
          </cell>
        </row>
        <row r="40">
          <cell r="B40">
            <v>46.5636536915705</v>
          </cell>
        </row>
        <row r="41">
          <cell r="B41">
            <v>47.5860457358401</v>
          </cell>
        </row>
        <row r="42">
          <cell r="B42">
            <v>49.6591214296042</v>
          </cell>
        </row>
        <row r="43">
          <cell r="B43">
            <v>51.4817976639163</v>
          </cell>
        </row>
        <row r="44">
          <cell r="B44">
            <v>52.4917460481541</v>
          </cell>
        </row>
        <row r="45">
          <cell r="B45">
            <v>53.39690289603</v>
          </cell>
        </row>
        <row r="46">
          <cell r="B46">
            <v>53.9602305567618</v>
          </cell>
        </row>
        <row r="47">
          <cell r="B47">
            <v>55.3181473579838</v>
          </cell>
        </row>
        <row r="48">
          <cell r="B48">
            <v>56.8224778681043</v>
          </cell>
        </row>
        <row r="49">
          <cell r="B49">
            <v>58.5088989922567</v>
          </cell>
        </row>
        <row r="50">
          <cell r="B50">
            <v>60.4833801584209</v>
          </cell>
        </row>
        <row r="51">
          <cell r="B51">
            <v>63.1812479806551</v>
          </cell>
        </row>
        <row r="52">
          <cell r="B52">
            <v>65.4647712036602</v>
          </cell>
        </row>
        <row r="53">
          <cell r="B53">
            <v>68.8392528180879</v>
          </cell>
        </row>
        <row r="54">
          <cell r="B54">
            <v>75.7241209798066</v>
          </cell>
        </row>
        <row r="55">
          <cell r="B55">
            <v>84.1394576217558</v>
          </cell>
        </row>
        <row r="56">
          <cell r="B56">
            <v>92.1599304033435</v>
          </cell>
        </row>
        <row r="57">
          <cell r="B57">
            <v>100.05822832789</v>
          </cell>
        </row>
        <row r="58">
          <cell r="B58">
            <v>109.309756750732</v>
          </cell>
        </row>
        <row r="59">
          <cell r="B59">
            <v>119.957998828256</v>
          </cell>
        </row>
        <row r="60">
          <cell r="B60">
            <v>131.930019214434</v>
          </cell>
        </row>
        <row r="61">
          <cell r="B61">
            <v>147.552172483954</v>
          </cell>
        </row>
        <row r="62">
          <cell r="B62">
            <v>163.019044458027</v>
          </cell>
        </row>
        <row r="63">
          <cell r="B63">
            <v>177.077772545571</v>
          </cell>
        </row>
        <row r="64">
          <cell r="B64">
            <v>191.566270961832</v>
          </cell>
        </row>
        <row r="65">
          <cell r="B65">
            <v>208.103694191162</v>
          </cell>
        </row>
        <row r="66">
          <cell r="B66">
            <v>229.814064678527</v>
          </cell>
        </row>
        <row r="67">
          <cell r="B67">
            <v>256.030081660667</v>
          </cell>
        </row>
        <row r="68">
          <cell r="B68">
            <v>284.372948777689</v>
          </cell>
        </row>
        <row r="69">
          <cell r="B69">
            <v>316.700100522408</v>
          </cell>
        </row>
        <row r="70">
          <cell r="B70">
            <v>351.643868292535</v>
          </cell>
        </row>
        <row r="71">
          <cell r="B71">
            <v>386.9894124123</v>
          </cell>
        </row>
        <row r="72">
          <cell r="B72">
            <v>451.440284241782</v>
          </cell>
        </row>
        <row r="73">
          <cell r="B73">
            <v>550.124246311953</v>
          </cell>
        </row>
        <row r="74">
          <cell r="B74">
            <v>671.01605958998</v>
          </cell>
        </row>
        <row r="75">
          <cell r="B75">
            <v>811.413813367848</v>
          </cell>
        </row>
        <row r="76">
          <cell r="B76">
            <v>969.163575796308</v>
          </cell>
        </row>
        <row r="77">
          <cell r="B77">
            <v>1150.99036810711</v>
          </cell>
        </row>
        <row r="78">
          <cell r="B78">
            <v>1348.35992246948</v>
          </cell>
        </row>
        <row r="79">
          <cell r="B79">
            <v>1558.2716399018</v>
          </cell>
        </row>
        <row r="80">
          <cell r="B80">
            <v>1768.03643841644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1">
        <row r="15">
          <cell r="B15">
            <v>0.580372048556727</v>
          </cell>
        </row>
        <row r="16">
          <cell r="B16">
            <v>0.631793914399482</v>
          </cell>
        </row>
        <row r="17">
          <cell r="B17">
            <v>0.679809471743242</v>
          </cell>
        </row>
        <row r="18">
          <cell r="B18">
            <v>0.773856656317689</v>
          </cell>
        </row>
        <row r="19">
          <cell r="B19">
            <v>0.874734809654003</v>
          </cell>
        </row>
        <row r="20">
          <cell r="B20">
            <v>0.93612673973059</v>
          </cell>
        </row>
        <row r="21">
          <cell r="B21">
            <v>1.04087368507806</v>
          </cell>
        </row>
        <row r="22">
          <cell r="B22">
            <v>1.14989200468562</v>
          </cell>
        </row>
        <row r="23">
          <cell r="B23">
            <v>1.29737148039634</v>
          </cell>
        </row>
        <row r="24">
          <cell r="B24">
            <v>1.39408403707447</v>
          </cell>
        </row>
        <row r="25">
          <cell r="B25">
            <v>1.46617431893942</v>
          </cell>
        </row>
        <row r="26">
          <cell r="B26">
            <v>1.540119960848</v>
          </cell>
        </row>
        <row r="27">
          <cell r="B27">
            <v>1.57770796240597</v>
          </cell>
        </row>
        <row r="28">
          <cell r="B28">
            <v>1.62689128593089</v>
          </cell>
        </row>
        <row r="29">
          <cell r="B29">
            <v>1.69915886237012</v>
          </cell>
        </row>
        <row r="30">
          <cell r="B30">
            <v>1.76267998315258</v>
          </cell>
        </row>
        <row r="31">
          <cell r="B31">
            <v>1.80330705998908</v>
          </cell>
        </row>
        <row r="32">
          <cell r="B32">
            <v>1.85429190872192</v>
          </cell>
        </row>
        <row r="33">
          <cell r="B33">
            <v>1.93651492892228</v>
          </cell>
        </row>
        <row r="34">
          <cell r="B34">
            <v>2.05137223132018</v>
          </cell>
        </row>
        <row r="35">
          <cell r="B35">
            <v>2.256389700554</v>
          </cell>
        </row>
        <row r="36">
          <cell r="B36">
            <v>2.49093742899718</v>
          </cell>
        </row>
        <row r="37">
          <cell r="B37">
            <v>2.73949581305377</v>
          </cell>
        </row>
        <row r="38">
          <cell r="B38">
            <v>3.01878842798976</v>
          </cell>
        </row>
        <row r="39">
          <cell r="B39">
            <v>3.2956231716285</v>
          </cell>
        </row>
        <row r="40">
          <cell r="B40">
            <v>3.61835484968984</v>
          </cell>
        </row>
        <row r="41">
          <cell r="B41">
            <v>4.03636562829819</v>
          </cell>
        </row>
        <row r="42">
          <cell r="B42">
            <v>4.74599737092425</v>
          </cell>
        </row>
        <row r="43">
          <cell r="B43">
            <v>5.72943919214415</v>
          </cell>
        </row>
        <row r="44">
          <cell r="B44">
            <v>6.77437859670493</v>
          </cell>
        </row>
        <row r="45">
          <cell r="B45">
            <v>7.76710634113005</v>
          </cell>
        </row>
        <row r="46">
          <cell r="B46">
            <v>8.91747354446386</v>
          </cell>
        </row>
        <row r="47">
          <cell r="B47">
            <v>10.5309210795174</v>
          </cell>
        </row>
        <row r="48">
          <cell r="B48">
            <v>12.4512416817605</v>
          </cell>
        </row>
        <row r="49">
          <cell r="B49">
            <v>14.4725615394824</v>
          </cell>
        </row>
        <row r="50">
          <cell r="B50">
            <v>16.833540821858</v>
          </cell>
        </row>
        <row r="51">
          <cell r="B51">
            <v>19.4098777331463</v>
          </cell>
        </row>
        <row r="52">
          <cell r="B52">
            <v>22.1459468939114</v>
          </cell>
        </row>
        <row r="53">
          <cell r="B53">
            <v>25.9384366238188</v>
          </cell>
        </row>
        <row r="54">
          <cell r="B54">
            <v>30.2097661565183</v>
          </cell>
        </row>
        <row r="55">
          <cell r="B55">
            <v>34.5541403942687</v>
          </cell>
        </row>
        <row r="56">
          <cell r="B56">
            <v>61.406533537087</v>
          </cell>
        </row>
        <row r="57">
          <cell r="B57">
            <v>95.2982373907361</v>
          </cell>
        </row>
        <row r="58">
          <cell r="B58">
            <v>136.129300686514</v>
          </cell>
        </row>
        <row r="59">
          <cell r="B59">
            <v>182.492394275059</v>
          </cell>
        </row>
        <row r="60">
          <cell r="B60">
            <v>228.624180611835</v>
          </cell>
        </row>
        <row r="61">
          <cell r="B61">
            <v>278.298442545929</v>
          </cell>
        </row>
        <row r="62">
          <cell r="B62">
            <v>330.184064046098</v>
          </cell>
        </row>
        <row r="63">
          <cell r="B63">
            <v>388.791486756927</v>
          </cell>
        </row>
        <row r="64">
          <cell r="B64">
            <v>456.49627615128</v>
          </cell>
        </row>
        <row r="65">
          <cell r="B65">
            <v>540.758860057386</v>
          </cell>
        </row>
        <row r="66">
          <cell r="B66">
            <v>656.821822774654</v>
          </cell>
        </row>
        <row r="67">
          <cell r="B67">
            <v>791.569223475818</v>
          </cell>
        </row>
        <row r="68">
          <cell r="B68">
            <v>941.039066535145</v>
          </cell>
        </row>
        <row r="69">
          <cell r="B69">
            <v>1103.11374086451</v>
          </cell>
        </row>
        <row r="70">
          <cell r="B70">
            <v>1273.5650174293</v>
          </cell>
        </row>
        <row r="71">
          <cell r="B71">
            <v>1434.76305480992</v>
          </cell>
        </row>
        <row r="72">
          <cell r="B72">
            <v>1631.39342035579</v>
          </cell>
        </row>
        <row r="73">
          <cell r="B73">
            <v>1848.16590419297</v>
          </cell>
        </row>
        <row r="74">
          <cell r="B74">
            <v>2083.31457111526</v>
          </cell>
        </row>
        <row r="75">
          <cell r="B75">
            <v>2322.54674409458</v>
          </cell>
        </row>
        <row r="76">
          <cell r="B76">
            <v>2583.21474550511</v>
          </cell>
        </row>
        <row r="77">
          <cell r="B77">
            <v>2847.61886200897</v>
          </cell>
        </row>
        <row r="78">
          <cell r="B78">
            <v>3135.15830640141</v>
          </cell>
        </row>
        <row r="79">
          <cell r="B79">
            <v>3469.55349316133</v>
          </cell>
        </row>
        <row r="80">
          <cell r="B80">
            <v>3784.43985728621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2">
        <row r="15">
          <cell r="B15">
            <v>13.808426632351</v>
          </cell>
        </row>
        <row r="16">
          <cell r="B16">
            <v>14.985417177882</v>
          </cell>
        </row>
        <row r="17">
          <cell r="B17">
            <v>16.8046937735847</v>
          </cell>
        </row>
        <row r="18">
          <cell r="B18">
            <v>18.1388863035331</v>
          </cell>
        </row>
        <row r="19">
          <cell r="B19">
            <v>19.841788343418</v>
          </cell>
        </row>
        <row r="20">
          <cell r="B20">
            <v>21.2707039834444</v>
          </cell>
        </row>
        <row r="21">
          <cell r="B21">
            <v>26.1693012601956</v>
          </cell>
        </row>
        <row r="22">
          <cell r="B22">
            <v>32.6135788844365</v>
          </cell>
        </row>
        <row r="23">
          <cell r="B23">
            <v>39.7008906098586</v>
          </cell>
        </row>
        <row r="24">
          <cell r="B24">
            <v>38.7271313881439</v>
          </cell>
        </row>
        <row r="25">
          <cell r="B25">
            <v>37.3897449374133</v>
          </cell>
        </row>
        <row r="26">
          <cell r="B26">
            <v>37.9970145106164</v>
          </cell>
        </row>
        <row r="27">
          <cell r="B27">
            <v>39.6083620670263</v>
          </cell>
        </row>
        <row r="28">
          <cell r="B28">
            <v>42.0878013108496</v>
          </cell>
        </row>
        <row r="29">
          <cell r="B29">
            <v>43.3031616530857</v>
          </cell>
        </row>
        <row r="30">
          <cell r="B30">
            <v>43.315177888317</v>
          </cell>
        </row>
        <row r="31">
          <cell r="B31">
            <v>43.3405839343725</v>
          </cell>
        </row>
        <row r="32">
          <cell r="B32">
            <v>44.090891131387</v>
          </cell>
        </row>
        <row r="33">
          <cell r="B33">
            <v>45.5297810324703</v>
          </cell>
        </row>
        <row r="34">
          <cell r="B34">
            <v>47.7130147902944</v>
          </cell>
        </row>
        <row r="35">
          <cell r="B35">
            <v>48.1213317583206</v>
          </cell>
        </row>
        <row r="36">
          <cell r="B36">
            <v>49.1035686772964</v>
          </cell>
        </row>
        <row r="37">
          <cell r="B37">
            <v>50.3363504646024</v>
          </cell>
        </row>
        <row r="38">
          <cell r="B38">
            <v>50.9795939823478</v>
          </cell>
        </row>
        <row r="39">
          <cell r="B39">
            <v>51.5227406862161</v>
          </cell>
        </row>
        <row r="40">
          <cell r="B40">
            <v>52.2328295078822</v>
          </cell>
        </row>
        <row r="41">
          <cell r="B41">
            <v>53.2740861146361</v>
          </cell>
        </row>
        <row r="42">
          <cell r="B42">
            <v>55.4375984355242</v>
          </cell>
        </row>
        <row r="43">
          <cell r="B43">
            <v>57.1752300589523</v>
          </cell>
        </row>
        <row r="44">
          <cell r="B44">
            <v>58.6807946187148</v>
          </cell>
        </row>
        <row r="45">
          <cell r="B45">
            <v>61.8598792814112</v>
          </cell>
        </row>
        <row r="46">
          <cell r="B46">
            <v>65.6462998836567</v>
          </cell>
        </row>
        <row r="47">
          <cell r="B47">
            <v>71.2777603716457</v>
          </cell>
        </row>
        <row r="48">
          <cell r="B48">
            <v>79.4492817700543</v>
          </cell>
        </row>
        <row r="49">
          <cell r="B49">
            <v>88.5289855850301</v>
          </cell>
        </row>
        <row r="50">
          <cell r="B50">
            <v>99.7128712539931</v>
          </cell>
        </row>
        <row r="51">
          <cell r="B51">
            <v>111.869575748719</v>
          </cell>
        </row>
        <row r="52">
          <cell r="B52">
            <v>122.054839339991</v>
          </cell>
        </row>
        <row r="53">
          <cell r="B53">
            <v>132.119243108103</v>
          </cell>
        </row>
        <row r="54">
          <cell r="B54">
            <v>144.023387172981</v>
          </cell>
        </row>
        <row r="55">
          <cell r="B55">
            <v>155.960008663026</v>
          </cell>
        </row>
        <row r="56">
          <cell r="B56">
            <v>174.097324422106</v>
          </cell>
        </row>
        <row r="57">
          <cell r="B57">
            <v>191.864121013816</v>
          </cell>
        </row>
        <row r="58">
          <cell r="B58">
            <v>206.783382136282</v>
          </cell>
        </row>
        <row r="59">
          <cell r="B59">
            <v>221.162861144413</v>
          </cell>
        </row>
        <row r="60">
          <cell r="B60">
            <v>235.545125104506</v>
          </cell>
        </row>
        <row r="61">
          <cell r="B61">
            <v>251.810664803955</v>
          </cell>
        </row>
        <row r="62">
          <cell r="B62">
            <v>268.407868422977</v>
          </cell>
        </row>
        <row r="63">
          <cell r="B63">
            <v>289.034039754614</v>
          </cell>
        </row>
        <row r="64">
          <cell r="B64">
            <v>312.54381441739</v>
          </cell>
        </row>
        <row r="65">
          <cell r="B65">
            <v>339.561679585015</v>
          </cell>
        </row>
        <row r="66">
          <cell r="B66">
            <v>377.510860557724</v>
          </cell>
        </row>
        <row r="67">
          <cell r="B67">
            <v>433.490003768759</v>
          </cell>
        </row>
        <row r="68">
          <cell r="B68">
            <v>521.661457627434</v>
          </cell>
        </row>
        <row r="69">
          <cell r="B69">
            <v>626.436153764231</v>
          </cell>
        </row>
        <row r="70">
          <cell r="B70">
            <v>741.873818376098</v>
          </cell>
        </row>
        <row r="71">
          <cell r="B71">
            <v>883.705002090303</v>
          </cell>
        </row>
        <row r="72">
          <cell r="B72">
            <v>1035.94579914696</v>
          </cell>
        </row>
        <row r="73">
          <cell r="B73">
            <v>1220.42994552445</v>
          </cell>
        </row>
        <row r="74">
          <cell r="B74">
            <v>1427.09742938528</v>
          </cell>
        </row>
        <row r="75">
          <cell r="B75">
            <v>1655.01193848405</v>
          </cell>
        </row>
        <row r="76">
          <cell r="B76">
            <v>1886.79767445591</v>
          </cell>
        </row>
        <row r="77">
          <cell r="B77">
            <v>2103.1175294199</v>
          </cell>
        </row>
        <row r="78">
          <cell r="B78">
            <v>2199.42740109111</v>
          </cell>
        </row>
        <row r="79">
          <cell r="B79">
            <v>2224.45077315439</v>
          </cell>
        </row>
        <row r="80">
          <cell r="B80">
            <v>2260.70362628682</v>
          </cell>
        </row>
        <row r="81">
          <cell r="B81" t="e">
            <v>#DIV/0!</v>
          </cell>
        </row>
        <row r="82">
          <cell r="B82" t="e">
            <v>#DIV/0!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  <sheetData sheetId="33">
        <row r="15">
          <cell r="B15">
            <v>53.6397933166388</v>
          </cell>
        </row>
        <row r="16">
          <cell r="B16">
            <v>64.7751454250194</v>
          </cell>
        </row>
        <row r="17">
          <cell r="B17">
            <v>78.5188542448073</v>
          </cell>
        </row>
        <row r="18">
          <cell r="B18">
            <v>92.7836305436076</v>
          </cell>
        </row>
        <row r="19">
          <cell r="B19">
            <v>115.996967875916</v>
          </cell>
        </row>
        <row r="20">
          <cell r="B20">
            <v>134.486844530245</v>
          </cell>
        </row>
        <row r="21">
          <cell r="B21">
            <v>171.785379279501</v>
          </cell>
        </row>
        <row r="22">
          <cell r="B22">
            <v>216.142646567179</v>
          </cell>
        </row>
        <row r="23">
          <cell r="B23">
            <v>262.547654768971</v>
          </cell>
        </row>
        <row r="24">
          <cell r="B24">
            <v>275.272443964968</v>
          </cell>
        </row>
        <row r="25">
          <cell r="B25">
            <v>278.94630483111</v>
          </cell>
        </row>
        <row r="26">
          <cell r="B26">
            <v>286.172957885395</v>
          </cell>
        </row>
        <row r="27">
          <cell r="B27">
            <v>302.39175193121</v>
          </cell>
        </row>
        <row r="28">
          <cell r="B28">
            <v>326.073051470853</v>
          </cell>
        </row>
        <row r="29">
          <cell r="B29">
            <v>356.155416901039</v>
          </cell>
        </row>
        <row r="30">
          <cell r="B30">
            <v>373.889052317085</v>
          </cell>
        </row>
        <row r="31">
          <cell r="B31">
            <v>388.960555013559</v>
          </cell>
        </row>
        <row r="32">
          <cell r="B32">
            <v>418.011882766158</v>
          </cell>
        </row>
        <row r="33">
          <cell r="B33">
            <v>463.446215255657</v>
          </cell>
        </row>
        <row r="34">
          <cell r="B34">
            <v>512.589310034543</v>
          </cell>
        </row>
        <row r="35">
          <cell r="B35">
            <v>560.044209289603</v>
          </cell>
        </row>
        <row r="36">
          <cell r="B36">
            <v>609.79390595127</v>
          </cell>
        </row>
        <row r="37">
          <cell r="B37">
            <v>666.895792982778</v>
          </cell>
        </row>
        <row r="38">
          <cell r="B38">
            <v>735.892164761613</v>
          </cell>
        </row>
        <row r="39">
          <cell r="B39">
            <v>797.763244592258</v>
          </cell>
        </row>
        <row r="40">
          <cell r="B40">
            <v>859.802505579413</v>
          </cell>
        </row>
        <row r="41">
          <cell r="B41">
            <v>937.241072000844</v>
          </cell>
        </row>
        <row r="42">
          <cell r="B42">
            <v>1016.37950081864</v>
          </cell>
        </row>
        <row r="43">
          <cell r="B43">
            <v>1106.06896357924</v>
          </cell>
        </row>
        <row r="44">
          <cell r="B44">
            <v>1187.07045183621</v>
          </cell>
        </row>
        <row r="45">
          <cell r="B45">
            <v>1277.61228423751</v>
          </cell>
        </row>
        <row r="46">
          <cell r="B46">
            <v>1382.06874927081</v>
          </cell>
        </row>
        <row r="47">
          <cell r="B47">
            <v>1516.35077106561</v>
          </cell>
        </row>
        <row r="48">
          <cell r="B48">
            <v>1677.61081362796</v>
          </cell>
        </row>
        <row r="49">
          <cell r="B49">
            <v>1855.07210402452</v>
          </cell>
        </row>
        <row r="50">
          <cell r="B50">
            <v>2063.56392313779</v>
          </cell>
        </row>
        <row r="51">
          <cell r="B51">
            <v>2288.05331943904</v>
          </cell>
        </row>
        <row r="52">
          <cell r="B52">
            <v>2450.09100741075</v>
          </cell>
        </row>
        <row r="53">
          <cell r="B53">
            <v>2612.84207395395</v>
          </cell>
        </row>
        <row r="54">
          <cell r="B54">
            <v>2811.34858480807</v>
          </cell>
        </row>
        <row r="55">
          <cell r="B55">
            <v>3074.62163263631</v>
          </cell>
        </row>
        <row r="56">
          <cell r="B56">
            <v>3417.50708659658</v>
          </cell>
        </row>
        <row r="57">
          <cell r="B57">
            <v>3815.76966837205</v>
          </cell>
        </row>
        <row r="58">
          <cell r="B58">
            <v>4258.3061882462</v>
          </cell>
        </row>
        <row r="59">
          <cell r="B59">
            <v>4739.41213712604</v>
          </cell>
        </row>
        <row r="60">
          <cell r="B60">
            <v>5240.02551656163</v>
          </cell>
        </row>
        <row r="61">
          <cell r="B61">
            <v>5816.95086188219</v>
          </cell>
        </row>
        <row r="62">
          <cell r="B62">
            <v>6405.88023755592</v>
          </cell>
        </row>
        <row r="63">
          <cell r="B63">
            <v>7050.44659491556</v>
          </cell>
        </row>
        <row r="64">
          <cell r="B64">
            <v>7793.11393900687</v>
          </cell>
        </row>
        <row r="65">
          <cell r="B65">
            <v>8667.51772213029</v>
          </cell>
        </row>
        <row r="66">
          <cell r="B66">
            <v>9767.37131578101</v>
          </cell>
        </row>
        <row r="67">
          <cell r="B67">
            <v>11071.752185218</v>
          </cell>
        </row>
        <row r="68">
          <cell r="B68">
            <v>12568.0648724465</v>
          </cell>
        </row>
        <row r="69">
          <cell r="B69">
            <v>14254.4475814244</v>
          </cell>
        </row>
        <row r="70">
          <cell r="B70">
            <v>16240.5329370939</v>
          </cell>
        </row>
        <row r="71">
          <cell r="B71">
            <v>18503.6372072725</v>
          </cell>
        </row>
        <row r="72">
          <cell r="B72">
            <v>21432.0220956075</v>
          </cell>
        </row>
        <row r="73">
          <cell r="B73">
            <v>24712.5634479936</v>
          </cell>
        </row>
        <row r="74">
          <cell r="B74">
            <v>28359.9195880735</v>
          </cell>
        </row>
        <row r="75">
          <cell r="B75">
            <v>32291.6156960807</v>
          </cell>
        </row>
        <row r="76">
          <cell r="B76">
            <v>36547.6966481347</v>
          </cell>
        </row>
        <row r="77">
          <cell r="B77">
            <v>40859.8280932803</v>
          </cell>
        </row>
        <row r="78">
          <cell r="B78">
            <v>45165.8472048087</v>
          </cell>
        </row>
        <row r="79">
          <cell r="B79">
            <v>49621.8032223829</v>
          </cell>
        </row>
        <row r="80">
          <cell r="B80">
            <v>54266.8441506283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 t="e">
            <v>#DIV/0!</v>
          </cell>
        </row>
        <row r="84">
          <cell r="B84" t="e">
            <v>#DIV/0!</v>
          </cell>
        </row>
        <row r="85">
          <cell r="B85" t="e">
            <v>#DIV/0!</v>
          </cell>
        </row>
        <row r="86">
          <cell r="B86" t="e">
            <v>#DIV/0!</v>
          </cell>
        </row>
        <row r="87">
          <cell r="B87" t="e">
            <v>#DIV/0!</v>
          </cell>
        </row>
        <row r="88">
          <cell r="B88" t="e">
            <v>#DIV/0!</v>
          </cell>
        </row>
        <row r="89">
          <cell r="B89" t="e">
            <v>#DIV/0!</v>
          </cell>
        </row>
        <row r="90">
          <cell r="B90" t="e">
            <v>#DIV/0!</v>
          </cell>
        </row>
        <row r="91">
          <cell r="B91" t="e">
            <v>#DIV/0!</v>
          </cell>
        </row>
        <row r="92">
          <cell r="B92" t="e">
            <v>#DIV/0!</v>
          </cell>
        </row>
        <row r="93">
          <cell r="B93" t="e">
            <v>#DIV/0!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12.85</v>
          </cell>
        </row>
        <row r="16">
          <cell r="BD16">
            <v>0.74</v>
          </cell>
        </row>
        <row r="16">
          <cell r="BP16">
            <v>1.24058854622309</v>
          </cell>
          <cell r="BQ16">
            <v>1.24058854622309</v>
          </cell>
          <cell r="BR16">
            <v>1.24058854622309</v>
          </cell>
          <cell r="BS16">
            <v>1.24058854622309</v>
          </cell>
        </row>
        <row r="16">
          <cell r="CR16">
            <v>4.31913986085452</v>
          </cell>
        </row>
        <row r="17">
          <cell r="AZ17">
            <v>103.9</v>
          </cell>
        </row>
        <row r="17">
          <cell r="BB17">
            <v>17.44</v>
          </cell>
        </row>
        <row r="17">
          <cell r="BD17">
            <v>2.04</v>
          </cell>
        </row>
        <row r="17">
          <cell r="BP17">
            <v>1.2050742977997</v>
          </cell>
          <cell r="BQ17">
            <v>1.2050742977997</v>
          </cell>
          <cell r="BR17">
            <v>1.2050742977997</v>
          </cell>
          <cell r="BS17">
            <v>1.2050742977997</v>
          </cell>
        </row>
        <row r="17">
          <cell r="CR17">
            <v>5.86192989675508</v>
          </cell>
        </row>
        <row r="18">
          <cell r="AZ18">
            <v>100.7</v>
          </cell>
        </row>
        <row r="18">
          <cell r="BB18">
            <v>20.04</v>
          </cell>
        </row>
        <row r="18">
          <cell r="BD18">
            <v>2.6</v>
          </cell>
        </row>
        <row r="18">
          <cell r="BP18">
            <v>1.41817082825449</v>
          </cell>
          <cell r="BQ18">
            <v>1.41817082825449</v>
          </cell>
          <cell r="BR18">
            <v>1.41817082825449</v>
          </cell>
          <cell r="BS18">
            <v>1.41817082825449</v>
          </cell>
        </row>
        <row r="18">
          <cell r="CR18">
            <v>6.73584146393187</v>
          </cell>
        </row>
        <row r="19">
          <cell r="AZ19">
            <v>99.7</v>
          </cell>
        </row>
        <row r="19">
          <cell r="BB19">
            <v>20.58</v>
          </cell>
        </row>
        <row r="19">
          <cell r="BD19">
            <v>3.14</v>
          </cell>
        </row>
        <row r="19">
          <cell r="BP19">
            <v>1.20528782566965</v>
          </cell>
          <cell r="BQ19">
            <v>1.20528782566965</v>
          </cell>
          <cell r="BR19">
            <v>1.20528782566965</v>
          </cell>
          <cell r="BS19">
            <v>1.20528782566965</v>
          </cell>
        </row>
        <row r="19">
          <cell r="CR19">
            <v>6.91734617403782</v>
          </cell>
        </row>
        <row r="20">
          <cell r="AZ20">
            <v>98.2</v>
          </cell>
        </row>
        <row r="20">
          <cell r="BB20">
            <v>27.14</v>
          </cell>
        </row>
        <row r="20">
          <cell r="BD20">
            <v>6.93</v>
          </cell>
        </row>
        <row r="20">
          <cell r="BP20">
            <v>1.15907534128342</v>
          </cell>
          <cell r="BQ20">
            <v>1.15907534128342</v>
          </cell>
          <cell r="BR20">
            <v>1.15907534128342</v>
          </cell>
          <cell r="BS20">
            <v>1.15907534128342</v>
          </cell>
        </row>
        <row r="20">
          <cell r="CR20">
            <v>9.12229228199157</v>
          </cell>
        </row>
        <row r="21">
          <cell r="AZ21">
            <v>100.8</v>
          </cell>
        </row>
        <row r="21">
          <cell r="BB21">
            <v>25.58</v>
          </cell>
        </row>
        <row r="21">
          <cell r="BD21">
            <v>5.19</v>
          </cell>
        </row>
        <row r="21">
          <cell r="BP21">
            <v>1.15586164503336</v>
          </cell>
          <cell r="BQ21">
            <v>1.15586164503336</v>
          </cell>
          <cell r="BR21">
            <v>1.15586164503336</v>
          </cell>
          <cell r="BS21">
            <v>1.15586164503336</v>
          </cell>
        </row>
        <row r="21">
          <cell r="CR21">
            <v>8.59794534168549</v>
          </cell>
        </row>
        <row r="22">
          <cell r="AZ22">
            <v>97.3</v>
          </cell>
        </row>
        <row r="22">
          <cell r="BB22">
            <v>31.02</v>
          </cell>
        </row>
        <row r="22">
          <cell r="BD22">
            <v>8.01</v>
          </cell>
        </row>
        <row r="22">
          <cell r="BP22">
            <v>1.17749311976156</v>
          </cell>
          <cell r="BQ22">
            <v>1.17749311976156</v>
          </cell>
          <cell r="BR22">
            <v>1.17749311976156</v>
          </cell>
          <cell r="BS22">
            <v>1.17749311976156</v>
          </cell>
        </row>
        <row r="22">
          <cell r="CR22">
            <v>10.4264372360862</v>
          </cell>
        </row>
        <row r="23">
          <cell r="AZ23">
            <v>100.3</v>
          </cell>
        </row>
        <row r="23">
          <cell r="BB23">
            <v>35.58</v>
          </cell>
        </row>
        <row r="23">
          <cell r="BD23">
            <v>12.85</v>
          </cell>
        </row>
        <row r="23">
          <cell r="BP23">
            <v>1.2729023515868</v>
          </cell>
          <cell r="BQ23">
            <v>1.2729023515868</v>
          </cell>
          <cell r="BR23">
            <v>1.2729023515868</v>
          </cell>
          <cell r="BS23">
            <v>1.2729023515868</v>
          </cell>
        </row>
        <row r="23">
          <cell r="CR23">
            <v>11.9591436769808</v>
          </cell>
        </row>
        <row r="24">
          <cell r="AZ24">
            <v>101.5</v>
          </cell>
        </row>
        <row r="24">
          <cell r="BB24">
            <v>38.3</v>
          </cell>
        </row>
        <row r="24">
          <cell r="BD24">
            <v>13.71</v>
          </cell>
        </row>
        <row r="24">
          <cell r="BP24">
            <v>1.20185195001929</v>
          </cell>
          <cell r="BQ24">
            <v>1.20185195001929</v>
          </cell>
          <cell r="BR24">
            <v>1.20185195001929</v>
          </cell>
          <cell r="BS24">
            <v>1.20185195001929</v>
          </cell>
        </row>
        <row r="24">
          <cell r="CR24">
            <v>12.8733896241812</v>
          </cell>
        </row>
        <row r="25">
          <cell r="AZ25">
            <v>122.7</v>
          </cell>
        </row>
        <row r="25">
          <cell r="BB25">
            <v>31.64</v>
          </cell>
        </row>
        <row r="25">
          <cell r="BD25">
            <v>2.91</v>
          </cell>
        </row>
        <row r="25">
          <cell r="BP25">
            <v>1.62482597878536</v>
          </cell>
          <cell r="BQ25">
            <v>1.62482597878536</v>
          </cell>
          <cell r="BR25">
            <v>1.62482597878536</v>
          </cell>
          <cell r="BS25">
            <v>1.62482597878536</v>
          </cell>
        </row>
        <row r="25">
          <cell r="CR25">
            <v>10.6348315328745</v>
          </cell>
        </row>
        <row r="26">
          <cell r="AZ26">
            <v>95.6</v>
          </cell>
        </row>
        <row r="26">
          <cell r="BB26">
            <v>26.85</v>
          </cell>
        </row>
        <row r="26">
          <cell r="BD26">
            <v>1.2</v>
          </cell>
        </row>
        <row r="26">
          <cell r="BP26">
            <v>2.12708359192978</v>
          </cell>
          <cell r="BQ26">
            <v>2.12708359192978</v>
          </cell>
          <cell r="BR26">
            <v>2.12708359192978</v>
          </cell>
          <cell r="BS26">
            <v>2.12708359192978</v>
          </cell>
        </row>
        <row r="26">
          <cell r="CR26">
            <v>9.024817530268</v>
          </cell>
        </row>
        <row r="27">
          <cell r="AZ27">
            <v>95.7</v>
          </cell>
        </row>
        <row r="27">
          <cell r="BB27">
            <v>27.36</v>
          </cell>
        </row>
        <row r="27">
          <cell r="BD27">
            <v>2.3</v>
          </cell>
        </row>
        <row r="27">
          <cell r="BP27">
            <v>1.60067146362992</v>
          </cell>
          <cell r="BQ27">
            <v>1.60067146362992</v>
          </cell>
          <cell r="BR27">
            <v>1.60067146362992</v>
          </cell>
          <cell r="BS27">
            <v>1.60067146362992</v>
          </cell>
        </row>
        <row r="27">
          <cell r="CR27">
            <v>9.19623864536806</v>
          </cell>
        </row>
        <row r="28">
          <cell r="AZ28">
            <v>95.7</v>
          </cell>
        </row>
        <row r="28">
          <cell r="BB28">
            <v>29.34</v>
          </cell>
        </row>
        <row r="28">
          <cell r="BD28">
            <v>5.47</v>
          </cell>
        </row>
        <row r="28">
          <cell r="BP28">
            <v>1.43436861604398</v>
          </cell>
          <cell r="BQ28">
            <v>1.43436861604398</v>
          </cell>
          <cell r="BR28">
            <v>1.43436861604398</v>
          </cell>
          <cell r="BS28">
            <v>1.43436861604398</v>
          </cell>
        </row>
        <row r="28">
          <cell r="CR28">
            <v>9.86175591575654</v>
          </cell>
        </row>
        <row r="29">
          <cell r="AZ29">
            <v>98.2</v>
          </cell>
        </row>
        <row r="29">
          <cell r="BB29">
            <v>35.93</v>
          </cell>
        </row>
        <row r="29">
          <cell r="BD29">
            <v>7.12</v>
          </cell>
        </row>
        <row r="29">
          <cell r="BP29">
            <v>1.10541102566376</v>
          </cell>
          <cell r="BQ29">
            <v>1.10541102566376</v>
          </cell>
          <cell r="BR29">
            <v>1.10541102566376</v>
          </cell>
          <cell r="BS29">
            <v>1.10541102566376</v>
          </cell>
        </row>
        <row r="29">
          <cell r="CR29">
            <v>12.0767856187162</v>
          </cell>
        </row>
        <row r="30">
          <cell r="AZ30">
            <v>99.9</v>
          </cell>
        </row>
        <row r="30">
          <cell r="BB30">
            <v>40.47</v>
          </cell>
        </row>
        <row r="30">
          <cell r="BD30">
            <v>11.36</v>
          </cell>
        </row>
        <row r="30">
          <cell r="BP30">
            <v>1.17422736459443</v>
          </cell>
          <cell r="BQ30">
            <v>1.17422736459443</v>
          </cell>
          <cell r="BR30">
            <v>1.17422736459443</v>
          </cell>
          <cell r="BS30">
            <v>1.17422736459443</v>
          </cell>
        </row>
        <row r="30">
          <cell r="CR30">
            <v>13.6027696629403</v>
          </cell>
        </row>
        <row r="31">
          <cell r="AZ31">
            <v>99.1</v>
          </cell>
        </row>
        <row r="31">
          <cell r="BB31">
            <v>36.84</v>
          </cell>
        </row>
        <row r="31">
          <cell r="BD31">
            <v>6.19</v>
          </cell>
        </row>
        <row r="31">
          <cell r="BP31">
            <v>1.0844574162747</v>
          </cell>
          <cell r="BQ31">
            <v>1.0844574162747</v>
          </cell>
          <cell r="BR31">
            <v>1.0844574162747</v>
          </cell>
          <cell r="BS31">
            <v>1.0844574162747</v>
          </cell>
        </row>
        <row r="31">
          <cell r="CR31">
            <v>12.3826546672281</v>
          </cell>
        </row>
        <row r="32">
          <cell r="AZ32">
            <v>100.3</v>
          </cell>
        </row>
        <row r="32">
          <cell r="BB32">
            <v>28.11</v>
          </cell>
        </row>
        <row r="32">
          <cell r="BD32">
            <v>4.87</v>
          </cell>
        </row>
        <row r="32">
          <cell r="BP32">
            <v>1.48124989265218</v>
          </cell>
          <cell r="BQ32">
            <v>1.48124989265218</v>
          </cell>
          <cell r="BR32">
            <v>1.48124989265218</v>
          </cell>
          <cell r="BS32">
            <v>1.48124989265218</v>
          </cell>
        </row>
        <row r="32">
          <cell r="CR32">
            <v>9.44832852051521</v>
          </cell>
        </row>
        <row r="33">
          <cell r="AZ33">
            <v>99.7</v>
          </cell>
        </row>
        <row r="33">
          <cell r="BB33">
            <v>40.73</v>
          </cell>
        </row>
        <row r="33">
          <cell r="BD33">
            <v>10.76</v>
          </cell>
        </row>
        <row r="33">
          <cell r="BP33">
            <v>1.11735781356143</v>
          </cell>
          <cell r="BQ33">
            <v>1.11735781356143</v>
          </cell>
          <cell r="BR33">
            <v>1.11735781356143</v>
          </cell>
          <cell r="BS33">
            <v>1.11735781356143</v>
          </cell>
        </row>
        <row r="33">
          <cell r="CR33">
            <v>13.6901608196579</v>
          </cell>
        </row>
        <row r="34">
          <cell r="AZ34">
            <v>99.8</v>
          </cell>
        </row>
        <row r="34">
          <cell r="BB34">
            <v>46.84</v>
          </cell>
        </row>
        <row r="34">
          <cell r="BD34">
            <v>18.42</v>
          </cell>
        </row>
        <row r="34">
          <cell r="BP34">
            <v>0.889260935339213</v>
          </cell>
          <cell r="BQ34">
            <v>0.889260935339213</v>
          </cell>
          <cell r="BR34">
            <v>0.889260935339213</v>
          </cell>
          <cell r="BS34">
            <v>0.889260935339213</v>
          </cell>
        </row>
        <row r="34">
          <cell r="CR34">
            <v>15.7438530025234</v>
          </cell>
        </row>
        <row r="35">
          <cell r="AZ35">
            <v>101</v>
          </cell>
        </row>
        <row r="35">
          <cell r="BB35">
            <v>57.66</v>
          </cell>
        </row>
        <row r="35">
          <cell r="BD35">
            <v>24.3</v>
          </cell>
        </row>
        <row r="35">
          <cell r="BP35">
            <v>0.90379757083657</v>
          </cell>
          <cell r="BQ35">
            <v>0.90379757083657</v>
          </cell>
          <cell r="BR35">
            <v>0.90379757083657</v>
          </cell>
          <cell r="BS35">
            <v>0.90379757083657</v>
          </cell>
        </row>
        <row r="35">
          <cell r="CR35">
            <v>19.380669601313</v>
          </cell>
        </row>
        <row r="36">
          <cell r="AZ36">
            <v>100.8</v>
          </cell>
        </row>
        <row r="36">
          <cell r="BB36">
            <v>57.76</v>
          </cell>
        </row>
        <row r="36">
          <cell r="BD36">
            <v>23.04</v>
          </cell>
        </row>
        <row r="36">
          <cell r="BP36">
            <v>0.901087269284425</v>
          </cell>
          <cell r="BQ36">
            <v>0.901087269284425</v>
          </cell>
          <cell r="BR36">
            <v>0.901087269284425</v>
          </cell>
          <cell r="BS36">
            <v>0.901087269284425</v>
          </cell>
        </row>
        <row r="36">
          <cell r="CR36">
            <v>19.4142815846659</v>
          </cell>
        </row>
        <row r="37">
          <cell r="AZ37">
            <v>101.2</v>
          </cell>
        </row>
        <row r="37">
          <cell r="BB37">
            <v>59.63</v>
          </cell>
        </row>
        <row r="37">
          <cell r="BD37">
            <v>20.75</v>
          </cell>
        </row>
        <row r="37">
          <cell r="BP37">
            <v>0.867015040622952</v>
          </cell>
          <cell r="BQ37">
            <v>0.867015040622952</v>
          </cell>
          <cell r="BR37">
            <v>0.867015040622952</v>
          </cell>
          <cell r="BS37">
            <v>0.867015040622952</v>
          </cell>
        </row>
        <row r="37">
          <cell r="CR37">
            <v>20.0428256733661</v>
          </cell>
        </row>
        <row r="38">
          <cell r="AZ38">
            <v>100.9</v>
          </cell>
        </row>
        <row r="38">
          <cell r="BB38">
            <v>62.03</v>
          </cell>
        </row>
        <row r="38">
          <cell r="BD38">
            <v>18.73</v>
          </cell>
        </row>
        <row r="38">
          <cell r="BP38">
            <v>0.885307294928195</v>
          </cell>
          <cell r="BQ38">
            <v>0.885307294928195</v>
          </cell>
          <cell r="BR38">
            <v>0.885307294928195</v>
          </cell>
          <cell r="BS38">
            <v>0.885307294928195</v>
          </cell>
        </row>
        <row r="38">
          <cell r="CR38">
            <v>20.849513273837</v>
          </cell>
        </row>
        <row r="39">
          <cell r="AZ39">
            <v>100.6</v>
          </cell>
        </row>
        <row r="39">
          <cell r="BB39">
            <v>64.92</v>
          </cell>
        </row>
        <row r="39">
          <cell r="BD39">
            <v>19.6</v>
          </cell>
        </row>
        <row r="39">
          <cell r="BP39">
            <v>0.902952648157652</v>
          </cell>
          <cell r="BQ39">
            <v>0.902952648157652</v>
          </cell>
          <cell r="BR39">
            <v>0.902952648157652</v>
          </cell>
          <cell r="BS39">
            <v>0.902952648157652</v>
          </cell>
        </row>
        <row r="39">
          <cell r="CR39">
            <v>21.8208995927374</v>
          </cell>
        </row>
        <row r="40">
          <cell r="AZ40">
            <v>101.1</v>
          </cell>
        </row>
        <row r="40">
          <cell r="BB40">
            <v>62.94</v>
          </cell>
        </row>
        <row r="40">
          <cell r="BD40">
            <v>16.38</v>
          </cell>
        </row>
        <row r="40">
          <cell r="BP40">
            <v>0.890921401875909</v>
          </cell>
          <cell r="BQ40">
            <v>0.890921401875909</v>
          </cell>
          <cell r="BR40">
            <v>0.890921401875909</v>
          </cell>
          <cell r="BS40">
            <v>0.890921401875909</v>
          </cell>
        </row>
        <row r="40">
          <cell r="CR40">
            <v>21.1553823223489</v>
          </cell>
        </row>
        <row r="41">
          <cell r="AZ41">
            <v>100.4</v>
          </cell>
        </row>
        <row r="41">
          <cell r="BB41">
            <v>69.99</v>
          </cell>
        </row>
        <row r="41">
          <cell r="BD41">
            <v>19.09</v>
          </cell>
        </row>
        <row r="41">
          <cell r="BP41">
            <v>0.921313652235185</v>
          </cell>
          <cell r="BQ41">
            <v>0.921313652235185</v>
          </cell>
          <cell r="BR41">
            <v>0.921313652235185</v>
          </cell>
          <cell r="BS41">
            <v>0.921313652235185</v>
          </cell>
        </row>
        <row r="41">
          <cell r="CR41">
            <v>23.5250271487321</v>
          </cell>
        </row>
        <row r="42">
          <cell r="AZ42">
            <v>100.6</v>
          </cell>
        </row>
        <row r="42">
          <cell r="BB42">
            <v>81.07</v>
          </cell>
        </row>
        <row r="42">
          <cell r="BD42">
            <v>23.18</v>
          </cell>
        </row>
        <row r="42">
          <cell r="BP42">
            <v>0.94805384213989</v>
          </cell>
          <cell r="BQ42">
            <v>0.94805384213989</v>
          </cell>
          <cell r="BR42">
            <v>0.94805384213989</v>
          </cell>
          <cell r="BS42">
            <v>0.94805384213989</v>
          </cell>
        </row>
        <row r="42">
          <cell r="CR42">
            <v>28.2807674847496</v>
          </cell>
        </row>
        <row r="43">
          <cell r="AZ43">
            <v>101.7</v>
          </cell>
        </row>
        <row r="43">
          <cell r="BB43">
            <v>94.52</v>
          </cell>
        </row>
        <row r="43">
          <cell r="BD43">
            <v>26</v>
          </cell>
        </row>
        <row r="43">
          <cell r="BP43">
            <v>0.947763680643816</v>
          </cell>
          <cell r="BQ43">
            <v>0.947763680643816</v>
          </cell>
          <cell r="BR43">
            <v>0.947763680643816</v>
          </cell>
          <cell r="BS43">
            <v>0.947763680643816</v>
          </cell>
        </row>
        <row r="43">
          <cell r="CR43">
            <v>32.5045115883995</v>
          </cell>
        </row>
        <row r="44">
          <cell r="AZ44">
            <v>105.4</v>
          </cell>
        </row>
        <row r="44">
          <cell r="BB44">
            <v>94.91</v>
          </cell>
        </row>
        <row r="44">
          <cell r="BD44">
            <v>26.35</v>
          </cell>
        </row>
        <row r="44">
          <cell r="BP44">
            <v>0.932545667847817</v>
          </cell>
          <cell r="BQ44">
            <v>0.932545667847817</v>
          </cell>
          <cell r="BR44">
            <v>0.932545667847817</v>
          </cell>
          <cell r="BS44">
            <v>0.932545667847817</v>
          </cell>
        </row>
        <row r="44">
          <cell r="CR44">
            <v>32.6426861924686</v>
          </cell>
        </row>
        <row r="45">
          <cell r="AZ45">
            <v>103.6</v>
          </cell>
        </row>
        <row r="45">
          <cell r="BB45">
            <v>102.09</v>
          </cell>
        </row>
        <row r="45">
          <cell r="BD45">
            <v>27.38</v>
          </cell>
        </row>
        <row r="45">
          <cell r="BP45">
            <v>0.942605172279522</v>
          </cell>
          <cell r="BQ45">
            <v>0.942605172279522</v>
          </cell>
          <cell r="BR45">
            <v>0.942605172279522</v>
          </cell>
          <cell r="BS45">
            <v>0.942605172279522</v>
          </cell>
        </row>
        <row r="45">
          <cell r="CR45">
            <v>32.4592120013188</v>
          </cell>
        </row>
        <row r="46">
          <cell r="AZ46">
            <v>100.4</v>
          </cell>
        </row>
        <row r="46">
          <cell r="BB46">
            <v>111.95</v>
          </cell>
        </row>
        <row r="46">
          <cell r="BD46">
            <v>33.49</v>
          </cell>
        </row>
        <row r="46">
          <cell r="BP46">
            <v>1.11720230985531</v>
          </cell>
          <cell r="BQ46">
            <v>1.11720230985531</v>
          </cell>
          <cell r="BR46">
            <v>1.11720230985531</v>
          </cell>
          <cell r="BS46">
            <v>1.11720230985531</v>
          </cell>
        </row>
        <row r="46">
          <cell r="CR46">
            <v>36.5573920016037</v>
          </cell>
        </row>
        <row r="47">
          <cell r="AZ47">
            <v>102.2</v>
          </cell>
        </row>
        <row r="47">
          <cell r="BB47">
            <v>123.39</v>
          </cell>
        </row>
        <row r="47">
          <cell r="BD47">
            <v>39.9</v>
          </cell>
        </row>
        <row r="47">
          <cell r="BP47">
            <v>1.37788333228938</v>
          </cell>
          <cell r="BQ47">
            <v>1.37788333228938</v>
          </cell>
          <cell r="BR47">
            <v>1.37788333228938</v>
          </cell>
          <cell r="BS47">
            <v>1.37788333228938</v>
          </cell>
        </row>
        <row r="47">
          <cell r="CR47">
            <v>40.3342970027248</v>
          </cell>
        </row>
        <row r="48">
          <cell r="AZ48">
            <v>103.4</v>
          </cell>
        </row>
        <row r="48">
          <cell r="BB48">
            <v>149.35</v>
          </cell>
        </row>
        <row r="48">
          <cell r="BD48">
            <v>46.17</v>
          </cell>
        </row>
        <row r="48">
          <cell r="BP48">
            <v>1.04688631381146</v>
          </cell>
          <cell r="BQ48">
            <v>1.04688631381146</v>
          </cell>
          <cell r="BR48">
            <v>1.04688631381146</v>
          </cell>
          <cell r="BS48">
            <v>1.04688631381146</v>
          </cell>
        </row>
        <row r="48">
          <cell r="CR48">
            <v>48.1965245043023</v>
          </cell>
        </row>
        <row r="49">
          <cell r="AZ49">
            <v>107.4</v>
          </cell>
        </row>
        <row r="49">
          <cell r="BB49">
            <v>180.87</v>
          </cell>
        </row>
        <row r="49">
          <cell r="BD49">
            <v>63.86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60.2787139648072</v>
          </cell>
        </row>
        <row r="50">
          <cell r="AZ50">
            <v>106</v>
          </cell>
        </row>
        <row r="50">
          <cell r="BB50">
            <v>208.31</v>
          </cell>
        </row>
        <row r="50">
          <cell r="BD50">
            <v>72.01</v>
          </cell>
        </row>
        <row r="50">
          <cell r="BP50">
            <v>0.843397849774692</v>
          </cell>
          <cell r="BQ50">
            <v>0.843397849774692</v>
          </cell>
          <cell r="BR50">
            <v>0.843397849774692</v>
          </cell>
          <cell r="BS50">
            <v>0.843397849774692</v>
          </cell>
        </row>
        <row r="50">
          <cell r="CR50">
            <v>71.2377696982852</v>
          </cell>
        </row>
        <row r="51">
          <cell r="AZ51">
            <v>108.2</v>
          </cell>
        </row>
        <row r="51">
          <cell r="BB51">
            <v>244.96</v>
          </cell>
        </row>
        <row r="51">
          <cell r="BD51">
            <v>89.63</v>
          </cell>
        </row>
        <row r="51">
          <cell r="BP51">
            <v>1.14854199491661</v>
          </cell>
          <cell r="BQ51">
            <v>1.14854199491661</v>
          </cell>
          <cell r="BR51">
            <v>1.14854199491661</v>
          </cell>
          <cell r="BS51">
            <v>1.14854199491661</v>
          </cell>
        </row>
        <row r="51">
          <cell r="CR51">
            <v>84.1789266316855</v>
          </cell>
        </row>
        <row r="52">
          <cell r="AZ52">
            <v>118.8</v>
          </cell>
        </row>
        <row r="52">
          <cell r="BB52">
            <v>314.48</v>
          </cell>
        </row>
        <row r="52">
          <cell r="BD52">
            <v>102.74</v>
          </cell>
        </row>
        <row r="52">
          <cell r="BP52">
            <v>1.23155933083732</v>
          </cell>
          <cell r="BQ52">
            <v>1.23155933083732</v>
          </cell>
          <cell r="BR52">
            <v>1.23155933083732</v>
          </cell>
          <cell r="BS52">
            <v>1.23155933083732</v>
          </cell>
        </row>
        <row r="52">
          <cell r="CR52">
            <v>111.212871708038</v>
          </cell>
        </row>
        <row r="53">
          <cell r="AZ53">
            <v>118.5</v>
          </cell>
        </row>
        <row r="53">
          <cell r="BB53">
            <v>358.37</v>
          </cell>
        </row>
        <row r="53">
          <cell r="BD53">
            <v>106.64</v>
          </cell>
        </row>
        <row r="53">
          <cell r="BP53">
            <v>1.40011960390974</v>
          </cell>
          <cell r="BQ53">
            <v>1.40011960390974</v>
          </cell>
          <cell r="BR53">
            <v>1.40011960390974</v>
          </cell>
          <cell r="BS53">
            <v>1.40011960390974</v>
          </cell>
        </row>
        <row r="53">
          <cell r="CR53">
            <v>115.847460587574</v>
          </cell>
        </row>
        <row r="54">
          <cell r="AZ54">
            <v>102.4</v>
          </cell>
        </row>
        <row r="54">
          <cell r="BB54">
            <v>404.3</v>
          </cell>
        </row>
        <row r="54">
          <cell r="BD54">
            <v>120.84</v>
          </cell>
        </row>
        <row r="54">
          <cell r="BP54">
            <v>1.65438700267271</v>
          </cell>
          <cell r="BQ54">
            <v>1.65438700267271</v>
          </cell>
          <cell r="BR54">
            <v>1.65438700267271</v>
          </cell>
          <cell r="BS54">
            <v>1.65438700267271</v>
          </cell>
        </row>
        <row r="54">
          <cell r="CR54">
            <v>125.346327444848</v>
          </cell>
        </row>
        <row r="55">
          <cell r="AZ55">
            <v>106.6</v>
          </cell>
        </row>
        <row r="55">
          <cell r="BB55">
            <v>468.37</v>
          </cell>
        </row>
        <row r="55">
          <cell r="BD55">
            <v>140.56</v>
          </cell>
        </row>
        <row r="55">
          <cell r="BP55">
            <v>1.86780292601749</v>
          </cell>
          <cell r="BQ55">
            <v>1.77515725386782</v>
          </cell>
          <cell r="BR55">
            <v>1.88434679604422</v>
          </cell>
          <cell r="BS55">
            <v>2.27478212867498</v>
          </cell>
        </row>
        <row r="55">
          <cell r="CR55">
            <v>141.318038246934</v>
          </cell>
        </row>
        <row r="56">
          <cell r="AZ56">
            <v>110.3</v>
          </cell>
        </row>
        <row r="56">
          <cell r="BB56">
            <v>531.63</v>
          </cell>
        </row>
        <row r="56">
          <cell r="BD56">
            <v>165.22</v>
          </cell>
        </row>
        <row r="56">
          <cell r="BP56">
            <v>2.22455328488683</v>
          </cell>
          <cell r="BQ56">
            <v>2.11776260386431</v>
          </cell>
          <cell r="BR56">
            <v>2.28005962321351</v>
          </cell>
          <cell r="BS56">
            <v>2.57505336966008</v>
          </cell>
        </row>
        <row r="56">
          <cell r="CR56">
            <v>175.026373249195</v>
          </cell>
        </row>
        <row r="57">
          <cell r="AZ57">
            <v>113.1</v>
          </cell>
        </row>
        <row r="57">
          <cell r="BB57">
            <v>661.4</v>
          </cell>
        </row>
        <row r="57">
          <cell r="BD57">
            <v>247.4</v>
          </cell>
        </row>
        <row r="57">
          <cell r="BP57">
            <v>2.88079650392845</v>
          </cell>
          <cell r="BQ57">
            <v>2.79121111189316</v>
          </cell>
          <cell r="BR57">
            <v>2.92759655620614</v>
          </cell>
          <cell r="BS57">
            <v>3.1544403778336</v>
          </cell>
        </row>
        <row r="57">
          <cell r="CR57">
            <v>209.772388059701</v>
          </cell>
        </row>
        <row r="58">
          <cell r="AZ58">
            <v>126.7</v>
          </cell>
        </row>
        <row r="58">
          <cell r="BB58">
            <v>816.6</v>
          </cell>
        </row>
        <row r="58">
          <cell r="BD58">
            <v>300.3</v>
          </cell>
        </row>
        <row r="58">
          <cell r="BP58">
            <v>3.21784969488808</v>
          </cell>
          <cell r="BQ58">
            <v>3.12615644532034</v>
          </cell>
          <cell r="BR58">
            <v>3.15302149103402</v>
          </cell>
          <cell r="BS58">
            <v>3.72223964584364</v>
          </cell>
        </row>
        <row r="58">
          <cell r="CR58">
            <v>296.153893912809</v>
          </cell>
        </row>
        <row r="59">
          <cell r="AZ59">
            <v>119</v>
          </cell>
        </row>
        <row r="59">
          <cell r="BB59">
            <v>1000</v>
          </cell>
        </row>
        <row r="59">
          <cell r="BD59">
            <v>358.8</v>
          </cell>
        </row>
        <row r="59">
          <cell r="BP59">
            <v>3.47205982078424</v>
          </cell>
          <cell r="BQ59">
            <v>3.35123970938341</v>
          </cell>
          <cell r="BR59">
            <v>3.34850882347812</v>
          </cell>
          <cell r="BS59">
            <v>4.28057559272019</v>
          </cell>
        </row>
        <row r="59">
          <cell r="CR59">
            <v>353.477270261473</v>
          </cell>
        </row>
        <row r="60">
          <cell r="AZ60">
            <v>109.7</v>
          </cell>
        </row>
        <row r="60">
          <cell r="BB60">
            <v>1175.9</v>
          </cell>
        </row>
        <row r="60">
          <cell r="BD60">
            <v>406.9</v>
          </cell>
        </row>
        <row r="60">
          <cell r="BP60">
            <v>3.74288048680541</v>
          </cell>
          <cell r="BQ60">
            <v>3.70647111857805</v>
          </cell>
          <cell r="BR60">
            <v>3.30832671759639</v>
          </cell>
          <cell r="BS60">
            <v>4.78140293706845</v>
          </cell>
        </row>
        <row r="60">
          <cell r="CR60">
            <v>446.103076491491</v>
          </cell>
        </row>
        <row r="61">
          <cell r="AZ61">
            <v>104.8</v>
          </cell>
        </row>
        <row r="61">
          <cell r="BB61">
            <v>1300</v>
          </cell>
        </row>
        <row r="61">
          <cell r="BD61">
            <v>464.8</v>
          </cell>
        </row>
        <row r="61">
          <cell r="BP61">
            <v>3.94125315260609</v>
          </cell>
          <cell r="BQ61">
            <v>4.03264057701292</v>
          </cell>
          <cell r="BR61">
            <v>3.24216018324446</v>
          </cell>
          <cell r="BS61">
            <v>4.85790538406155</v>
          </cell>
        </row>
        <row r="61">
          <cell r="CR61">
            <v>498.560066973629</v>
          </cell>
        </row>
        <row r="62">
          <cell r="AZ62">
            <v>98.4</v>
          </cell>
        </row>
        <row r="62">
          <cell r="BB62">
            <v>1381.5</v>
          </cell>
        </row>
        <row r="62">
          <cell r="BD62">
            <v>573.5</v>
          </cell>
        </row>
        <row r="62">
          <cell r="BP62">
            <v>4.012195709353</v>
          </cell>
          <cell r="BQ62">
            <v>4.22620732470954</v>
          </cell>
          <cell r="BR62">
            <v>3.08653649444873</v>
          </cell>
          <cell r="BS62">
            <v>4.71702612792376</v>
          </cell>
        </row>
        <row r="62">
          <cell r="CR62">
            <v>528.554905063291</v>
          </cell>
        </row>
        <row r="63">
          <cell r="AZ63">
            <v>97.8</v>
          </cell>
        </row>
        <row r="63">
          <cell r="BB63">
            <v>1487.6</v>
          </cell>
        </row>
        <row r="63">
          <cell r="BD63">
            <v>651.3</v>
          </cell>
        </row>
        <row r="63">
          <cell r="BP63">
            <v>4.06034205786524</v>
          </cell>
          <cell r="BQ63">
            <v>4.32763630050256</v>
          </cell>
          <cell r="BR63">
            <v>3.00011347260416</v>
          </cell>
          <cell r="BS63">
            <v>4.69815802341207</v>
          </cell>
        </row>
        <row r="63">
          <cell r="CR63">
            <v>606.685764268533</v>
          </cell>
        </row>
        <row r="64">
          <cell r="AZ64">
            <v>99.5</v>
          </cell>
        </row>
        <row r="64">
          <cell r="BB64">
            <v>1804</v>
          </cell>
        </row>
        <row r="64">
          <cell r="BD64">
            <v>796.2</v>
          </cell>
        </row>
        <row r="64">
          <cell r="BP64">
            <v>4.20651437194839</v>
          </cell>
          <cell r="BQ64">
            <v>4.56565629703021</v>
          </cell>
          <cell r="BR64">
            <v>2.93411097620687</v>
          </cell>
          <cell r="BS64">
            <v>4.69815802341207</v>
          </cell>
        </row>
        <row r="64">
          <cell r="CR64">
            <v>645.392034084307</v>
          </cell>
        </row>
        <row r="65">
          <cell r="AZ65">
            <v>101</v>
          </cell>
        </row>
        <row r="65">
          <cell r="BB65">
            <v>2010.6</v>
          </cell>
        </row>
        <row r="65">
          <cell r="BD65">
            <v>887.2</v>
          </cell>
        </row>
        <row r="65">
          <cell r="BP65">
            <v>4.35794888933853</v>
          </cell>
          <cell r="BQ65">
            <v>4.73915123631735</v>
          </cell>
          <cell r="BR65">
            <v>2.93411097620687</v>
          </cell>
          <cell r="BS65">
            <v>4.6323838110843</v>
          </cell>
        </row>
        <row r="65">
          <cell r="CR65">
            <v>752.811996760759</v>
          </cell>
        </row>
        <row r="66">
          <cell r="AZ66">
            <v>98.9</v>
          </cell>
        </row>
        <row r="66">
          <cell r="BB66">
            <v>2253.4</v>
          </cell>
        </row>
        <row r="66">
          <cell r="BD66">
            <v>1016.9</v>
          </cell>
        </row>
        <row r="66">
          <cell r="BP66">
            <v>4.4451078671253</v>
          </cell>
          <cell r="BQ66">
            <v>4.86710831969792</v>
          </cell>
          <cell r="BR66">
            <v>2.92530864327825</v>
          </cell>
          <cell r="BS66">
            <v>4.67870764919514</v>
          </cell>
        </row>
        <row r="66">
          <cell r="CR66">
            <v>918.715613227292</v>
          </cell>
        </row>
        <row r="67">
          <cell r="AZ67">
            <v>101.7</v>
          </cell>
        </row>
        <row r="67">
          <cell r="BB67">
            <v>2587.7</v>
          </cell>
        </row>
        <row r="67">
          <cell r="BD67">
            <v>1231.9</v>
          </cell>
        </row>
        <row r="67">
          <cell r="BP67">
            <v>4.52067470086643</v>
          </cell>
          <cell r="BQ67">
            <v>4.96931759441158</v>
          </cell>
          <cell r="BR67">
            <v>2.88435432227235</v>
          </cell>
          <cell r="BS67">
            <v>4.819068878671</v>
          </cell>
        </row>
        <row r="67">
          <cell r="CR67">
            <v>1167.56457221081</v>
          </cell>
        </row>
        <row r="68">
          <cell r="AZ68">
            <v>103.1</v>
          </cell>
        </row>
        <row r="68">
          <cell r="BB68">
            <v>3175.6</v>
          </cell>
        </row>
        <row r="68">
          <cell r="BD68">
            <v>1471.3</v>
          </cell>
        </row>
        <row r="68">
          <cell r="BP68">
            <v>4.72410506240542</v>
          </cell>
          <cell r="BQ68">
            <v>5.26747665007627</v>
          </cell>
          <cell r="BR68">
            <v>2.87570125930554</v>
          </cell>
          <cell r="BS68">
            <v>4.89135491185106</v>
          </cell>
        </row>
        <row r="68">
          <cell r="CR68">
            <v>1641.5830599683</v>
          </cell>
        </row>
        <row r="69">
          <cell r="AZ69">
            <v>101.2</v>
          </cell>
        </row>
        <row r="69">
          <cell r="BB69">
            <v>3933.7</v>
          </cell>
        </row>
        <row r="69">
          <cell r="BD69">
            <v>1936.5</v>
          </cell>
        </row>
        <row r="69">
          <cell r="BP69">
            <v>4.89889694971442</v>
          </cell>
          <cell r="BQ69">
            <v>5.46237328612909</v>
          </cell>
          <cell r="BR69">
            <v>3.02811342604873</v>
          </cell>
          <cell r="BS69">
            <v>4.91581168641031</v>
          </cell>
        </row>
        <row r="69">
          <cell r="CR69">
            <v>1982.69162474927</v>
          </cell>
        </row>
        <row r="70">
          <cell r="AZ70">
            <v>101.5</v>
          </cell>
        </row>
        <row r="70">
          <cell r="BB70">
            <v>4743.6</v>
          </cell>
        </row>
        <row r="70">
          <cell r="BD70">
            <v>2430.2</v>
          </cell>
        </row>
        <row r="70">
          <cell r="BP70">
            <v>5.026268270407</v>
          </cell>
          <cell r="BQ70">
            <v>5.65355635114361</v>
          </cell>
          <cell r="BR70">
            <v>3.05839456030922</v>
          </cell>
          <cell r="BS70">
            <v>4.94039074484237</v>
          </cell>
        </row>
        <row r="70">
          <cell r="CR70">
            <v>2491.59758853032</v>
          </cell>
        </row>
        <row r="71">
          <cell r="AZ71">
            <v>105.2</v>
          </cell>
        </row>
        <row r="71">
          <cell r="BB71">
            <v>5757.3</v>
          </cell>
        </row>
        <row r="71">
          <cell r="BD71">
            <v>3289.1</v>
          </cell>
        </row>
        <row r="71">
          <cell r="BP71">
            <v>5.22731900122328</v>
          </cell>
          <cell r="BQ71">
            <v>5.97015550680765</v>
          </cell>
          <cell r="BR71">
            <v>3.07674492767107</v>
          </cell>
          <cell r="BS71">
            <v>4.97003308931142</v>
          </cell>
        </row>
        <row r="71">
          <cell r="CR71">
            <v>3169.65929257946</v>
          </cell>
        </row>
        <row r="72">
          <cell r="AZ72">
            <v>106.4</v>
          </cell>
        </row>
        <row r="72">
          <cell r="BB72">
            <v>7314.6</v>
          </cell>
        </row>
        <row r="72">
          <cell r="BD72">
            <v>4400.6</v>
          </cell>
        </row>
        <row r="72">
          <cell r="BP72">
            <v>5.72391430633949</v>
          </cell>
          <cell r="BQ72">
            <v>6.76418618921307</v>
          </cell>
          <cell r="BR72">
            <v>3.11058912187545</v>
          </cell>
          <cell r="BS72">
            <v>5.05949368491903</v>
          </cell>
        </row>
        <row r="72">
          <cell r="CR72">
            <v>3391.12957044896</v>
          </cell>
        </row>
        <row r="73">
          <cell r="AZ73">
            <v>100.5</v>
          </cell>
        </row>
        <row r="73">
          <cell r="BB73">
            <v>8169.8</v>
          </cell>
        </row>
        <row r="73">
          <cell r="BD73">
            <v>5270.3</v>
          </cell>
        </row>
        <row r="73">
          <cell r="BP73">
            <v>5.68384690619511</v>
          </cell>
          <cell r="BQ73">
            <v>6.70330851351015</v>
          </cell>
          <cell r="BR73">
            <v>3.07015146329107</v>
          </cell>
          <cell r="BS73">
            <v>5.11008862176822</v>
          </cell>
        </row>
        <row r="73">
          <cell r="CR73">
            <v>3688.86648041372</v>
          </cell>
        </row>
        <row r="74">
          <cell r="AZ74">
            <v>104</v>
          </cell>
        </row>
        <row r="74">
          <cell r="BB74">
            <v>10123.5</v>
          </cell>
        </row>
        <row r="74">
          <cell r="BD74">
            <v>6851.5</v>
          </cell>
        </row>
        <row r="74">
          <cell r="BP74">
            <v>5.88846539481814</v>
          </cell>
          <cell r="BQ74">
            <v>7.05858386472619</v>
          </cell>
          <cell r="BR74">
            <v>3.07936191768095</v>
          </cell>
          <cell r="BS74">
            <v>5.15096933074236</v>
          </cell>
        </row>
        <row r="74">
          <cell r="CR74">
            <v>5208.05812793074</v>
          </cell>
        </row>
        <row r="75">
          <cell r="AZ75">
            <v>105.7</v>
          </cell>
        </row>
        <row r="75">
          <cell r="BB75">
            <v>12512.3</v>
          </cell>
        </row>
        <row r="75">
          <cell r="BD75">
            <v>8190.2</v>
          </cell>
        </row>
        <row r="75">
          <cell r="BP75">
            <v>6.23588485311241</v>
          </cell>
          <cell r="BQ75">
            <v>7.61621199003956</v>
          </cell>
          <cell r="BR75">
            <v>3.10399681302239</v>
          </cell>
          <cell r="BS75">
            <v>5.29519647200315</v>
          </cell>
        </row>
        <row r="75">
          <cell r="CR75">
            <v>6399.22255114938</v>
          </cell>
        </row>
        <row r="76">
          <cell r="AZ76">
            <v>102.8</v>
          </cell>
        </row>
        <row r="76">
          <cell r="BB76">
            <v>14453.7</v>
          </cell>
        </row>
        <row r="76">
          <cell r="BD76">
            <v>9700.1</v>
          </cell>
        </row>
        <row r="76">
          <cell r="BP76">
            <v>6.39801785929333</v>
          </cell>
          <cell r="BQ76">
            <v>7.87516319770091</v>
          </cell>
          <cell r="BR76">
            <v>3.07606084170519</v>
          </cell>
          <cell r="BS76">
            <v>5.43816677674723</v>
          </cell>
        </row>
        <row r="76">
          <cell r="CR76">
            <v>7545.7193907083</v>
          </cell>
        </row>
        <row r="77">
          <cell r="AZ77">
            <v>103</v>
          </cell>
        </row>
        <row r="77">
          <cell r="BB77">
            <v>16045.2</v>
          </cell>
        </row>
        <row r="77">
          <cell r="BD77">
            <v>10779.5</v>
          </cell>
        </row>
        <row r="77">
          <cell r="BP77">
            <v>6.5259782164792</v>
          </cell>
          <cell r="BQ77">
            <v>8.05629195124803</v>
          </cell>
          <cell r="BR77">
            <v>3.06068053749667</v>
          </cell>
          <cell r="BS77">
            <v>5.63937894748688</v>
          </cell>
        </row>
        <row r="77">
          <cell r="CR77">
            <v>7778.00853658537</v>
          </cell>
        </row>
        <row r="78">
          <cell r="AZ78">
            <v>101.6</v>
          </cell>
        </row>
        <row r="78">
          <cell r="BB78">
            <v>17689.9</v>
          </cell>
        </row>
        <row r="78">
          <cell r="BD78">
            <v>11783.7</v>
          </cell>
        </row>
        <row r="78">
          <cell r="BP78">
            <v>6.59776397686047</v>
          </cell>
          <cell r="BQ78">
            <v>8.152967454663</v>
          </cell>
          <cell r="BR78">
            <v>3.05761985695917</v>
          </cell>
          <cell r="BS78">
            <v>5.74088776854164</v>
          </cell>
        </row>
        <row r="78">
          <cell r="CR78">
            <v>8464.12275030664</v>
          </cell>
        </row>
        <row r="79">
          <cell r="AZ79">
            <v>101</v>
          </cell>
        </row>
        <row r="79">
          <cell r="BB79">
            <v>18021.9</v>
          </cell>
        </row>
        <row r="79">
          <cell r="BD79">
            <v>11662.8</v>
          </cell>
        </row>
        <row r="79">
          <cell r="BP79">
            <v>6.51859080913814</v>
          </cell>
          <cell r="BQ79">
            <v>8.01436700793373</v>
          </cell>
          <cell r="BR79">
            <v>3.03010127824654</v>
          </cell>
          <cell r="BS79">
            <v>5.78107398292144</v>
          </cell>
        </row>
        <row r="79">
          <cell r="CR79">
            <v>8335.95255134233</v>
          </cell>
        </row>
        <row r="80">
          <cell r="AZ80">
            <v>101.3</v>
          </cell>
        </row>
        <row r="80">
          <cell r="BB80">
            <v>19399.6</v>
          </cell>
        </row>
        <row r="80">
          <cell r="BD80">
            <v>12584.8</v>
          </cell>
        </row>
        <row r="80">
          <cell r="BP80">
            <v>6.50555362751986</v>
          </cell>
          <cell r="BQ80">
            <v>7.99833827391786</v>
          </cell>
          <cell r="BR80">
            <v>2.99677016418582</v>
          </cell>
          <cell r="BS80">
            <v>5.85622794469942</v>
          </cell>
        </row>
        <row r="80">
          <cell r="CR80">
            <v>8899.22310717858</v>
          </cell>
        </row>
        <row r="81">
          <cell r="AZ81">
            <v>101.6</v>
          </cell>
        </row>
        <row r="81">
          <cell r="BB81">
            <v>21898.8</v>
          </cell>
        </row>
        <row r="81">
          <cell r="BD81">
            <v>14144.1</v>
          </cell>
        </row>
        <row r="81">
          <cell r="BP81">
            <v>6.85034796977842</v>
          </cell>
          <cell r="BQ81">
            <v>8.59021530618779</v>
          </cell>
          <cell r="BR81">
            <v>2.99677016418582</v>
          </cell>
          <cell r="BS81">
            <v>5.9850649594828</v>
          </cell>
        </row>
        <row r="81">
          <cell r="CR81">
            <v>10568.7268966197</v>
          </cell>
        </row>
        <row r="82">
          <cell r="AZ82">
            <v>102.1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7.22026676014645</v>
          </cell>
          <cell r="BQ82">
            <v>9.19153037762093</v>
          </cell>
          <cell r="BR82">
            <v>3.01475078517094</v>
          </cell>
          <cell r="BS82">
            <v>6.17060197322677</v>
          </cell>
        </row>
        <row r="82">
          <cell r="CR82" t="e">
            <v>#DIV/0!</v>
          </cell>
        </row>
        <row r="83">
          <cell r="AZ83">
            <v>102.9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7.40799369591026</v>
          </cell>
          <cell r="BQ83">
            <v>9.44889322819432</v>
          </cell>
          <cell r="BR83">
            <v>3.01776553595611</v>
          </cell>
          <cell r="BS83">
            <v>6.38657304228971</v>
          </cell>
        </row>
        <row r="83">
          <cell r="CR83" t="e">
            <v>#DIV/0!</v>
          </cell>
        </row>
        <row r="84">
          <cell r="AZ84">
            <v>102.5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0.263535621632482</v>
          </cell>
          <cell r="Z8">
            <v>0.0509612005662381</v>
          </cell>
          <cell r="AA8">
            <v>0.0142650230242442</v>
          </cell>
          <cell r="AB8">
            <v>0.328761845222964</v>
          </cell>
        </row>
        <row r="8">
          <cell r="EA8">
            <v>0.407858179618777</v>
          </cell>
        </row>
        <row r="8">
          <cell r="EI8">
            <v>0.0100381678800138</v>
          </cell>
        </row>
        <row r="9">
          <cell r="Y9">
            <v>0.373527032862921</v>
          </cell>
          <cell r="Z9">
            <v>0.0759987848175789</v>
          </cell>
          <cell r="AA9">
            <v>0.0222019200855981</v>
          </cell>
          <cell r="AB9">
            <v>0.471727737766098</v>
          </cell>
        </row>
        <row r="9">
          <cell r="AV9">
            <v>0.32669879717713</v>
          </cell>
          <cell r="AW9">
            <v>0.0677119922047024</v>
          </cell>
          <cell r="AX9">
            <v>0.0189931995363762</v>
          </cell>
        </row>
        <row r="9">
          <cell r="BM9">
            <v>-0.0650884847003654</v>
          </cell>
          <cell r="BN9">
            <v>-0.0650884847003654</v>
          </cell>
          <cell r="BO9">
            <v>-0.0650884847003654</v>
          </cell>
        </row>
        <row r="9">
          <cell r="BR9">
            <v>1.00788833153495</v>
          </cell>
        </row>
        <row r="9">
          <cell r="BX9">
            <v>0.781351858907548</v>
          </cell>
          <cell r="BY9">
            <v>0.172085066262565</v>
          </cell>
          <cell r="BZ9">
            <v>0.0465630748298867</v>
          </cell>
        </row>
        <row r="9">
          <cell r="CH9">
            <v>0.0133649984107637</v>
          </cell>
        </row>
        <row r="9">
          <cell r="EA9">
            <v>0.568466972341121</v>
          </cell>
        </row>
        <row r="9">
          <cell r="EH9">
            <v>1.43486157113571</v>
          </cell>
          <cell r="EI9">
            <v>0.0144033813356407</v>
          </cell>
        </row>
        <row r="10">
          <cell r="Y10">
            <v>0.488017704618523</v>
          </cell>
          <cell r="Z10">
            <v>0.100393282948351</v>
          </cell>
          <cell r="AA10">
            <v>0.0306011852302939</v>
          </cell>
          <cell r="AB10">
            <v>0.619012172797168</v>
          </cell>
        </row>
        <row r="10">
          <cell r="AV10">
            <v>0.441817814093048</v>
          </cell>
          <cell r="AW10">
            <v>0.0940757694751627</v>
          </cell>
          <cell r="AX10">
            <v>0.0275016173520271</v>
          </cell>
        </row>
        <row r="10">
          <cell r="BM10">
            <v>0.168652125721582</v>
          </cell>
          <cell r="BN10">
            <v>0.168652125721582</v>
          </cell>
          <cell r="BO10">
            <v>0.168652125721582</v>
          </cell>
        </row>
        <row r="10">
          <cell r="BR10">
            <v>0.931056066004916</v>
          </cell>
        </row>
        <row r="10">
          <cell r="BX10">
            <v>0.768893285667745</v>
          </cell>
          <cell r="BY10">
            <v>0.181201554695786</v>
          </cell>
          <cell r="BZ10">
            <v>0.0499051596364697</v>
          </cell>
        </row>
        <row r="10">
          <cell r="CG10">
            <v>1.36331485064773</v>
          </cell>
          <cell r="CH10">
            <v>0.0182207008122774</v>
          </cell>
        </row>
        <row r="10">
          <cell r="EA10">
            <v>0.877865005795372</v>
          </cell>
        </row>
        <row r="10">
          <cell r="EH10">
            <v>1.31207629697401</v>
          </cell>
          <cell r="EI10">
            <v>0.018898335246772</v>
          </cell>
        </row>
        <row r="11">
          <cell r="Y11">
            <v>0.652528672505532</v>
          </cell>
          <cell r="Z11">
            <v>0.13583714169302</v>
          </cell>
          <cell r="AA11">
            <v>0.0431009537432262</v>
          </cell>
          <cell r="AB11">
            <v>0.831466767941778</v>
          </cell>
        </row>
        <row r="11">
          <cell r="AV11">
            <v>0.584895578012335</v>
          </cell>
          <cell r="AW11">
            <v>0.125989559808731</v>
          </cell>
          <cell r="AX11">
            <v>0.0383865307153751</v>
          </cell>
        </row>
        <row r="11">
          <cell r="BM11">
            <v>-0.147553633672088</v>
          </cell>
          <cell r="BN11">
            <v>-0.147553633672088</v>
          </cell>
          <cell r="BO11">
            <v>-0.147553633672088</v>
          </cell>
        </row>
        <row r="11">
          <cell r="BR11">
            <v>0.566034203494074</v>
          </cell>
        </row>
        <row r="11">
          <cell r="BX11">
            <v>0.768364446914736</v>
          </cell>
          <cell r="BY11">
            <v>0.179502662304039</v>
          </cell>
          <cell r="BZ11">
            <v>0.0521328907812245</v>
          </cell>
        </row>
        <row r="11">
          <cell r="CG11">
            <v>1.3301893962553</v>
          </cell>
          <cell r="CH11">
            <v>0.0242369830128316</v>
          </cell>
        </row>
        <row r="11">
          <cell r="EA11">
            <v>1.00215677284912</v>
          </cell>
        </row>
        <row r="11">
          <cell r="EH11">
            <v>1.34314229751713</v>
          </cell>
          <cell r="EI11">
            <v>0.0253831534225983</v>
          </cell>
        </row>
        <row r="12">
          <cell r="Y12">
            <v>1.0527240138187</v>
          </cell>
          <cell r="Z12">
            <v>0.228609384247808</v>
          </cell>
          <cell r="AA12">
            <v>0.0750795453792509</v>
          </cell>
          <cell r="AB12">
            <v>1.35641294344576</v>
          </cell>
        </row>
        <row r="12">
          <cell r="AV12">
            <v>0.87448855708935</v>
          </cell>
          <cell r="AW12">
            <v>0.194371480501775</v>
          </cell>
          <cell r="AX12">
            <v>0.0615523432929568</v>
          </cell>
        </row>
        <row r="12">
          <cell r="BM12">
            <v>-0.0207143087883643</v>
          </cell>
          <cell r="BN12">
            <v>-0.0207143087883643</v>
          </cell>
          <cell r="BO12">
            <v>-0.0207143087883643</v>
          </cell>
        </row>
        <row r="12">
          <cell r="BR12">
            <v>0.625089010294316</v>
          </cell>
        </row>
        <row r="12">
          <cell r="BX12">
            <v>0.758076199412866</v>
          </cell>
          <cell r="BY12">
            <v>0.186309048830124</v>
          </cell>
          <cell r="BZ12">
            <v>0.0556147517570102</v>
          </cell>
        </row>
        <row r="12">
          <cell r="CG12">
            <v>1.50940086118202</v>
          </cell>
          <cell r="CH12">
            <v>0.0365833230320221</v>
          </cell>
        </row>
        <row r="12">
          <cell r="EA12">
            <v>1.57218479534564</v>
          </cell>
        </row>
        <row r="12">
          <cell r="EH12">
            <v>1.63116665344162</v>
          </cell>
          <cell r="EI12">
            <v>0.0414041534221348</v>
          </cell>
        </row>
        <row r="13">
          <cell r="Y13">
            <v>1.32458803920316</v>
          </cell>
          <cell r="Z13">
            <v>0.282162414759507</v>
          </cell>
          <cell r="AA13">
            <v>0.0965207218825644</v>
          </cell>
          <cell r="AB13">
            <v>1.70327117584523</v>
          </cell>
        </row>
        <row r="13">
          <cell r="AV13">
            <v>1.21913438616506</v>
          </cell>
          <cell r="AW13">
            <v>0.272411626137235</v>
          </cell>
          <cell r="AX13">
            <v>0.0893751391988621</v>
          </cell>
        </row>
        <row r="13">
          <cell r="BM13">
            <v>-0.0106871407993722</v>
          </cell>
          <cell r="BN13">
            <v>-0.0106871407993722</v>
          </cell>
          <cell r="BO13">
            <v>-0.0106871407993722</v>
          </cell>
        </row>
        <row r="13">
          <cell r="BR13">
            <v>0.392170333786838</v>
          </cell>
        </row>
        <row r="13">
          <cell r="BX13">
            <v>0.747260575926741</v>
          </cell>
          <cell r="BY13">
            <v>0.194362967499058</v>
          </cell>
          <cell r="BZ13">
            <v>0.0583764565742002</v>
          </cell>
        </row>
        <row r="13">
          <cell r="CG13">
            <v>1.39875539194506</v>
          </cell>
          <cell r="CH13">
            <v>0.0511711203463088</v>
          </cell>
        </row>
        <row r="13">
          <cell r="EA13">
            <v>1.96874582325037</v>
          </cell>
        </row>
        <row r="13">
          <cell r="EH13">
            <v>1.25572817176844</v>
          </cell>
          <cell r="EI13">
            <v>0.0519923618803975</v>
          </cell>
        </row>
        <row r="14">
          <cell r="Y14">
            <v>1.7491448554886</v>
          </cell>
          <cell r="Z14">
            <v>0.37087174590873</v>
          </cell>
          <cell r="AA14">
            <v>0.131657887893315</v>
          </cell>
          <cell r="AB14">
            <v>2.25167448929065</v>
          </cell>
        </row>
        <row r="14">
          <cell r="AV14">
            <v>1.57627327932911</v>
          </cell>
          <cell r="AW14">
            <v>0.348284885689726</v>
          </cell>
          <cell r="AX14">
            <v>0.118843025924937</v>
          </cell>
        </row>
        <row r="14">
          <cell r="BM14">
            <v>0.0469831328076342</v>
          </cell>
          <cell r="BN14">
            <v>0.0469831328076342</v>
          </cell>
          <cell r="BO14">
            <v>0.0469831328076342</v>
          </cell>
        </row>
        <row r="14">
          <cell r="BR14">
            <v>0.424783202217384</v>
          </cell>
        </row>
        <row r="14">
          <cell r="BX14">
            <v>0.74505090153017</v>
          </cell>
          <cell r="BY14">
            <v>0.194674275073295</v>
          </cell>
          <cell r="BZ14">
            <v>0.0602748233965353</v>
          </cell>
        </row>
        <row r="14">
          <cell r="CG14">
            <v>1.2922747361913</v>
          </cell>
          <cell r="CH14">
            <v>0.0661271460461394</v>
          </cell>
        </row>
        <row r="14">
          <cell r="EA14">
            <v>2.65133121908236</v>
          </cell>
        </row>
        <row r="14">
          <cell r="EH14">
            <v>1.32193736926854</v>
          </cell>
          <cell r="EI14">
            <v>0.0687306460862306</v>
          </cell>
        </row>
        <row r="15">
          <cell r="Y15">
            <v>2.38878023019086</v>
          </cell>
          <cell r="Z15">
            <v>0.507836525239954</v>
          </cell>
          <cell r="AA15">
            <v>0.186621039204665</v>
          </cell>
          <cell r="AB15">
            <v>3.08323779463548</v>
          </cell>
        </row>
        <row r="15">
          <cell r="AV15">
            <v>2.122012864451</v>
          </cell>
          <cell r="AW15">
            <v>0.468644411279298</v>
          </cell>
          <cell r="AX15">
            <v>0.165770274530198</v>
          </cell>
        </row>
        <row r="15">
          <cell r="BM15">
            <v>0.0777940398026502</v>
          </cell>
          <cell r="BN15">
            <v>0.0777940398026502</v>
          </cell>
          <cell r="BO15">
            <v>0.0777940398026502</v>
          </cell>
        </row>
        <row r="15">
          <cell r="BR15">
            <v>0.348043091387007</v>
          </cell>
        </row>
        <row r="15">
          <cell r="BX15">
            <v>0.734302333808968</v>
          </cell>
          <cell r="BY15">
            <v>0.202612286974239</v>
          </cell>
          <cell r="BZ15">
            <v>0.0630853792167925</v>
          </cell>
        </row>
        <row r="15">
          <cell r="CG15">
            <v>1.34904405475687</v>
          </cell>
          <cell r="CH15">
            <v>0.0892084332315838</v>
          </cell>
        </row>
        <row r="15">
          <cell r="EA15">
            <v>3.9246606392928</v>
          </cell>
        </row>
        <row r="15">
          <cell r="EH15">
            <v>1.36927051821765</v>
          </cell>
          <cell r="EI15">
            <v>0.0941108473839272</v>
          </cell>
        </row>
        <row r="16">
          <cell r="Y16">
            <v>3.0895613090782</v>
          </cell>
          <cell r="Z16">
            <v>0.650764702932175</v>
          </cell>
          <cell r="AA16">
            <v>0.247841005421163</v>
          </cell>
          <cell r="AB16">
            <v>3.98816701743154</v>
          </cell>
        </row>
        <row r="16">
          <cell r="AV16">
            <v>2.80940591757387</v>
          </cell>
          <cell r="AW16">
            <v>0.617920655025136</v>
          </cell>
          <cell r="AX16">
            <v>0.226282314909286</v>
          </cell>
        </row>
        <row r="16">
          <cell r="BM16">
            <v>-0.0697710710676916</v>
          </cell>
          <cell r="BN16">
            <v>-0.0697710710676916</v>
          </cell>
          <cell r="BO16">
            <v>-0.0697710710676916</v>
          </cell>
        </row>
        <row r="16">
          <cell r="BR16">
            <v>0.159027328211475</v>
          </cell>
        </row>
        <row r="16">
          <cell r="BX16">
            <v>0.732926352100117</v>
          </cell>
          <cell r="BY16">
            <v>0.202056509600485</v>
          </cell>
          <cell r="BZ16">
            <v>0.0650171382993978</v>
          </cell>
        </row>
        <row r="16">
          <cell r="CG16">
            <v>1.32543162497184</v>
          </cell>
          <cell r="CH16">
            <v>0.11823967861933</v>
          </cell>
        </row>
        <row r="16">
          <cell r="EA16">
            <v>4.79318630690269</v>
          </cell>
        </row>
        <row r="16">
          <cell r="EH16">
            <v>1.29347089510396</v>
          </cell>
          <cell r="EI16">
            <v>0.12172964200468</v>
          </cell>
        </row>
        <row r="17">
          <cell r="Y17">
            <v>3.06363885074237</v>
          </cell>
          <cell r="Z17">
            <v>0.601707680420318</v>
          </cell>
          <cell r="AA17">
            <v>0.240305108138832</v>
          </cell>
          <cell r="AB17">
            <v>3.90565163930152</v>
          </cell>
        </row>
        <row r="17">
          <cell r="AV17">
            <v>3.15548726144645</v>
          </cell>
          <cell r="AW17">
            <v>0.66798527112133</v>
          </cell>
          <cell r="AX17">
            <v>0.254242767479164</v>
          </cell>
        </row>
        <row r="17">
          <cell r="BM17">
            <v>0.101821694058124</v>
          </cell>
          <cell r="BN17">
            <v>0.101821694058124</v>
          </cell>
          <cell r="BO17">
            <v>0.101821694058124</v>
          </cell>
        </row>
        <row r="17">
          <cell r="BR17">
            <v>0.161949101264044</v>
          </cell>
        </row>
        <row r="17">
          <cell r="BX17">
            <v>0.681568358197042</v>
          </cell>
          <cell r="BY17">
            <v>0.247762160714284</v>
          </cell>
          <cell r="BZ17">
            <v>0.0706694810886742</v>
          </cell>
        </row>
        <row r="17">
          <cell r="CG17">
            <v>1.11358752475315</v>
          </cell>
          <cell r="CH17">
            <v>0.131670231041307</v>
          </cell>
        </row>
        <row r="17">
          <cell r="EA17">
            <v>6.34600424762274</v>
          </cell>
        </row>
        <row r="17">
          <cell r="EH17">
            <v>0.97927967688051</v>
          </cell>
          <cell r="EI17">
            <v>0.119207364489123</v>
          </cell>
        </row>
        <row r="18">
          <cell r="Y18">
            <v>2.95088295611907</v>
          </cell>
          <cell r="Z18">
            <v>0.53662812159398</v>
          </cell>
          <cell r="AA18">
            <v>0.225058289964338</v>
          </cell>
          <cell r="AB18">
            <v>3.71256936767739</v>
          </cell>
        </row>
        <row r="18">
          <cell r="AV18">
            <v>3.08437015736484</v>
          </cell>
          <cell r="AW18">
            <v>0.607112427740959</v>
          </cell>
          <cell r="AX18">
            <v>0.242376769845401</v>
          </cell>
        </row>
        <row r="18">
          <cell r="BM18">
            <v>0.369366852695154</v>
          </cell>
          <cell r="BN18">
            <v>0.369366852695154</v>
          </cell>
          <cell r="BO18">
            <v>0.369366852695154</v>
          </cell>
        </row>
        <row r="18">
          <cell r="BR18">
            <v>0.395334986993721</v>
          </cell>
        </row>
        <row r="18">
          <cell r="BX18">
            <v>0.65631191585781</v>
          </cell>
          <cell r="BY18">
            <v>0.269678095331041</v>
          </cell>
          <cell r="BZ18">
            <v>0.0740099888111481</v>
          </cell>
        </row>
        <row r="18">
          <cell r="CG18">
            <v>0.957501860745973</v>
          </cell>
          <cell r="CH18">
            <v>0.126074491226903</v>
          </cell>
        </row>
        <row r="18">
          <cell r="EA18">
            <v>7.89694538588768</v>
          </cell>
        </row>
        <row r="18">
          <cell r="EH18">
            <v>0.950276493668279</v>
          </cell>
          <cell r="EI18">
            <v>0.113279956346161</v>
          </cell>
        </row>
        <row r="19">
          <cell r="Y19">
            <v>2.90612829001722</v>
          </cell>
          <cell r="Z19">
            <v>0.495266421814132</v>
          </cell>
          <cell r="AA19">
            <v>0.217454034495799</v>
          </cell>
          <cell r="AB19">
            <v>3.61884874632715</v>
          </cell>
        </row>
        <row r="19">
          <cell r="AV19">
            <v>3.00359551083912</v>
          </cell>
          <cell r="AW19">
            <v>0.550343756484327</v>
          </cell>
          <cell r="AX19">
            <v>0.230475168989655</v>
          </cell>
        </row>
        <row r="19">
          <cell r="BM19">
            <v>-0.213668439126382</v>
          </cell>
          <cell r="BN19">
            <v>-0.213668439126382</v>
          </cell>
          <cell r="BO19">
            <v>-0.213668439126382</v>
          </cell>
        </row>
        <row r="19">
          <cell r="BR19">
            <v>-0.104363606935171</v>
          </cell>
        </row>
        <row r="19">
          <cell r="BX19">
            <v>0.763457877903548</v>
          </cell>
          <cell r="BY19">
            <v>0.172497032187969</v>
          </cell>
          <cell r="BZ19">
            <v>0.0640450899084822</v>
          </cell>
        </row>
        <row r="19">
          <cell r="CG19">
            <v>0.956936330862822</v>
          </cell>
          <cell r="CH19">
            <v>0.12064526105007</v>
          </cell>
        </row>
        <row r="19">
          <cell r="EA19">
            <v>5.79258791943878</v>
          </cell>
        </row>
        <row r="19">
          <cell r="EH19">
            <v>0.974485809307212</v>
          </cell>
          <cell r="EI19">
            <v>0.110389709938274</v>
          </cell>
        </row>
        <row r="20">
          <cell r="Y20">
            <v>3.03315895212888</v>
          </cell>
          <cell r="Z20">
            <v>0.501360458126534</v>
          </cell>
          <cell r="AA20">
            <v>0.228375606466396</v>
          </cell>
          <cell r="AB20">
            <v>3.76289501672181</v>
          </cell>
        </row>
        <row r="20">
          <cell r="AV20">
            <v>3.04578832930569</v>
          </cell>
          <cell r="AW20">
            <v>0.531534335968355</v>
          </cell>
          <cell r="AX20">
            <v>0.232202938001143</v>
          </cell>
        </row>
        <row r="20">
          <cell r="BM20">
            <v>-0.063631847842606</v>
          </cell>
          <cell r="BN20">
            <v>-0.063631847842606</v>
          </cell>
          <cell r="BO20">
            <v>-0.063631847842606</v>
          </cell>
        </row>
        <row r="20">
          <cell r="BR20">
            <v>0.0666253247428965</v>
          </cell>
        </row>
        <row r="20">
          <cell r="BX20">
            <v>0.75071804389334</v>
          </cell>
          <cell r="BY20">
            <v>0.182969839993921</v>
          </cell>
          <cell r="BZ20">
            <v>0.0663121161127394</v>
          </cell>
        </row>
        <row r="20">
          <cell r="CG20">
            <v>1.0048790627796</v>
          </cell>
          <cell r="CH20">
            <v>0.121233896852795</v>
          </cell>
        </row>
        <row r="20">
          <cell r="EA20">
            <v>5.39737851745405</v>
          </cell>
        </row>
        <row r="20">
          <cell r="EH20">
            <v>1.03966719057194</v>
          </cell>
          <cell r="EI20">
            <v>0.114768559599577</v>
          </cell>
        </row>
        <row r="21">
          <cell r="Y21">
            <v>3.34069090189585</v>
          </cell>
          <cell r="Z21">
            <v>0.553123951035133</v>
          </cell>
          <cell r="AA21">
            <v>0.259142476261197</v>
          </cell>
          <cell r="AB21">
            <v>4.15295732919218</v>
          </cell>
        </row>
        <row r="21">
          <cell r="AV21">
            <v>3.26864095078191</v>
          </cell>
          <cell r="AW21">
            <v>0.562391684886222</v>
          </cell>
          <cell r="AX21">
            <v>0.253915668087288</v>
          </cell>
        </row>
        <row r="21">
          <cell r="BM21">
            <v>-0.215213488616042</v>
          </cell>
          <cell r="BN21">
            <v>-0.215213488616042</v>
          </cell>
          <cell r="BO21">
            <v>-0.215213488616042</v>
          </cell>
        </row>
        <row r="21">
          <cell r="BR21">
            <v>0.00833172086667959</v>
          </cell>
        </row>
        <row r="21">
          <cell r="BX21">
            <v>0.772059806318509</v>
          </cell>
          <cell r="BY21">
            <v>0.162591420235158</v>
          </cell>
          <cell r="BZ21">
            <v>0.0653487734463327</v>
          </cell>
        </row>
        <row r="21">
          <cell r="CG21">
            <v>1.07186473530609</v>
          </cell>
          <cell r="CH21">
            <v>0.129946338760246</v>
          </cell>
        </row>
        <row r="21">
          <cell r="EA21">
            <v>4.59072482080017</v>
          </cell>
        </row>
        <row r="21">
          <cell r="EH21">
            <v>1.1036532512199</v>
          </cell>
          <cell r="EI21">
            <v>0.126664693939899</v>
          </cell>
        </row>
        <row r="22">
          <cell r="Y22">
            <v>3.86217687026818</v>
          </cell>
          <cell r="Z22">
            <v>0.65522820402268</v>
          </cell>
          <cell r="AA22">
            <v>0.313878936622374</v>
          </cell>
          <cell r="AB22">
            <v>4.83128401091323</v>
          </cell>
        </row>
        <row r="22">
          <cell r="AV22">
            <v>3.6937783446995</v>
          </cell>
          <cell r="AW22">
            <v>0.6444544826975</v>
          </cell>
          <cell r="AX22">
            <v>0.298448652543526</v>
          </cell>
        </row>
        <row r="22">
          <cell r="BM22">
            <v>0.0633173906113356</v>
          </cell>
          <cell r="BN22">
            <v>0.0633173906113356</v>
          </cell>
          <cell r="BO22">
            <v>0.0633173906113356</v>
          </cell>
        </row>
        <row r="22">
          <cell r="BR22">
            <v>0.24710742120728</v>
          </cell>
        </row>
        <row r="22">
          <cell r="BX22">
            <v>0.754794451464218</v>
          </cell>
          <cell r="BY22">
            <v>0.176009903415547</v>
          </cell>
          <cell r="BZ22">
            <v>0.0691956451202346</v>
          </cell>
        </row>
        <row r="22">
          <cell r="CG22">
            <v>1.13573396443577</v>
          </cell>
          <cell r="CH22">
            <v>0.147584470484088</v>
          </cell>
        </row>
        <row r="22">
          <cell r="EA22">
            <v>5.67302589174185</v>
          </cell>
        </row>
        <row r="22">
          <cell r="EH22">
            <v>1.16328571203118</v>
          </cell>
          <cell r="EI22">
            <v>0.147347228679087</v>
          </cell>
        </row>
        <row r="23">
          <cell r="Y23">
            <v>4.07459732939159</v>
          </cell>
          <cell r="Z23">
            <v>0.673984756329269</v>
          </cell>
          <cell r="AA23">
            <v>0.334365158408002</v>
          </cell>
          <cell r="AB23">
            <v>5.08294724412886</v>
          </cell>
        </row>
        <row r="23">
          <cell r="AV23">
            <v>4.07014061521014</v>
          </cell>
          <cell r="AW23">
            <v>0.708913578854372</v>
          </cell>
          <cell r="AX23">
            <v>0.337627132828321</v>
          </cell>
        </row>
        <row r="23">
          <cell r="BM23">
            <v>-0.0680627919116401</v>
          </cell>
          <cell r="BN23">
            <v>-0.0680627919116401</v>
          </cell>
          <cell r="BO23">
            <v>-0.0680627919116401</v>
          </cell>
        </row>
        <row r="23">
          <cell r="BR23">
            <v>0.0989964427340801</v>
          </cell>
        </row>
        <row r="23">
          <cell r="BX23">
            <v>0.754739528852605</v>
          </cell>
          <cell r="BY23">
            <v>0.17446064160786</v>
          </cell>
          <cell r="BZ23">
            <v>0.0707998295395356</v>
          </cell>
        </row>
        <row r="23">
          <cell r="CG23">
            <v>1.10359405900561</v>
          </cell>
          <cell r="CH23">
            <v>0.162873344827729</v>
          </cell>
        </row>
        <row r="23">
          <cell r="EA23">
            <v>5.51223983542858</v>
          </cell>
        </row>
        <row r="23">
          <cell r="EH23">
            <v>1.05210725810429</v>
          </cell>
          <cell r="EI23">
            <v>0.15502508875482</v>
          </cell>
        </row>
        <row r="24">
          <cell r="Y24">
            <v>4.10405040826297</v>
          </cell>
          <cell r="Z24">
            <v>0.647501256649306</v>
          </cell>
          <cell r="AA24">
            <v>0.334496159011773</v>
          </cell>
          <cell r="AB24">
            <v>5.08604782392405</v>
          </cell>
        </row>
        <row r="24">
          <cell r="AV24">
            <v>4.19417832700234</v>
          </cell>
          <cell r="AW24">
            <v>0.70479254025524</v>
          </cell>
          <cell r="AX24">
            <v>0.348365269489466</v>
          </cell>
        </row>
        <row r="24">
          <cell r="BM24">
            <v>0.361804910166288</v>
          </cell>
          <cell r="BN24">
            <v>0.361804910166288</v>
          </cell>
          <cell r="BO24">
            <v>0.361804910166288</v>
          </cell>
        </row>
        <row r="24">
          <cell r="BR24">
            <v>0.398479749110124</v>
          </cell>
        </row>
        <row r="24">
          <cell r="BX24">
            <v>0.690935868357302</v>
          </cell>
          <cell r="BY24">
            <v>0.229296285377241</v>
          </cell>
          <cell r="BZ24">
            <v>0.0797678462654572</v>
          </cell>
        </row>
        <row r="24">
          <cell r="CG24">
            <v>1.02314337862311</v>
          </cell>
          <cell r="CH24">
            <v>0.16664278431469</v>
          </cell>
        </row>
        <row r="24">
          <cell r="EA24">
            <v>7.53370779321133</v>
          </cell>
        </row>
        <row r="24">
          <cell r="EH24">
            <v>1.00054144800097</v>
          </cell>
          <cell r="EI24">
            <v>0.155109026779227</v>
          </cell>
        </row>
        <row r="25">
          <cell r="Y25">
            <v>4.58066347306135</v>
          </cell>
          <cell r="Z25">
            <v>0.735124576352438</v>
          </cell>
          <cell r="AA25">
            <v>0.388274656185318</v>
          </cell>
          <cell r="AB25">
            <v>5.70406270559911</v>
          </cell>
        </row>
        <row r="25">
          <cell r="AV25">
            <v>4.45369942632017</v>
          </cell>
          <cell r="AW25">
            <v>0.737400444267597</v>
          </cell>
          <cell r="AX25">
            <v>0.376443132915151</v>
          </cell>
        </row>
        <row r="25">
          <cell r="BM25">
            <v>-0.243395743661299</v>
          </cell>
          <cell r="BN25">
            <v>-0.243395743661299</v>
          </cell>
          <cell r="BO25">
            <v>-0.243395743661299</v>
          </cell>
        </row>
        <row r="25">
          <cell r="BR25">
            <v>-0.0695483146979515</v>
          </cell>
        </row>
        <row r="25">
          <cell r="BX25">
            <v>0.774998817048539</v>
          </cell>
          <cell r="BY25">
            <v>0.154208360259652</v>
          </cell>
          <cell r="BZ25">
            <v>0.0707928226918084</v>
          </cell>
        </row>
        <row r="25">
          <cell r="CG25">
            <v>1.06025930800348</v>
          </cell>
          <cell r="CH25">
            <v>0.176684563181265</v>
          </cell>
        </row>
        <row r="25">
          <cell r="EA25">
            <v>6.37347903314554</v>
          </cell>
        </row>
        <row r="25">
          <cell r="EH25">
            <v>1.12155496399922</v>
          </cell>
          <cell r="EI25">
            <v>0.173963298945329</v>
          </cell>
        </row>
        <row r="26">
          <cell r="Y26">
            <v>5.81568333329851</v>
          </cell>
          <cell r="Z26">
            <v>1.00445026248692</v>
          </cell>
          <cell r="AA26">
            <v>0.534335133395679</v>
          </cell>
          <cell r="AB26">
            <v>7.35446872918111</v>
          </cell>
        </row>
        <row r="26">
          <cell r="AV26">
            <v>5.33145990069737</v>
          </cell>
          <cell r="AW26">
            <v>0.927773247380993</v>
          </cell>
          <cell r="AX26">
            <v>0.480525932073436</v>
          </cell>
        </row>
        <row r="26">
          <cell r="BM26">
            <v>-0.202544600693405</v>
          </cell>
          <cell r="BN26">
            <v>-0.202544600693405</v>
          </cell>
          <cell r="BO26">
            <v>-0.202544600693405</v>
          </cell>
        </row>
        <row r="26">
          <cell r="BR26">
            <v>0.0108565411779538</v>
          </cell>
        </row>
        <row r="26">
          <cell r="BX26">
            <v>0.76117643528708</v>
          </cell>
          <cell r="BY26">
            <v>0.163738253679928</v>
          </cell>
          <cell r="BZ26">
            <v>0.075085311032992</v>
          </cell>
        </row>
        <row r="26">
          <cell r="CG26">
            <v>1.21225950478293</v>
          </cell>
          <cell r="CH26">
            <v>0.214187541064909</v>
          </cell>
        </row>
        <row r="26">
          <cell r="EA26">
            <v>6.54004174103459</v>
          </cell>
        </row>
        <row r="26">
          <cell r="EH26">
            <v>1.28912359348086</v>
          </cell>
          <cell r="EI26">
            <v>0.224260193070188</v>
          </cell>
        </row>
        <row r="27">
          <cell r="Y27">
            <v>7.42195309233318</v>
          </cell>
          <cell r="Z27">
            <v>1.34598947584774</v>
          </cell>
          <cell r="AA27">
            <v>0.726535737049664</v>
          </cell>
          <cell r="AB27">
            <v>9.49447830523059</v>
          </cell>
        </row>
        <row r="27">
          <cell r="AV27">
            <v>6.78853150032395</v>
          </cell>
          <cell r="AW27">
            <v>1.25356786044516</v>
          </cell>
          <cell r="AX27">
            <v>0.656703578356949</v>
          </cell>
        </row>
        <row r="27">
          <cell r="BM27">
            <v>0.0062840325880984</v>
          </cell>
          <cell r="BN27">
            <v>0.0062840325880984</v>
          </cell>
          <cell r="BO27">
            <v>0.0062840325880984</v>
          </cell>
        </row>
        <row r="27">
          <cell r="BR27">
            <v>0.186886082435149</v>
          </cell>
        </row>
        <row r="27">
          <cell r="BX27">
            <v>0.738336098137038</v>
          </cell>
          <cell r="BY27">
            <v>0.180901735798049</v>
          </cell>
          <cell r="BZ27">
            <v>0.0807621660649123</v>
          </cell>
        </row>
        <row r="27">
          <cell r="CG27">
            <v>1.29349723562053</v>
          </cell>
          <cell r="CH27">
            <v>0.277050992271819</v>
          </cell>
        </row>
        <row r="27">
          <cell r="EA27">
            <v>8.58108642862792</v>
          </cell>
        </row>
        <row r="27">
          <cell r="EH27">
            <v>1.29054934323515</v>
          </cell>
          <cell r="EI27">
            <v>0.289418844880518</v>
          </cell>
        </row>
        <row r="28">
          <cell r="Y28">
            <v>8.85182786746913</v>
          </cell>
          <cell r="Z28">
            <v>1.62027179842225</v>
          </cell>
          <cell r="AA28">
            <v>0.896643262461873</v>
          </cell>
          <cell r="AB28">
            <v>11.3687429283533</v>
          </cell>
        </row>
        <row r="28">
          <cell r="AV28">
            <v>8.34552869733452</v>
          </cell>
          <cell r="AW28">
            <v>1.582006012944</v>
          </cell>
          <cell r="AX28">
            <v>0.845405728912259</v>
          </cell>
        </row>
        <row r="28">
          <cell r="BM28">
            <v>-0.0109115006883437</v>
          </cell>
          <cell r="BN28">
            <v>-0.0109115006883437</v>
          </cell>
          <cell r="BO28">
            <v>-0.0109115006883437</v>
          </cell>
        </row>
        <row r="28">
          <cell r="BR28">
            <v>0.124820171928976</v>
          </cell>
        </row>
        <row r="28">
          <cell r="BX28">
            <v>0.7230499434688</v>
          </cell>
          <cell r="BY28">
            <v>0.191968574989309</v>
          </cell>
          <cell r="BZ28">
            <v>0.0849814815418912</v>
          </cell>
        </row>
        <row r="28">
          <cell r="CG28">
            <v>1.24010649428095</v>
          </cell>
          <cell r="CH28">
            <v>0.343572734763264</v>
          </cell>
        </row>
        <row r="28">
          <cell r="EA28">
            <v>10.2442295205065</v>
          </cell>
        </row>
        <row r="28">
          <cell r="EH28">
            <v>1.19731140605548</v>
          </cell>
          <cell r="EI28">
            <v>0.346524484102846</v>
          </cell>
        </row>
        <row r="29">
          <cell r="Y29">
            <v>10.092020869386</v>
          </cell>
          <cell r="Z29">
            <v>1.83037735224704</v>
          </cell>
          <cell r="AA29">
            <v>1.04302392941897</v>
          </cell>
          <cell r="AB29">
            <v>12.965422151052</v>
          </cell>
        </row>
        <row r="29">
          <cell r="AV29">
            <v>9.71479422402829</v>
          </cell>
          <cell r="AW29">
            <v>1.84034621369029</v>
          </cell>
          <cell r="AX29">
            <v>1.01024332910461</v>
          </cell>
        </row>
        <row r="29">
          <cell r="BM29">
            <v>-0.0492216913186115</v>
          </cell>
          <cell r="BN29">
            <v>-0.0492216913186115</v>
          </cell>
          <cell r="BO29">
            <v>-0.0492216913186115</v>
          </cell>
        </row>
        <row r="29">
          <cell r="BR29">
            <v>0.0722947441713198</v>
          </cell>
        </row>
        <row r="29">
          <cell r="BX29">
            <v>0.718969922442804</v>
          </cell>
          <cell r="BY29">
            <v>0.193649620856407</v>
          </cell>
          <cell r="BZ29">
            <v>0.0873804567007895</v>
          </cell>
        </row>
        <row r="29">
          <cell r="CG29">
            <v>1.1665543702886</v>
          </cell>
          <cell r="CH29">
            <v>0.400796275250091</v>
          </cell>
        </row>
        <row r="29">
          <cell r="EA29">
            <v>11.2412160129881</v>
          </cell>
        </row>
        <row r="29">
          <cell r="EH29">
            <v>1.14042347925723</v>
          </cell>
          <cell r="EI29">
            <v>0.395184657808384</v>
          </cell>
        </row>
        <row r="30">
          <cell r="Y30">
            <v>11.0724148250744</v>
          </cell>
          <cell r="Z30">
            <v>1.96496609384784</v>
          </cell>
          <cell r="AA30">
            <v>1.15636095972613</v>
          </cell>
          <cell r="AB30">
            <v>14.1937418786484</v>
          </cell>
        </row>
        <row r="30">
          <cell r="AV30">
            <v>10.85355676639</v>
          </cell>
          <cell r="AW30">
            <v>2.0241831712506</v>
          </cell>
          <cell r="AX30">
            <v>1.14551296309641</v>
          </cell>
        </row>
        <row r="30">
          <cell r="BM30">
            <v>0.0119900560225377</v>
          </cell>
          <cell r="BN30">
            <v>0.0119900560225377</v>
          </cell>
          <cell r="BO30">
            <v>0.0119900560225377</v>
          </cell>
        </row>
        <row r="30">
          <cell r="BR30">
            <v>0.114396534200991</v>
          </cell>
        </row>
        <row r="30">
          <cell r="BX30">
            <v>0.711491601179498</v>
          </cell>
          <cell r="BY30">
            <v>0.1985156834711</v>
          </cell>
          <cell r="BZ30">
            <v>0.0899927153494025</v>
          </cell>
        </row>
        <row r="30">
          <cell r="CG30">
            <v>1.11526525999332</v>
          </cell>
          <cell r="CH30">
            <v>0.446994162121148</v>
          </cell>
        </row>
        <row r="30">
          <cell r="EA30">
            <v>12.5658232274953</v>
          </cell>
        </row>
        <row r="30">
          <cell r="EH30">
            <v>1.09471430228195</v>
          </cell>
          <cell r="EI30">
            <v>0.432614296945237</v>
          </cell>
        </row>
        <row r="31">
          <cell r="Y31">
            <v>12.0397453001143</v>
          </cell>
          <cell r="Z31">
            <v>2.09075577050031</v>
          </cell>
          <cell r="AA31">
            <v>1.26981826713147</v>
          </cell>
          <cell r="AB31">
            <v>15.4003193377461</v>
          </cell>
        </row>
        <row r="31">
          <cell r="AV31">
            <v>11.8523898077891</v>
          </cell>
          <cell r="AW31">
            <v>2.16305166098568</v>
          </cell>
          <cell r="AX31">
            <v>1.26363501398833</v>
          </cell>
        </row>
        <row r="31">
          <cell r="BM31">
            <v>0.0138482421093273</v>
          </cell>
          <cell r="BN31">
            <v>0.0138482421093273</v>
          </cell>
          <cell r="BO31">
            <v>0.0138482421093273</v>
          </cell>
        </row>
        <row r="31">
          <cell r="BR31">
            <v>0.107097347622052</v>
          </cell>
        </row>
        <row r="31">
          <cell r="BX31">
            <v>0.710202684298021</v>
          </cell>
          <cell r="BY31">
            <v>0.19808001652092</v>
          </cell>
          <cell r="BZ31">
            <v>0.0917172991810592</v>
          </cell>
        </row>
        <row r="31">
          <cell r="CG31">
            <v>1.08834146076619</v>
          </cell>
          <cell r="CH31">
            <v>0.48648227935689</v>
          </cell>
        </row>
        <row r="31">
          <cell r="EA31">
            <v>13.9057591284913</v>
          </cell>
        </row>
        <row r="31">
          <cell r="EH31">
            <v>1.08497236303935</v>
          </cell>
          <cell r="EI31">
            <v>0.469374556041279</v>
          </cell>
        </row>
        <row r="32">
          <cell r="Y32">
            <v>12.7237560713519</v>
          </cell>
          <cell r="Z32">
            <v>2.14279023098037</v>
          </cell>
          <cell r="AA32">
            <v>1.34613428972078</v>
          </cell>
          <cell r="AB32">
            <v>16.2126805920531</v>
          </cell>
        </row>
        <row r="32">
          <cell r="AV32">
            <v>12.6992314725468</v>
          </cell>
          <cell r="AW32">
            <v>2.2578912007897</v>
          </cell>
          <cell r="AX32">
            <v>1.36247529002721</v>
          </cell>
        </row>
        <row r="32">
          <cell r="BM32">
            <v>-0.0240596815031282</v>
          </cell>
          <cell r="BN32">
            <v>-0.0240596815031282</v>
          </cell>
          <cell r="BO32">
            <v>-0.0240596815031282</v>
          </cell>
        </row>
        <row r="32">
          <cell r="BR32">
            <v>0.0584919234359021</v>
          </cell>
        </row>
        <row r="32">
          <cell r="BX32">
            <v>0.710186848161151</v>
          </cell>
          <cell r="BY32">
            <v>0.196634506271655</v>
          </cell>
          <cell r="BZ32">
            <v>0.0931786455671947</v>
          </cell>
        </row>
        <row r="32">
          <cell r="CG32">
            <v>1.06656488065591</v>
          </cell>
          <cell r="CH32">
            <v>0.518864914223498</v>
          </cell>
        </row>
        <row r="32">
          <cell r="EA32">
            <v>14.4442241212383</v>
          </cell>
        </row>
        <row r="32">
          <cell r="EH32">
            <v>1.05270751209194</v>
          </cell>
          <cell r="EI32">
            <v>0.494114121129472</v>
          </cell>
        </row>
        <row r="33">
          <cell r="Y33">
            <v>13.5343549598906</v>
          </cell>
          <cell r="Z33">
            <v>2.2267606736111</v>
          </cell>
          <cell r="AA33">
            <v>1.44282455691877</v>
          </cell>
          <cell r="AB33">
            <v>17.2039401904205</v>
          </cell>
        </row>
        <row r="33">
          <cell r="AV33">
            <v>13.4656979647398</v>
          </cell>
          <cell r="AW33">
            <v>2.33042714911545</v>
          </cell>
          <cell r="AX33">
            <v>1.45258273262477</v>
          </cell>
        </row>
        <row r="33">
          <cell r="BM33">
            <v>0.0299933057880859</v>
          </cell>
          <cell r="BN33">
            <v>0.0299933057880859</v>
          </cell>
          <cell r="BO33">
            <v>0.0299933057880859</v>
          </cell>
        </row>
        <row r="33">
          <cell r="BR33">
            <v>0.112900250112562</v>
          </cell>
        </row>
        <row r="33">
          <cell r="BX33">
            <v>0.711640377605852</v>
          </cell>
          <cell r="BY33">
            <v>0.19394447954309</v>
          </cell>
          <cell r="BZ33">
            <v>0.0944151428510581</v>
          </cell>
        </row>
        <row r="33">
          <cell r="CG33">
            <v>1.05532028658037</v>
          </cell>
          <cell r="CH33">
            <v>0.547568669974839</v>
          </cell>
        </row>
        <row r="33">
          <cell r="EA33">
            <v>15.850224969672</v>
          </cell>
        </row>
        <row r="33">
          <cell r="EH33">
            <v>1.06109549906679</v>
          </cell>
          <cell r="EI33">
            <v>0.524302269955824</v>
          </cell>
        </row>
        <row r="34">
          <cell r="Y34">
            <v>14.5618564567884</v>
          </cell>
          <cell r="Z34">
            <v>2.36195884592374</v>
          </cell>
          <cell r="AA34">
            <v>1.573153709393</v>
          </cell>
          <cell r="AB34">
            <v>18.4969690121051</v>
          </cell>
        </row>
        <row r="34">
          <cell r="AV34">
            <v>14.4083135470149</v>
          </cell>
          <cell r="AW34">
            <v>2.44731707708525</v>
          </cell>
          <cell r="AX34">
            <v>1.57082201370405</v>
          </cell>
        </row>
        <row r="34">
          <cell r="BM34">
            <v>0.0228866609983975</v>
          </cell>
          <cell r="BN34">
            <v>0.0228866609983975</v>
          </cell>
          <cell r="BO34">
            <v>0.0228866609983975</v>
          </cell>
        </row>
        <row r="34">
          <cell r="BR34">
            <v>0.119860346712021</v>
          </cell>
        </row>
        <row r="34">
          <cell r="BX34">
            <v>0.719715469107118</v>
          </cell>
          <cell r="BY34">
            <v>0.18556369899417</v>
          </cell>
          <cell r="BZ34">
            <v>0.0947208318987126</v>
          </cell>
        </row>
        <row r="34">
          <cell r="CG34">
            <v>1.06727625453942</v>
          </cell>
          <cell r="CH34">
            <v>0.584407039193879</v>
          </cell>
        </row>
        <row r="34">
          <cell r="EA34">
            <v>17.5361225398687</v>
          </cell>
        </row>
        <row r="34">
          <cell r="EH34">
            <v>1.07513331060442</v>
          </cell>
          <cell r="EI34">
            <v>0.563694835255015</v>
          </cell>
        </row>
        <row r="35">
          <cell r="Y35">
            <v>15.7425439106063</v>
          </cell>
          <cell r="Z35">
            <v>2.52891048129925</v>
          </cell>
          <cell r="AA35">
            <v>1.72818361275483</v>
          </cell>
          <cell r="AB35">
            <v>19.9996380046604</v>
          </cell>
        </row>
        <row r="35">
          <cell r="AV35">
            <v>15.5407181371255</v>
          </cell>
          <cell r="AW35">
            <v>2.60846364118559</v>
          </cell>
          <cell r="AX35">
            <v>1.71944652195199</v>
          </cell>
        </row>
        <row r="35">
          <cell r="BM35">
            <v>-0.0170167749701706</v>
          </cell>
          <cell r="BN35">
            <v>-0.0170167749701706</v>
          </cell>
          <cell r="BO35">
            <v>-0.0170167749701706</v>
          </cell>
        </row>
        <row r="35">
          <cell r="BR35">
            <v>0.0913316472809896</v>
          </cell>
        </row>
        <row r="35">
          <cell r="BX35">
            <v>0.725808999250631</v>
          </cell>
          <cell r="BY35">
            <v>0.178850452824499</v>
          </cell>
          <cell r="BZ35">
            <v>0.0953405479248703</v>
          </cell>
        </row>
        <row r="35">
          <cell r="CG35">
            <v>1.0777689838103</v>
          </cell>
          <cell r="CH35">
            <v>0.629855780763572</v>
          </cell>
        </row>
        <row r="35">
          <cell r="EA35">
            <v>18.9549305268408</v>
          </cell>
        </row>
        <row r="35">
          <cell r="EH35">
            <v>1.08122026546375</v>
          </cell>
          <cell r="EI35">
            <v>0.609478279414974</v>
          </cell>
        </row>
        <row r="36">
          <cell r="Y36">
            <v>16.9180060724377</v>
          </cell>
          <cell r="Z36">
            <v>2.68700604301278</v>
          </cell>
          <cell r="AA36">
            <v>1.88453689742352</v>
          </cell>
          <cell r="AB36">
            <v>21.489549012874</v>
          </cell>
        </row>
        <row r="36">
          <cell r="AV36">
            <v>16.7489999913046</v>
          </cell>
          <cell r="AW36">
            <v>2.78182214629975</v>
          </cell>
          <cell r="AX36">
            <v>1.88162526571789</v>
          </cell>
        </row>
        <row r="36">
          <cell r="BM36">
            <v>-0.0664675130694549</v>
          </cell>
          <cell r="BN36">
            <v>-0.0664675130694549</v>
          </cell>
          <cell r="BO36">
            <v>-0.0664675130694549</v>
          </cell>
        </row>
        <row r="36">
          <cell r="BR36">
            <v>0.0303977112193308</v>
          </cell>
        </row>
        <row r="36">
          <cell r="BX36">
            <v>0.723922787082602</v>
          </cell>
          <cell r="BY36">
            <v>0.178882380014326</v>
          </cell>
          <cell r="BZ36">
            <v>0.0971948329030716</v>
          </cell>
        </row>
        <row r="36">
          <cell r="CG36">
            <v>1.0773026689482</v>
          </cell>
          <cell r="CH36">
            <v>0.678545313669051</v>
          </cell>
        </row>
        <row r="36">
          <cell r="EA36">
            <v>20.039985835959</v>
          </cell>
        </row>
        <row r="36">
          <cell r="EH36">
            <v>1.07447927826724</v>
          </cell>
          <cell r="EI36">
            <v>0.654871781785363</v>
          </cell>
        </row>
        <row r="37">
          <cell r="Y37">
            <v>18.0860965794158</v>
          </cell>
          <cell r="Z37">
            <v>2.83671262355986</v>
          </cell>
          <cell r="AA37">
            <v>2.04207863076643</v>
          </cell>
          <cell r="AB37">
            <v>22.9648878337421</v>
          </cell>
        </row>
        <row r="37">
          <cell r="AV37">
            <v>17.9508218727454</v>
          </cell>
          <cell r="AW37">
            <v>2.94598328883875</v>
          </cell>
          <cell r="AX37">
            <v>2.0451122542656</v>
          </cell>
        </row>
        <row r="37">
          <cell r="BM37">
            <v>-0.0243367335637654</v>
          </cell>
          <cell r="BN37">
            <v>-0.0243367335637654</v>
          </cell>
          <cell r="BO37">
            <v>-0.0243367335637654</v>
          </cell>
        </row>
        <row r="37">
          <cell r="BR37">
            <v>0.059757908332467</v>
          </cell>
        </row>
        <row r="37">
          <cell r="BX37">
            <v>0.717609839684573</v>
          </cell>
          <cell r="BY37">
            <v>0.182624850896252</v>
          </cell>
          <cell r="BZ37">
            <v>0.0997653094191748</v>
          </cell>
        </row>
        <row r="37">
          <cell r="CG37">
            <v>1.07091777166437</v>
          </cell>
          <cell r="CH37">
            <v>0.72666623528776</v>
          </cell>
        </row>
        <row r="37">
          <cell r="EA37">
            <v>21.6468220529044</v>
          </cell>
        </row>
        <row r="37">
          <cell r="EH37">
            <v>1.06863555835598</v>
          </cell>
          <cell r="EI37">
            <v>0.699819272179776</v>
          </cell>
        </row>
        <row r="38">
          <cell r="Y38">
            <v>19.2565655846557</v>
          </cell>
          <cell r="Z38">
            <v>2.98127866117565</v>
          </cell>
          <cell r="AA38">
            <v>2.20250478957263</v>
          </cell>
          <cell r="AB38">
            <v>24.440349035404</v>
          </cell>
        </row>
        <row r="38">
          <cell r="AV38">
            <v>19.1500831610623</v>
          </cell>
          <cell r="AW38">
            <v>3.10292868519228</v>
          </cell>
          <cell r="AX38">
            <v>2.21072053142659</v>
          </cell>
        </row>
        <row r="38">
          <cell r="BM38">
            <v>0.18050625793382</v>
          </cell>
          <cell r="BN38">
            <v>0.18050625793382</v>
          </cell>
          <cell r="BO38">
            <v>0.18050625793382</v>
          </cell>
        </row>
        <row r="38">
          <cell r="BR38">
            <v>0.240275975306181</v>
          </cell>
        </row>
        <row r="38">
          <cell r="BX38">
            <v>0.698006181771722</v>
          </cell>
          <cell r="BY38">
            <v>0.197392459020959</v>
          </cell>
          <cell r="BZ38">
            <v>0.104601359207319</v>
          </cell>
        </row>
        <row r="38">
          <cell r="CG38">
            <v>1.06565913629627</v>
          </cell>
          <cell r="CH38">
            <v>0.77437851267242</v>
          </cell>
        </row>
        <row r="38">
          <cell r="EA38">
            <v>27.3048143960233</v>
          </cell>
        </row>
        <row r="38">
          <cell r="EH38">
            <v>1.06423039924956</v>
          </cell>
          <cell r="EI38">
            <v>0.744768943434423</v>
          </cell>
        </row>
        <row r="39">
          <cell r="Y39">
            <v>20.2944287461412</v>
          </cell>
          <cell r="Z39">
            <v>3.08890365412177</v>
          </cell>
          <cell r="AA39">
            <v>2.34451877812255</v>
          </cell>
          <cell r="AB39">
            <v>25.7278511783855</v>
          </cell>
        </row>
        <row r="39">
          <cell r="AV39">
            <v>20.2825611952805</v>
          </cell>
          <cell r="AW39">
            <v>3.23743056815862</v>
          </cell>
          <cell r="AX39">
            <v>2.36824144150791</v>
          </cell>
        </row>
        <row r="39">
          <cell r="BM39">
            <v>0.206784506929572</v>
          </cell>
          <cell r="BN39">
            <v>0.206784506929572</v>
          </cell>
          <cell r="BO39">
            <v>0.206784506929572</v>
          </cell>
        </row>
        <row r="39">
          <cell r="BR39">
            <v>0.242454023876106</v>
          </cell>
        </row>
        <row r="39">
          <cell r="BX39">
            <v>0.67986459632546</v>
          </cell>
          <cell r="BY39">
            <v>0.210818678348529</v>
          </cell>
          <cell r="BZ39">
            <v>0.10931672532601</v>
          </cell>
        </row>
        <row r="39">
          <cell r="CG39">
            <v>1.05718023160618</v>
          </cell>
          <cell r="CH39">
            <v>0.818657655377877</v>
          </cell>
        </row>
        <row r="39">
          <cell r="EA39">
            <v>35.4499773143192</v>
          </cell>
        </row>
        <row r="39">
          <cell r="EH39">
            <v>1.05266163696672</v>
          </cell>
          <cell r="EI39">
            <v>0.783989695157654</v>
          </cell>
        </row>
        <row r="40">
          <cell r="Y40">
            <v>22.3213688264421</v>
          </cell>
          <cell r="Z40">
            <v>3.43137228530795</v>
          </cell>
          <cell r="AA40">
            <v>2.64986897249242</v>
          </cell>
          <cell r="AB40">
            <v>28.4026100842424</v>
          </cell>
        </row>
        <row r="40">
          <cell r="AV40">
            <v>21.8542551654273</v>
          </cell>
          <cell r="AW40">
            <v>3.47748050102918</v>
          </cell>
          <cell r="AX40">
            <v>2.60124362011196</v>
          </cell>
        </row>
        <row r="40">
          <cell r="BM40">
            <v>-0.265204417409612</v>
          </cell>
          <cell r="BN40">
            <v>-0.265204417409612</v>
          </cell>
          <cell r="BO40">
            <v>-0.265204417409612</v>
          </cell>
        </row>
        <row r="40">
          <cell r="BR40">
            <v>-0.151461466673667</v>
          </cell>
        </row>
        <row r="40">
          <cell r="BX40">
            <v>0.75994756793358</v>
          </cell>
          <cell r="BY40">
            <v>0.142994513835807</v>
          </cell>
          <cell r="BZ40">
            <v>0.0970579182306124</v>
          </cell>
        </row>
        <row r="40">
          <cell r="CG40">
            <v>1.07903453307744</v>
          </cell>
          <cell r="CH40">
            <v>0.88335988092094</v>
          </cell>
        </row>
        <row r="40">
          <cell r="EA40">
            <v>29.7343037737168</v>
          </cell>
        </row>
        <row r="40">
          <cell r="EH40">
            <v>1.10395940164905</v>
          </cell>
          <cell r="EI40">
            <v>0.865492794765261</v>
          </cell>
        </row>
        <row r="41">
          <cell r="Y41">
            <v>25.6018193031308</v>
          </cell>
          <cell r="Z41">
            <v>4.05324898133202</v>
          </cell>
          <cell r="AA41">
            <v>3.16359230130141</v>
          </cell>
          <cell r="AB41">
            <v>32.8186605857643</v>
          </cell>
        </row>
        <row r="41">
          <cell r="AV41">
            <v>24.5759939126015</v>
          </cell>
          <cell r="AW41">
            <v>3.99179800887465</v>
          </cell>
          <cell r="AX41">
            <v>3.02784441343429</v>
          </cell>
        </row>
        <row r="41">
          <cell r="BM41">
            <v>-0.110601901870398</v>
          </cell>
          <cell r="BN41">
            <v>-0.110601901870398</v>
          </cell>
          <cell r="BO41">
            <v>-0.110601901870398</v>
          </cell>
        </row>
        <row r="41">
          <cell r="BR41">
            <v>0.0115803870645799</v>
          </cell>
        </row>
        <row r="41">
          <cell r="BX41">
            <v>0.729730383471486</v>
          </cell>
          <cell r="BY41">
            <v>0.16597007438465</v>
          </cell>
          <cell r="BZ41">
            <v>0.104299542143864</v>
          </cell>
        </row>
        <row r="41">
          <cell r="CG41">
            <v>1.13204144946843</v>
          </cell>
          <cell r="CH41">
            <v>1</v>
          </cell>
        </row>
        <row r="41">
          <cell r="EA41">
            <v>32.8186605857643</v>
          </cell>
        </row>
        <row r="41">
          <cell r="EH41">
            <v>1.1554111207491</v>
          </cell>
          <cell r="EI41">
            <v>1</v>
          </cell>
        </row>
        <row r="42">
          <cell r="Y42">
            <v>30.1894362265228</v>
          </cell>
          <cell r="Z42">
            <v>4.94591086188225</v>
          </cell>
          <cell r="AA42">
            <v>3.89679585425315</v>
          </cell>
          <cell r="AB42">
            <v>39.0321429426582</v>
          </cell>
        </row>
        <row r="42">
          <cell r="AV42">
            <v>28.6109002716173</v>
          </cell>
          <cell r="AW42">
            <v>4.79955191638094</v>
          </cell>
          <cell r="AX42">
            <v>3.67728549768467</v>
          </cell>
        </row>
        <row r="42">
          <cell r="BM42">
            <v>-0.204341651155951</v>
          </cell>
          <cell r="BN42">
            <v>-0.204341651155951</v>
          </cell>
          <cell r="BO42">
            <v>-0.204341651155951</v>
          </cell>
        </row>
        <row r="42">
          <cell r="BR42">
            <v>-0.0393606871187207</v>
          </cell>
        </row>
        <row r="42">
          <cell r="BX42">
            <v>0.740821495960295</v>
          </cell>
          <cell r="BY42">
            <v>0.154652704054936</v>
          </cell>
          <cell r="BZ42">
            <v>0.10452579998477</v>
          </cell>
        </row>
        <row r="42">
          <cell r="CG42">
            <v>1.17539835936341</v>
          </cell>
          <cell r="CH42">
            <v>1.17539835936341</v>
          </cell>
        </row>
        <row r="42">
          <cell r="EA42">
            <v>32.9196254299364</v>
          </cell>
        </row>
        <row r="42">
          <cell r="EH42">
            <v>1.18919774010787</v>
          </cell>
          <cell r="EI42">
            <v>1.18919774010787</v>
          </cell>
        </row>
        <row r="43">
          <cell r="Y43">
            <v>34.0335091803136</v>
          </cell>
          <cell r="Z43">
            <v>5.60153096053679</v>
          </cell>
          <cell r="AA43">
            <v>4.50115785746431</v>
          </cell>
          <cell r="AB43">
            <v>44.1361979983147</v>
          </cell>
        </row>
        <row r="43">
          <cell r="AV43">
            <v>32.9348437983777</v>
          </cell>
          <cell r="AW43">
            <v>5.62530230529015</v>
          </cell>
          <cell r="AX43">
            <v>4.37393422485285</v>
          </cell>
        </row>
        <row r="43">
          <cell r="BM43">
            <v>0.258598265778137</v>
          </cell>
          <cell r="BN43">
            <v>0.258598265778137</v>
          </cell>
          <cell r="BO43">
            <v>0.258598265778137</v>
          </cell>
        </row>
        <row r="43">
          <cell r="BR43">
            <v>0.33722491400623</v>
          </cell>
        </row>
        <row r="43">
          <cell r="BX43">
            <v>0.688266083972435</v>
          </cell>
          <cell r="BY43">
            <v>0.195947279956456</v>
          </cell>
          <cell r="BZ43">
            <v>0.115786636071109</v>
          </cell>
        </row>
        <row r="43">
          <cell r="CG43">
            <v>1.15894181416995</v>
          </cell>
          <cell r="CH43">
            <v>1.36221830697302</v>
          </cell>
        </row>
        <row r="43">
          <cell r="EA43">
            <v>50.6922768970188</v>
          </cell>
        </row>
        <row r="43">
          <cell r="EH43">
            <v>1.13070939251518</v>
          </cell>
          <cell r="EI43">
            <v>1.34463705429779</v>
          </cell>
        </row>
        <row r="44">
          <cell r="Y44">
            <v>38.0445745532854</v>
          </cell>
          <cell r="Z44">
            <v>6.25762399510016</v>
          </cell>
          <cell r="AA44">
            <v>5.13602781393867</v>
          </cell>
          <cell r="AB44">
            <v>49.4382263623242</v>
          </cell>
        </row>
        <row r="44">
          <cell r="AV44">
            <v>36.9631198633841</v>
          </cell>
          <cell r="AW44">
            <v>6.32488264300637</v>
          </cell>
          <cell r="AX44">
            <v>5.01936753718906</v>
          </cell>
        </row>
        <row r="44">
          <cell r="BM44">
            <v>-0.097406879342113</v>
          </cell>
          <cell r="BN44">
            <v>-0.097406879342113</v>
          </cell>
          <cell r="BO44">
            <v>-0.097406879342113</v>
          </cell>
        </row>
        <row r="44">
          <cell r="BR44">
            <v>0.00313785049511184</v>
          </cell>
        </row>
        <row r="44">
          <cell r="BX44">
            <v>0.708383669883459</v>
          </cell>
          <cell r="BY44">
            <v>0.177541650607868</v>
          </cell>
          <cell r="BZ44">
            <v>0.114074679508674</v>
          </cell>
        </row>
        <row r="44">
          <cell r="CG44">
            <v>1.12556834650671</v>
          </cell>
          <cell r="CH44">
            <v>1.53326980736079</v>
          </cell>
        </row>
        <row r="44">
          <cell r="EA44">
            <v>60.8861089765679</v>
          </cell>
        </row>
        <row r="44">
          <cell r="EH44">
            <v>1.12010924470011</v>
          </cell>
          <cell r="EI44">
            <v>1.50614039528528</v>
          </cell>
        </row>
        <row r="45">
          <cell r="Y45">
            <v>41.3487669547104</v>
          </cell>
          <cell r="Z45">
            <v>6.70871379870829</v>
          </cell>
          <cell r="AA45">
            <v>5.64783088204698</v>
          </cell>
          <cell r="AB45">
            <v>53.7053116354656</v>
          </cell>
        </row>
        <row r="45">
          <cell r="AV45">
            <v>40.7145341066645</v>
          </cell>
          <cell r="AW45">
            <v>6.91538015669784</v>
          </cell>
          <cell r="AX45">
            <v>5.61659307082586</v>
          </cell>
        </row>
        <row r="45">
          <cell r="BM45">
            <v>-0.0406182624411539</v>
          </cell>
          <cell r="BN45">
            <v>-0.0406182624411539</v>
          </cell>
          <cell r="BO45">
            <v>-0.0406182624411539</v>
          </cell>
        </row>
        <row r="45">
          <cell r="BR45">
            <v>0.0301647094555881</v>
          </cell>
        </row>
        <row r="45">
          <cell r="BX45">
            <v>0.692448670286894</v>
          </cell>
          <cell r="BY45">
            <v>0.188875956583125</v>
          </cell>
          <cell r="BZ45">
            <v>0.11867537312998</v>
          </cell>
        </row>
        <row r="45">
          <cell r="CG45">
            <v>1.10201571033796</v>
          </cell>
          <cell r="CH45">
            <v>1.68968741589844</v>
          </cell>
        </row>
        <row r="45">
          <cell r="EA45">
            <v>75.1938596548971</v>
          </cell>
        </row>
        <row r="45">
          <cell r="EH45">
            <v>1.08629810050353</v>
          </cell>
          <cell r="EI45">
            <v>1.63611745049002</v>
          </cell>
        </row>
        <row r="46">
          <cell r="Y46">
            <v>44.2653569805272</v>
          </cell>
          <cell r="Z46">
            <v>7.04806230270632</v>
          </cell>
          <cell r="AA46">
            <v>6.09455839816241</v>
          </cell>
          <cell r="AB46">
            <v>57.407977681396</v>
          </cell>
        </row>
        <row r="46">
          <cell r="AV46">
            <v>43.9046789411475</v>
          </cell>
          <cell r="AW46">
            <v>7.3369472540878</v>
          </cell>
          <cell r="AX46">
            <v>6.11582775010906</v>
          </cell>
        </row>
        <row r="46">
          <cell r="BM46">
            <v>0.153910210803483</v>
          </cell>
          <cell r="BN46">
            <v>0.153910210803483</v>
          </cell>
          <cell r="BO46">
            <v>0.153910210803483</v>
          </cell>
        </row>
        <row r="46">
          <cell r="BR46">
            <v>0.210451797538667</v>
          </cell>
        </row>
        <row r="46">
          <cell r="BX46">
            <v>0.677865322205335</v>
          </cell>
          <cell r="BY46">
            <v>0.199095793493103</v>
          </cell>
          <cell r="BZ46">
            <v>0.123038884301561</v>
          </cell>
        </row>
        <row r="46">
          <cell r="CG46">
            <v>1.07622119296917</v>
          </cell>
          <cell r="CH46">
            <v>1.81847740648322</v>
          </cell>
        </row>
        <row r="46">
          <cell r="EA46">
            <v>94.9750121258267</v>
          </cell>
        </row>
        <row r="46">
          <cell r="EH46">
            <v>1.06892444798752</v>
          </cell>
          <cell r="EI46">
            <v>1.74888594260779</v>
          </cell>
        </row>
        <row r="47">
          <cell r="Y47">
            <v>47.4453698660975</v>
          </cell>
          <cell r="Z47">
            <v>7.36511842623458</v>
          </cell>
          <cell r="AA47">
            <v>6.37872042943124</v>
          </cell>
          <cell r="AB47">
            <v>61.1892087217633</v>
          </cell>
        </row>
        <row r="47">
          <cell r="AV47">
            <v>47.031141972628</v>
          </cell>
          <cell r="AW47">
            <v>7.68702972210182</v>
          </cell>
          <cell r="AX47">
            <v>6.4964993893717</v>
          </cell>
        </row>
        <row r="47">
          <cell r="BM47">
            <v>0.00656660412757981</v>
          </cell>
          <cell r="BN47">
            <v>0.0684803001876175</v>
          </cell>
          <cell r="BO47">
            <v>0.289868667917449</v>
          </cell>
        </row>
        <row r="47">
          <cell r="BR47">
            <v>0.10127972502073</v>
          </cell>
        </row>
        <row r="47">
          <cell r="BX47">
            <v>0.9134275290434</v>
          </cell>
          <cell r="BY47">
            <v>0.181771799507737</v>
          </cell>
          <cell r="BZ47">
            <v>-0.0951993285511365</v>
          </cell>
        </row>
        <row r="47">
          <cell r="CG47">
            <v>1.06657089866543</v>
          </cell>
          <cell r="CH47">
            <v>1.9395350816356</v>
          </cell>
        </row>
        <row r="47">
          <cell r="EA47">
            <v>112.61162902589</v>
          </cell>
        </row>
        <row r="47">
          <cell r="EH47">
            <v>1.0658516182188</v>
          </cell>
          <cell r="EI47">
            <v>1.86405291200862</v>
          </cell>
        </row>
        <row r="48">
          <cell r="Y48">
            <v>50.3774647115684</v>
          </cell>
          <cell r="Z48">
            <v>7.60357244533157</v>
          </cell>
          <cell r="AA48">
            <v>6.68179822161856</v>
          </cell>
          <cell r="AB48">
            <v>64.6628353785186</v>
          </cell>
        </row>
        <row r="48">
          <cell r="AV48">
            <v>50.1655561936748</v>
          </cell>
          <cell r="AW48">
            <v>7.98330179816861</v>
          </cell>
          <cell r="AX48">
            <v>6.80235346408844</v>
          </cell>
        </row>
        <row r="48">
          <cell r="BM48">
            <v>0.0815956482320941</v>
          </cell>
          <cell r="BN48">
            <v>0.0970081595648231</v>
          </cell>
          <cell r="BO48">
            <v>0.0262919310970082</v>
          </cell>
        </row>
        <row r="48">
          <cell r="BR48">
            <v>0.120343035315486</v>
          </cell>
        </row>
        <row r="48">
          <cell r="BX48">
            <v>0.621484116270303</v>
          </cell>
          <cell r="BY48">
            <v>0.184064477420836</v>
          </cell>
          <cell r="BZ48">
            <v>0.194451406308861</v>
          </cell>
        </row>
        <row r="48">
          <cell r="CG48">
            <v>1.06047383560339</v>
          </cell>
          <cell r="CH48">
            <v>2.05682620730943</v>
          </cell>
        </row>
        <row r="48">
          <cell r="EA48">
            <v>141.2300963944</v>
          </cell>
        </row>
        <row r="48">
          <cell r="EH48">
            <v>1.05648713239033</v>
          </cell>
          <cell r="EI48">
            <v>1.96934791563184</v>
          </cell>
        </row>
        <row r="49">
          <cell r="Y49">
            <v>53.8741137595643</v>
          </cell>
          <cell r="Z49">
            <v>7.99931617060771</v>
          </cell>
          <cell r="AA49">
            <v>7.15620530226098</v>
          </cell>
          <cell r="AB49">
            <v>69.029635232433</v>
          </cell>
        </row>
        <row r="49">
          <cell r="AV49">
            <v>53.4623479339142</v>
          </cell>
          <cell r="AW49">
            <v>8.32154059516762</v>
          </cell>
          <cell r="AX49">
            <v>7.20729350202059</v>
          </cell>
        </row>
        <row r="49">
          <cell r="BM49">
            <v>0.165340406719717</v>
          </cell>
          <cell r="BN49">
            <v>0.13527851458886</v>
          </cell>
          <cell r="BO49">
            <v>0.0831122900088419</v>
          </cell>
        </row>
        <row r="49">
          <cell r="BR49">
            <v>0.174629362700012</v>
          </cell>
        </row>
        <row r="49">
          <cell r="BX49">
            <v>0.543524056463238</v>
          </cell>
          <cell r="BY49">
            <v>0.238085424712576</v>
          </cell>
          <cell r="BZ49">
            <v>0.218390518824186</v>
          </cell>
        </row>
        <row r="49">
          <cell r="CG49">
            <v>1.0594719977898</v>
          </cell>
          <cell r="CH49">
            <v>2.17914977096454</v>
          </cell>
        </row>
        <row r="49">
          <cell r="EA49">
            <v>196.366618399686</v>
          </cell>
        </row>
        <row r="49">
          <cell r="EH49">
            <v>1.06747276627931</v>
          </cell>
          <cell r="EI49">
            <v>2.10222526726592</v>
          </cell>
        </row>
        <row r="50">
          <cell r="Y50">
            <v>57.6881144977196</v>
          </cell>
          <cell r="Z50">
            <v>8.51036812998397</v>
          </cell>
          <cell r="AA50">
            <v>7.63671131830756</v>
          </cell>
          <cell r="AB50">
            <v>73.8351939460111</v>
          </cell>
        </row>
        <row r="50">
          <cell r="AV50">
            <v>57.2113991062994</v>
          </cell>
          <cell r="AW50">
            <v>8.80516496031556</v>
          </cell>
          <cell r="AX50">
            <v>7.70464407321278</v>
          </cell>
        </row>
        <row r="50">
          <cell r="BM50">
            <v>-0.116022099447514</v>
          </cell>
          <cell r="BN50">
            <v>-0.149960536700868</v>
          </cell>
          <cell r="BO50">
            <v>-0.0686661404893447</v>
          </cell>
        </row>
        <row r="50">
          <cell r="BR50">
            <v>-0.0701280656245927</v>
          </cell>
        </row>
        <row r="50">
          <cell r="BX50">
            <v>0.7186396568909</v>
          </cell>
          <cell r="BY50">
            <v>0.178389075591229</v>
          </cell>
          <cell r="BZ50">
            <v>0.102971267517871</v>
          </cell>
        </row>
        <row r="50">
          <cell r="CG50">
            <v>1.06743401874477</v>
          </cell>
          <cell r="CH50">
            <v>2.32609859746743</v>
          </cell>
        </row>
        <row r="50">
          <cell r="EA50">
            <v>235.601114198742</v>
          </cell>
        </row>
        <row r="50">
          <cell r="EH50">
            <v>1.069530759354</v>
          </cell>
          <cell r="EI50">
            <v>2.24839458643209</v>
          </cell>
        </row>
        <row r="51">
          <cell r="Y51">
            <v>62.0438302716319</v>
          </cell>
          <cell r="Z51">
            <v>9.13946094591715</v>
          </cell>
          <cell r="AA51">
            <v>8.1355231515828</v>
          </cell>
          <cell r="AB51">
            <v>79.3188143691318</v>
          </cell>
        </row>
        <row r="51">
          <cell r="AV51">
            <v>61.4009973176161</v>
          </cell>
          <cell r="AW51">
            <v>9.41324217381393</v>
          </cell>
          <cell r="AX51">
            <v>8.21470545306789</v>
          </cell>
        </row>
        <row r="51">
          <cell r="BM51">
            <v>-0.0991596638655461</v>
          </cell>
          <cell r="BN51">
            <v>-0.107563025210084</v>
          </cell>
          <cell r="BO51">
            <v>-0.0336134453781513</v>
          </cell>
        </row>
        <row r="51">
          <cell r="BR51">
            <v>-0.0395498630591868</v>
          </cell>
        </row>
        <row r="51">
          <cell r="BX51">
            <v>0.733021028519648</v>
          </cell>
          <cell r="BY51">
            <v>0.170621292706821</v>
          </cell>
          <cell r="BZ51">
            <v>0.0963576787735308</v>
          </cell>
        </row>
        <row r="51">
          <cell r="CG51">
            <v>1.07179903212678</v>
          </cell>
          <cell r="CH51">
            <v>2.49311022539706</v>
          </cell>
        </row>
        <row r="51">
          <cell r="EA51">
            <v>273.35203518445</v>
          </cell>
        </row>
        <row r="51">
          <cell r="EH51">
            <v>1.07411760937629</v>
          </cell>
          <cell r="EI51">
            <v>2.41504021811302</v>
          </cell>
        </row>
        <row r="52">
          <cell r="Y52">
            <v>66.3520131113315</v>
          </cell>
          <cell r="Z52">
            <v>9.9321144240177</v>
          </cell>
          <cell r="AA52">
            <v>8.62733757023751</v>
          </cell>
          <cell r="AB52">
            <v>84.9114651055868</v>
          </cell>
        </row>
        <row r="52">
          <cell r="AV52">
            <v>65.8440222476735</v>
          </cell>
          <cell r="AW52">
            <v>10.1715068639653</v>
          </cell>
          <cell r="AX52">
            <v>8.73065662594808</v>
          </cell>
        </row>
        <row r="52">
          <cell r="BM52">
            <v>0.00820419325432997</v>
          </cell>
          <cell r="BN52">
            <v>-0.0993618960802187</v>
          </cell>
          <cell r="BO52">
            <v>0.0182315405651778</v>
          </cell>
        </row>
        <row r="52">
          <cell r="BR52">
            <v>0.0644682462383795</v>
          </cell>
        </row>
        <row r="52">
          <cell r="BX52">
            <v>0.640188741452568</v>
          </cell>
          <cell r="BY52">
            <v>0.228727666977547</v>
          </cell>
          <cell r="BZ52">
            <v>0.131083591569886</v>
          </cell>
        </row>
        <row r="52">
          <cell r="CG52">
            <v>1.07289929271711</v>
          </cell>
          <cell r="CH52">
            <v>2.6748561974943</v>
          </cell>
        </row>
        <row r="52">
          <cell r="EA52">
            <v>320.041276965279</v>
          </cell>
        </row>
        <row r="52">
          <cell r="EH52">
            <v>1.07027245209391</v>
          </cell>
          <cell r="EI52">
            <v>2.58475101614524</v>
          </cell>
        </row>
        <row r="53">
          <cell r="Y53">
            <v>70.8005025204536</v>
          </cell>
          <cell r="Z53">
            <v>10.9367495371089</v>
          </cell>
          <cell r="AA53">
            <v>9.2397907028185</v>
          </cell>
          <cell r="AB53">
            <v>90.977042760381</v>
          </cell>
        </row>
        <row r="53">
          <cell r="AV53">
            <v>70.3346234009154</v>
          </cell>
          <cell r="AW53">
            <v>11.1300607792675</v>
          </cell>
          <cell r="AX53">
            <v>9.30579597555</v>
          </cell>
        </row>
        <row r="53">
          <cell r="BM53">
            <v>0.0381679389312977</v>
          </cell>
          <cell r="BN53">
            <v>-0.0648854961832063</v>
          </cell>
          <cell r="BO53">
            <v>-0.0305343511450382</v>
          </cell>
        </row>
        <row r="53">
          <cell r="BR53">
            <v>0.0883174723424854</v>
          </cell>
        </row>
        <row r="53">
          <cell r="BX53">
            <v>0.608484096383326</v>
          </cell>
          <cell r="BY53">
            <v>0.204874529851277</v>
          </cell>
          <cell r="BZ53">
            <v>0.186641373765397</v>
          </cell>
        </row>
        <row r="53">
          <cell r="CG53">
            <v>1.07342106484961</v>
          </cell>
          <cell r="CH53">
            <v>2.87124698783392</v>
          </cell>
        </row>
        <row r="53">
          <cell r="EA53">
            <v>365.857702223042</v>
          </cell>
        </row>
        <row r="53">
          <cell r="EH53">
            <v>1.07119728624357</v>
          </cell>
          <cell r="EI53">
            <v>2.76877827411008</v>
          </cell>
        </row>
        <row r="54">
          <cell r="Y54">
            <v>76.3873030393086</v>
          </cell>
          <cell r="Z54">
            <v>12.4686502994123</v>
          </cell>
          <cell r="AA54">
            <v>10.1786935340401</v>
          </cell>
          <cell r="AB54">
            <v>99.034646872761</v>
          </cell>
        </row>
        <row r="54">
          <cell r="AV54">
            <v>75.4809259280832</v>
          </cell>
          <cell r="AW54">
            <v>12.4828799128113</v>
          </cell>
          <cell r="AX54">
            <v>10.1137938733638</v>
          </cell>
        </row>
        <row r="54">
          <cell r="BM54">
            <v>0.065040650406504</v>
          </cell>
          <cell r="BN54">
            <v>-0.0325203252032521</v>
          </cell>
          <cell r="BO54">
            <v>-0.0132113821138212</v>
          </cell>
        </row>
        <row r="54">
          <cell r="BR54">
            <v>0.116393512929427</v>
          </cell>
        </row>
        <row r="54">
          <cell r="BX54">
            <v>0.62121940945096</v>
          </cell>
          <cell r="BY54">
            <v>0.193558249991605</v>
          </cell>
          <cell r="BZ54">
            <v>0.185222340557435</v>
          </cell>
        </row>
        <row r="54">
          <cell r="CG54">
            <v>1.0851858497221</v>
          </cell>
          <cell r="CH54">
            <v>3.11583660225456</v>
          </cell>
        </row>
        <row r="54">
          <cell r="EA54">
            <v>409.326687153384</v>
          </cell>
        </row>
        <row r="54">
          <cell r="EH54">
            <v>1.08785224382206</v>
          </cell>
          <cell r="EI54">
            <v>3.01202165813643</v>
          </cell>
        </row>
        <row r="55">
          <cell r="Y55">
            <v>82.6715654602592</v>
          </cell>
          <cell r="Z55">
            <v>14.2829381402441</v>
          </cell>
          <cell r="AA55">
            <v>11.3037832104878</v>
          </cell>
          <cell r="AB55">
            <v>108.258286810991</v>
          </cell>
        </row>
        <row r="55">
          <cell r="AV55">
            <v>81.5686505125989</v>
          </cell>
          <cell r="AW55">
            <v>14.2675138344834</v>
          </cell>
          <cell r="AX55">
            <v>11.1887899711083</v>
          </cell>
        </row>
        <row r="55">
          <cell r="BM55">
            <v>0.047034764826176</v>
          </cell>
          <cell r="BN55">
            <v>-0.00613496932515323</v>
          </cell>
          <cell r="BO55">
            <v>0.01840490797546</v>
          </cell>
        </row>
        <row r="55">
          <cell r="BR55">
            <v>0.114327090465075</v>
          </cell>
        </row>
        <row r="55">
          <cell r="BX55">
            <v>0.680832436987356</v>
          </cell>
          <cell r="BY55">
            <v>0.168844323339671</v>
          </cell>
          <cell r="BZ55">
            <v>0.150323239672973</v>
          </cell>
        </row>
        <row r="55">
          <cell r="CG55">
            <v>1.09598919424234</v>
          </cell>
          <cell r="CH55">
            <v>3.41492324709578</v>
          </cell>
        </row>
        <row r="55">
          <cell r="EA55">
            <v>453.729862633374</v>
          </cell>
        </row>
        <row r="55">
          <cell r="EH55">
            <v>1.09168810145861</v>
          </cell>
          <cell r="EI55">
            <v>3.28818820552316</v>
          </cell>
        </row>
        <row r="56">
          <cell r="Y56">
            <v>90.2242164158641</v>
          </cell>
          <cell r="Z56">
            <v>16.6957861783455</v>
          </cell>
          <cell r="AA56">
            <v>12.802120084359</v>
          </cell>
          <cell r="AB56">
            <v>119.722122678569</v>
          </cell>
        </row>
        <row r="56">
          <cell r="AV56">
            <v>88.6645035262171</v>
          </cell>
          <cell r="AW56">
            <v>16.5219863032478</v>
          </cell>
          <cell r="AX56">
            <v>12.5551579660661</v>
          </cell>
        </row>
        <row r="56">
          <cell r="BM56">
            <v>0.0603015075376885</v>
          </cell>
          <cell r="BN56">
            <v>-0.0170854271356784</v>
          </cell>
          <cell r="BO56">
            <v>0.00502512562814061</v>
          </cell>
        </row>
        <row r="56">
          <cell r="BR56">
            <v>0.110453487840165</v>
          </cell>
        </row>
        <row r="56">
          <cell r="BX56">
            <v>0.643863072243889</v>
          </cell>
          <cell r="BY56">
            <v>0.187144992873187</v>
          </cell>
          <cell r="BZ56">
            <v>0.168991934882924</v>
          </cell>
        </row>
        <row r="56">
          <cell r="CG56">
            <v>1.10490364511988</v>
          </cell>
          <cell r="CH56">
            <v>3.77316114352073</v>
          </cell>
        </row>
        <row r="56">
          <cell r="EA56">
            <v>521.066434497008</v>
          </cell>
        </row>
        <row r="56">
          <cell r="EH56">
            <v>1.10349459999358</v>
          </cell>
          <cell r="EI56">
            <v>3.62849792855738</v>
          </cell>
        </row>
        <row r="57">
          <cell r="Y57">
            <v>98.2352852323038</v>
          </cell>
          <cell r="Z57">
            <v>19.2670248122782</v>
          </cell>
          <cell r="AA57">
            <v>14.5291273493594</v>
          </cell>
          <cell r="AB57">
            <v>132.031437393941</v>
          </cell>
        </row>
        <row r="57">
          <cell r="AV57">
            <v>96.6458982811117</v>
          </cell>
          <cell r="AW57">
            <v>19.1801658616659</v>
          </cell>
          <cell r="AX57">
            <v>14.2350247050617</v>
          </cell>
        </row>
        <row r="57">
          <cell r="BM57">
            <v>0.0277227722772277</v>
          </cell>
          <cell r="BN57">
            <v>-0.00990099009900991</v>
          </cell>
          <cell r="BO57">
            <v>-0.0237623762376238</v>
          </cell>
        </row>
        <row r="57">
          <cell r="BR57">
            <v>0.085238187062446</v>
          </cell>
        </row>
        <row r="57">
          <cell r="BX57">
            <v>0.669195346508482</v>
          </cell>
          <cell r="BY57">
            <v>0.165277060570494</v>
          </cell>
          <cell r="BZ57">
            <v>0.165527592921024</v>
          </cell>
        </row>
        <row r="57">
          <cell r="CG57">
            <v>1.10946777974261</v>
          </cell>
          <cell r="CH57">
            <v>4.18620071651303</v>
          </cell>
        </row>
        <row r="57">
          <cell r="EA57">
            <v>589.38795676157</v>
          </cell>
        </row>
        <row r="57">
          <cell r="EH57">
            <v>1.10029174644322</v>
          </cell>
          <cell r="EI57">
            <v>3.992406322778</v>
          </cell>
        </row>
        <row r="58">
          <cell r="Y58">
            <v>107.273553117729</v>
          </cell>
          <cell r="Z58">
            <v>22.1911127778929</v>
          </cell>
          <cell r="AA58">
            <v>16.5297103065356</v>
          </cell>
          <cell r="AB58">
            <v>145.994376202157</v>
          </cell>
        </row>
        <row r="58">
          <cell r="AV58">
            <v>105.389147871812</v>
          </cell>
          <cell r="AW58">
            <v>22.1110067147579</v>
          </cell>
          <cell r="AX58">
            <v>16.1764779457787</v>
          </cell>
        </row>
        <row r="58">
          <cell r="BM58">
            <v>0.0384226491405457</v>
          </cell>
          <cell r="BN58">
            <v>0.00808897876643067</v>
          </cell>
          <cell r="BO58">
            <v>0.0212335692618806</v>
          </cell>
        </row>
        <row r="58">
          <cell r="BR58">
            <v>0.112911376854432</v>
          </cell>
        </row>
        <row r="58">
          <cell r="BX58">
            <v>0.69801225919813</v>
          </cell>
          <cell r="BY58">
            <v>0.160729013934757</v>
          </cell>
          <cell r="BZ58">
            <v>0.141258726867112</v>
          </cell>
        </row>
        <row r="58">
          <cell r="CG58">
            <v>1.10737760309388</v>
          </cell>
          <cell r="CH58">
            <v>4.63570491552207</v>
          </cell>
        </row>
        <row r="58">
          <cell r="EA58">
            <v>664.365538926155</v>
          </cell>
        </row>
        <row r="58">
          <cell r="EH58">
            <v>1.10292873662922</v>
          </cell>
          <cell r="EI58">
            <v>4.40333966169204</v>
          </cell>
        </row>
        <row r="59">
          <cell r="Y59">
            <v>118.738863018933</v>
          </cell>
          <cell r="Z59">
            <v>25.5275865943178</v>
          </cell>
          <cell r="AA59">
            <v>18.9170517826432</v>
          </cell>
          <cell r="AB59">
            <v>163.183501395894</v>
          </cell>
        </row>
        <row r="59">
          <cell r="AV59">
            <v>115.903803147006</v>
          </cell>
          <cell r="AW59">
            <v>25.4499729985124</v>
          </cell>
          <cell r="AX59">
            <v>18.4618552547806</v>
          </cell>
        </row>
        <row r="59">
          <cell r="BM59">
            <v>0.00393313667649919</v>
          </cell>
          <cell r="BN59">
            <v>-0.0304818092428714</v>
          </cell>
          <cell r="BO59">
            <v>0.0127826941986231</v>
          </cell>
        </row>
        <row r="59">
          <cell r="BR59">
            <v>0.0960992259560374</v>
          </cell>
        </row>
        <row r="59">
          <cell r="BX59">
            <v>0.714218082873579</v>
          </cell>
          <cell r="BY59">
            <v>0.158425876466671</v>
          </cell>
          <cell r="BZ59">
            <v>0.127356040659749</v>
          </cell>
        </row>
        <row r="59">
          <cell r="CG59">
            <v>1.11331666107064</v>
          </cell>
          <cell r="CH59">
            <v>5.16100751825778</v>
          </cell>
        </row>
        <row r="59">
          <cell r="EA59">
            <v>754.844301392857</v>
          </cell>
        </row>
        <row r="59">
          <cell r="EH59">
            <v>1.11542207605029</v>
          </cell>
          <cell r="EI59">
            <v>4.91158226699913</v>
          </cell>
        </row>
        <row r="60">
          <cell r="Y60">
            <v>131.343157183651</v>
          </cell>
          <cell r="Z60">
            <v>30.4776089036475</v>
          </cell>
          <cell r="AA60">
            <v>21.7192502912821</v>
          </cell>
          <cell r="AB60">
            <v>183.54001637858</v>
          </cell>
        </row>
        <row r="60">
          <cell r="AV60">
            <v>128.247189847479</v>
          </cell>
          <cell r="AW60">
            <v>29.8694375989148</v>
          </cell>
          <cell r="AX60">
            <v>21.1647406635028</v>
          </cell>
        </row>
        <row r="60">
          <cell r="BM60">
            <v>0.0281280310378276</v>
          </cell>
          <cell r="BN60">
            <v>-0.0329776915615906</v>
          </cell>
          <cell r="BO60">
            <v>-0.0155189136760425</v>
          </cell>
        </row>
        <row r="60">
          <cell r="BR60">
            <v>0.139337784236206</v>
          </cell>
        </row>
        <row r="60">
          <cell r="BX60">
            <v>0.689937844680145</v>
          </cell>
          <cell r="BY60">
            <v>0.158168721954844</v>
          </cell>
          <cell r="BZ60">
            <v>0.151893433365011</v>
          </cell>
        </row>
        <row r="60">
          <cell r="CG60">
            <v>1.12240448771733</v>
          </cell>
          <cell r="CH60">
            <v>5.79273799963544</v>
          </cell>
        </row>
        <row r="60">
          <cell r="EA60">
            <v>885.728073511003</v>
          </cell>
        </row>
        <row r="60">
          <cell r="EH60">
            <v>1.11970259646668</v>
          </cell>
          <cell r="EI60">
            <v>5.49951141711862</v>
          </cell>
        </row>
        <row r="61">
          <cell r="Y61">
            <v>148.057355013349</v>
          </cell>
          <cell r="Z61">
            <v>36.6470043593199</v>
          </cell>
          <cell r="AA61">
            <v>26.0327891286398</v>
          </cell>
          <cell r="AB61">
            <v>210.737148501309</v>
          </cell>
        </row>
        <row r="61">
          <cell r="AV61">
            <v>143.282313947179</v>
          </cell>
          <cell r="AW61">
            <v>35.7997937402492</v>
          </cell>
          <cell r="AX61">
            <v>24.8708538645427</v>
          </cell>
        </row>
        <row r="61">
          <cell r="BM61">
            <v>0.0247035573122529</v>
          </cell>
          <cell r="BN61">
            <v>0.0405138339920947</v>
          </cell>
          <cell r="BO61">
            <v>-0.00691699604743112</v>
          </cell>
        </row>
        <row r="61">
          <cell r="BR61">
            <v>0.152849090962641</v>
          </cell>
        </row>
        <row r="61">
          <cell r="BX61">
            <v>0.716597097620069</v>
          </cell>
          <cell r="BY61">
            <v>0.134124988794794</v>
          </cell>
          <cell r="BZ61">
            <v>0.149277913585137</v>
          </cell>
        </row>
        <row r="61">
          <cell r="CG61">
            <v>1.13738182665486</v>
          </cell>
          <cell r="CH61">
            <v>6.5885549273584</v>
          </cell>
        </row>
        <row r="61">
          <cell r="EA61">
            <v>1047.68811579319</v>
          </cell>
        </row>
        <row r="61">
          <cell r="EH61">
            <v>1.14323015138754</v>
          </cell>
          <cell r="EI61">
            <v>6.28720726995003</v>
          </cell>
        </row>
        <row r="62">
          <cell r="Y62">
            <v>168.924695214223</v>
          </cell>
          <cell r="Z62">
            <v>44.8731166536656</v>
          </cell>
          <cell r="AA62">
            <v>31.2008014226254</v>
          </cell>
          <cell r="AB62">
            <v>244.998613290514</v>
          </cell>
        </row>
        <row r="62">
          <cell r="AV62">
            <v>162.554897552601</v>
          </cell>
          <cell r="AW62">
            <v>43.4773978735922</v>
          </cell>
          <cell r="AX62">
            <v>29.8091617454506</v>
          </cell>
        </row>
        <row r="62">
          <cell r="BM62">
            <v>0.0197044334975369</v>
          </cell>
          <cell r="BN62">
            <v>-0.00492610837438412</v>
          </cell>
          <cell r="BO62">
            <v>-0.00985221674876846</v>
          </cell>
        </row>
        <row r="62">
          <cell r="BR62">
            <v>0.155446104539551</v>
          </cell>
        </row>
        <row r="62">
          <cell r="BX62">
            <v>0.699063769831319</v>
          </cell>
          <cell r="BY62">
            <v>0.154247724397369</v>
          </cell>
          <cell r="BZ62">
            <v>0.146688505771312</v>
          </cell>
        </row>
        <row r="62">
          <cell r="CG62">
            <v>1.15505189830913</v>
          </cell>
          <cell r="CH62">
            <v>7.61012287595927</v>
          </cell>
        </row>
        <row r="62">
          <cell r="EA62">
            <v>1246.40912995106</v>
          </cell>
        </row>
        <row r="62">
          <cell r="EH62">
            <v>1.15649647076907</v>
          </cell>
          <cell r="EI62">
            <v>7.27113301869085</v>
          </cell>
        </row>
        <row r="63">
          <cell r="Y63">
            <v>197.078647550988</v>
          </cell>
          <cell r="Z63">
            <v>57.066552055749</v>
          </cell>
          <cell r="AA63">
            <v>37.6622036296532</v>
          </cell>
          <cell r="AB63">
            <v>291.80740323639</v>
          </cell>
        </row>
        <row r="63">
          <cell r="AV63">
            <v>187.694021930877</v>
          </cell>
          <cell r="AW63">
            <v>54.3678233116878</v>
          </cell>
          <cell r="AX63">
            <v>35.8661484647284</v>
          </cell>
        </row>
        <row r="63">
          <cell r="BM63">
            <v>0.00380228136882099</v>
          </cell>
          <cell r="BN63">
            <v>-0.0437262357414451</v>
          </cell>
          <cell r="BO63">
            <v>-0.0437262357414449</v>
          </cell>
        </row>
        <row r="63">
          <cell r="BR63">
            <v>0.136810444560621</v>
          </cell>
        </row>
        <row r="63">
          <cell r="BX63">
            <v>0.681334886750644</v>
          </cell>
          <cell r="BY63">
            <v>0.166594430672767</v>
          </cell>
          <cell r="BZ63">
            <v>0.152070682576589</v>
          </cell>
        </row>
        <row r="63">
          <cell r="CG63">
            <v>1.17673058053601</v>
          </cell>
          <cell r="CH63">
            <v>8.95506430977792</v>
          </cell>
        </row>
        <row r="63">
          <cell r="EA63">
            <v>1539.3517957837</v>
          </cell>
        </row>
        <row r="63">
          <cell r="EH63">
            <v>1.18300462213633</v>
          </cell>
          <cell r="EI63">
            <v>8.60178396927939</v>
          </cell>
        </row>
        <row r="64">
          <cell r="Y64">
            <v>231.306063405062</v>
          </cell>
          <cell r="Z64">
            <v>71.1630318473693</v>
          </cell>
          <cell r="AA64">
            <v>46.755056125334</v>
          </cell>
          <cell r="AB64">
            <v>349.224151377766</v>
          </cell>
        </row>
        <row r="64">
          <cell r="AV64">
            <v>219.684467156949</v>
          </cell>
          <cell r="AW64">
            <v>68.3891114149964</v>
          </cell>
          <cell r="AX64">
            <v>43.9673227890558</v>
          </cell>
        </row>
        <row r="64">
          <cell r="BM64">
            <v>0.0648496240601504</v>
          </cell>
          <cell r="BN64">
            <v>-0.0498120300751881</v>
          </cell>
          <cell r="BO64">
            <v>-0.043233082706767</v>
          </cell>
        </row>
        <row r="64">
          <cell r="BR64">
            <v>0.142338231950248</v>
          </cell>
        </row>
        <row r="64">
          <cell r="BX64">
            <v>0.609524304721448</v>
          </cell>
          <cell r="BY64">
            <v>0.207529940929543</v>
          </cell>
          <cell r="BZ64">
            <v>0.182945754349009</v>
          </cell>
        </row>
        <row r="64">
          <cell r="CG64">
            <v>1.19555493189663</v>
          </cell>
          <cell r="CH64">
            <v>10.7062713010065</v>
          </cell>
        </row>
        <row r="64">
          <cell r="EA64">
            <v>2022.51314351403</v>
          </cell>
        </row>
        <row r="64">
          <cell r="EH64">
            <v>1.19021194671102</v>
          </cell>
          <cell r="EI64">
            <v>10.2379460432637</v>
          </cell>
        </row>
        <row r="65">
          <cell r="Y65">
            <v>271.899265436721</v>
          </cell>
          <cell r="Z65">
            <v>90.2278410485541</v>
          </cell>
          <cell r="AA65">
            <v>57.4549139540328</v>
          </cell>
          <cell r="AB65">
            <v>419.582020439308</v>
          </cell>
        </row>
        <row r="65">
          <cell r="AV65">
            <v>258.054014790658</v>
          </cell>
          <cell r="AW65">
            <v>86.0751322111591</v>
          </cell>
          <cell r="AX65">
            <v>54.2760260830035</v>
          </cell>
        </row>
        <row r="65">
          <cell r="BM65">
            <v>-0.0139303482587064</v>
          </cell>
          <cell r="BN65">
            <v>-0.0179104477611939</v>
          </cell>
          <cell r="BO65">
            <v>0.00497512437810954</v>
          </cell>
        </row>
        <row r="65">
          <cell r="BR65">
            <v>0.0878630484225342</v>
          </cell>
        </row>
        <row r="65">
          <cell r="BX65">
            <v>0.71207944294012</v>
          </cell>
          <cell r="BY65">
            <v>0.164536690791869</v>
          </cell>
          <cell r="BZ65">
            <v>0.123383866268011</v>
          </cell>
        </row>
        <row r="65">
          <cell r="CG65">
            <v>1.19892417238638</v>
          </cell>
          <cell r="CH65">
            <v>12.8360074589033</v>
          </cell>
        </row>
        <row r="65">
          <cell r="EA65">
            <v>2393.23750110511</v>
          </cell>
        </row>
        <row r="65">
          <cell r="EH65">
            <v>1.19214087571073</v>
          </cell>
          <cell r="EI65">
            <v>12.2050739614956</v>
          </cell>
        </row>
        <row r="66">
          <cell r="Y66">
            <v>324.391590273569</v>
          </cell>
          <cell r="Z66">
            <v>109.95465000403</v>
          </cell>
          <cell r="AA66">
            <v>72.4024244811073</v>
          </cell>
          <cell r="AB66">
            <v>506.748664758706</v>
          </cell>
        </row>
        <row r="66">
          <cell r="AV66">
            <v>305.790182415533</v>
          </cell>
          <cell r="AW66">
            <v>106.763995228045</v>
          </cell>
          <cell r="AX66">
            <v>67.6340304349688</v>
          </cell>
        </row>
        <row r="66">
          <cell r="BM66">
            <v>0.0125</v>
          </cell>
          <cell r="BN66">
            <v>-0.0355769230769232</v>
          </cell>
          <cell r="BO66">
            <v>-0.0307692307692308</v>
          </cell>
        </row>
        <row r="66">
          <cell r="BR66">
            <v>0.116173909570368</v>
          </cell>
        </row>
        <row r="66">
          <cell r="BX66">
            <v>0.665061014438517</v>
          </cell>
          <cell r="BY66">
            <v>0.178770822495329</v>
          </cell>
          <cell r="BZ66">
            <v>0.156168163066153</v>
          </cell>
        </row>
        <row r="66">
          <cell r="CG66">
            <v>1.20273747584356</v>
          </cell>
          <cell r="CH66">
            <v>15.4383472110305</v>
          </cell>
        </row>
        <row r="66">
          <cell r="EA66">
            <v>3001.2780748258</v>
          </cell>
        </row>
        <row r="66">
          <cell r="EH66">
            <v>1.20400085101139</v>
          </cell>
          <cell r="EI66">
            <v>14.6949194362976</v>
          </cell>
        </row>
        <row r="67">
          <cell r="Y67">
            <v>386.439496030908</v>
          </cell>
          <cell r="Z67">
            <v>130.052824803699</v>
          </cell>
          <cell r="AA67">
            <v>83.9393212448154</v>
          </cell>
          <cell r="AB67">
            <v>600.431642079422</v>
          </cell>
        </row>
        <row r="67">
          <cell r="AV67">
            <v>364.528762207424</v>
          </cell>
          <cell r="AW67">
            <v>128.003986564122</v>
          </cell>
          <cell r="AX67">
            <v>81.4279925655847</v>
          </cell>
        </row>
        <row r="67">
          <cell r="BM67">
            <v>0.0208136234626304</v>
          </cell>
          <cell r="BN67">
            <v>-0.0463576158940396</v>
          </cell>
          <cell r="BO67">
            <v>-0.0274361400189216</v>
          </cell>
        </row>
        <row r="67">
          <cell r="BR67">
            <v>0.11382887725245</v>
          </cell>
        </row>
        <row r="67">
          <cell r="BX67">
            <v>0.660617011767086</v>
          </cell>
          <cell r="BY67">
            <v>0.183360665776141</v>
          </cell>
          <cell r="BZ67">
            <v>0.156022322456773</v>
          </cell>
        </row>
        <row r="67">
          <cell r="CG67">
            <v>1.19517206046512</v>
          </cell>
          <cell r="CH67">
            <v>18.4514812463833</v>
          </cell>
        </row>
        <row r="67">
          <cell r="EA67">
            <v>3791.36387452857</v>
          </cell>
        </row>
        <row r="67">
          <cell r="EH67">
            <v>1.18636068182252</v>
          </cell>
          <cell r="EI67">
            <v>17.433474641773</v>
          </cell>
        </row>
        <row r="68">
          <cell r="Y68">
            <v>459.550710131295</v>
          </cell>
          <cell r="Z68">
            <v>153.953715210705</v>
          </cell>
          <cell r="AA68">
            <v>93.4043490909203</v>
          </cell>
          <cell r="AB68">
            <v>706.90877443292</v>
          </cell>
        </row>
        <row r="68">
          <cell r="AV68">
            <v>433.841131365232</v>
          </cell>
          <cell r="AW68">
            <v>151.470154674349</v>
          </cell>
          <cell r="AX68">
            <v>92.366494966529</v>
          </cell>
        </row>
        <row r="68">
          <cell r="BM68">
            <v>0.00583657587548636</v>
          </cell>
          <cell r="BN68">
            <v>-0.0359922178988327</v>
          </cell>
          <cell r="BO68">
            <v>-0.000972762645914282</v>
          </cell>
        </row>
        <row r="68">
          <cell r="BR68">
            <v>0.106865844741578</v>
          </cell>
        </row>
        <row r="68">
          <cell r="BX68">
            <v>0.704339805986127</v>
          </cell>
          <cell r="BY68">
            <v>0.16717166843689</v>
          </cell>
          <cell r="BZ68">
            <v>0.128488525576983</v>
          </cell>
        </row>
        <row r="68">
          <cell r="CG68">
            <v>1.18084904409744</v>
          </cell>
          <cell r="CH68">
            <v>21.7884139919735</v>
          </cell>
        </row>
        <row r="68">
          <cell r="EA68">
            <v>4600.55626272792</v>
          </cell>
        </row>
        <row r="68">
          <cell r="EH68">
            <v>1.17940263442027</v>
          </cell>
          <cell r="EI68">
            <v>20.561085919606</v>
          </cell>
        </row>
        <row r="69">
          <cell r="Y69">
            <v>538.832838508334</v>
          </cell>
          <cell r="Z69">
            <v>178.672699055495</v>
          </cell>
          <cell r="AA69">
            <v>101.161688311391</v>
          </cell>
          <cell r="AB69">
            <v>818.66722587522</v>
          </cell>
        </row>
        <row r="69">
          <cell r="AV69">
            <v>511.991563404938</v>
          </cell>
          <cell r="AW69">
            <v>177.400754275307</v>
          </cell>
          <cell r="AX69">
            <v>101.336477813704</v>
          </cell>
        </row>
        <row r="69">
          <cell r="BM69">
            <v>-0.00679611650485445</v>
          </cell>
          <cell r="BN69">
            <v>-0.0339805825242717</v>
          </cell>
          <cell r="BO69">
            <v>0.00679611650485423</v>
          </cell>
        </row>
        <row r="69">
          <cell r="BR69">
            <v>0.0756067038694543</v>
          </cell>
        </row>
        <row r="69">
          <cell r="BX69">
            <v>0.721353289641224</v>
          </cell>
          <cell r="BY69">
            <v>0.165619357555262</v>
          </cell>
          <cell r="BZ69">
            <v>0.113027352803514</v>
          </cell>
        </row>
        <row r="69">
          <cell r="CG69">
            <v>1.16830614553976</v>
          </cell>
          <cell r="CH69">
            <v>25.4555379683872</v>
          </cell>
        </row>
        <row r="69">
          <cell r="EA69">
            <v>5458.34380787946</v>
          </cell>
        </row>
        <row r="69">
          <cell r="EH69">
            <v>1.16111654013792</v>
          </cell>
          <cell r="EI69">
            <v>23.8738169444514</v>
          </cell>
        </row>
        <row r="70">
          <cell r="Y70">
            <v>621.035153396657</v>
          </cell>
          <cell r="Z70">
            <v>209.109632060625</v>
          </cell>
          <cell r="AA70">
            <v>108.719959571372</v>
          </cell>
          <cell r="AB70">
            <v>938.864745028654</v>
          </cell>
        </row>
        <row r="70">
          <cell r="AV70">
            <v>594.804098412816</v>
          </cell>
          <cell r="AW70">
            <v>206.81724326193</v>
          </cell>
          <cell r="AX70">
            <v>109.313358272273</v>
          </cell>
        </row>
        <row r="70">
          <cell r="BM70">
            <v>-0.00393700787401552</v>
          </cell>
          <cell r="BN70">
            <v>-0.0167322834645668</v>
          </cell>
          <cell r="BO70">
            <v>0.00196850393700787</v>
          </cell>
        </row>
        <row r="70">
          <cell r="BR70">
            <v>0.0712191322998207</v>
          </cell>
        </row>
        <row r="70">
          <cell r="BX70">
            <v>0.727394418159711</v>
          </cell>
          <cell r="BY70">
            <v>0.160057469229055</v>
          </cell>
          <cell r="BZ70">
            <v>0.112548112611234</v>
          </cell>
        </row>
        <row r="70">
          <cell r="CG70">
            <v>1.15272709086462</v>
          </cell>
          <cell r="CH70">
            <v>29.343288228693</v>
          </cell>
        </row>
        <row r="70">
          <cell r="EA70">
            <v>6326.80624321421</v>
          </cell>
        </row>
        <row r="70">
          <cell r="EH70">
            <v>1.14601580307086</v>
          </cell>
          <cell r="EI70">
            <v>27.3597714979622</v>
          </cell>
        </row>
        <row r="71">
          <cell r="Y71">
            <v>701.621570971926</v>
          </cell>
          <cell r="Z71">
            <v>232.363889825567</v>
          </cell>
          <cell r="AA71">
            <v>114.799305203007</v>
          </cell>
          <cell r="AB71">
            <v>1048.7847660005</v>
          </cell>
        </row>
        <row r="71">
          <cell r="AV71">
            <v>678.285499676197</v>
          </cell>
          <cell r="AW71">
            <v>235.452545005969</v>
          </cell>
          <cell r="AX71">
            <v>116.416283736656</v>
          </cell>
        </row>
        <row r="71">
          <cell r="BM71">
            <v>-0.0267326732673268</v>
          </cell>
          <cell r="BN71">
            <v>-0.0188118811881188</v>
          </cell>
          <cell r="BO71">
            <v>-0.00297029702970286</v>
          </cell>
        </row>
        <row r="71">
          <cell r="BR71">
            <v>0.0379454915794864</v>
          </cell>
        </row>
        <row r="71">
          <cell r="BX71">
            <v>0.746512311748938</v>
          </cell>
          <cell r="BY71">
            <v>0.155082704065572</v>
          </cell>
          <cell r="BZ71">
            <v>0.0984049841854904</v>
          </cell>
        </row>
        <row r="71">
          <cell r="CG71">
            <v>1.13185911700171</v>
          </cell>
          <cell r="CH71">
            <v>33.2124683044551</v>
          </cell>
        </row>
        <row r="71">
          <cell r="EA71">
            <v>6990.80216659739</v>
          </cell>
        </row>
        <row r="71">
          <cell r="EH71">
            <v>1.12040832281996</v>
          </cell>
          <cell r="EI71">
            <v>30.6541156967691</v>
          </cell>
        </row>
        <row r="72">
          <cell r="Y72">
            <v>782.594308283474</v>
          </cell>
          <cell r="Z72">
            <v>260.118364873052</v>
          </cell>
          <cell r="AA72">
            <v>126.086230427221</v>
          </cell>
          <cell r="AB72">
            <v>1168.79890358375</v>
          </cell>
        </row>
        <row r="72">
          <cell r="AV72">
            <v>761.136348336103</v>
          </cell>
          <cell r="AW72">
            <v>262.65720250593</v>
          </cell>
          <cell r="AX72">
            <v>125.461216474077</v>
          </cell>
        </row>
        <row r="72">
          <cell r="BM72">
            <v>-0.0148075024679171</v>
          </cell>
          <cell r="BN72">
            <v>-0.0236920039486671</v>
          </cell>
          <cell r="BO72">
            <v>0</v>
          </cell>
        </row>
        <row r="72">
          <cell r="BR72">
            <v>0.0413928165697001</v>
          </cell>
        </row>
        <row r="72">
          <cell r="BX72">
            <v>0.73081443458877</v>
          </cell>
          <cell r="BY72">
            <v>0.167659441623382</v>
          </cell>
          <cell r="BZ72">
            <v>0.101526123787848</v>
          </cell>
        </row>
        <row r="72">
          <cell r="CG72">
            <v>1.11655818967338</v>
          </cell>
          <cell r="CH72">
            <v>37.083653484607</v>
          </cell>
        </row>
        <row r="72">
          <cell r="EA72">
            <v>7777.35866997205</v>
          </cell>
        </row>
        <row r="72">
          <cell r="EH72">
            <v>1.11416261302905</v>
          </cell>
          <cell r="EI72">
            <v>34.1536696448072</v>
          </cell>
        </row>
        <row r="73">
          <cell r="Y73">
            <v>867.266468022618</v>
          </cell>
          <cell r="Z73">
            <v>281.356202785147</v>
          </cell>
          <cell r="AA73">
            <v>140.353258115853</v>
          </cell>
          <cell r="AB73">
            <v>1288.97592892362</v>
          </cell>
        </row>
        <row r="73">
          <cell r="AV73">
            <v>846.082449387739</v>
          </cell>
          <cell r="AW73">
            <v>288.786436084373</v>
          </cell>
          <cell r="AX73">
            <v>138.770566949517</v>
          </cell>
        </row>
        <row r="73">
          <cell r="BM73">
            <v>0.0570866141732285</v>
          </cell>
          <cell r="BN73">
            <v>-0.015748031496063</v>
          </cell>
          <cell r="BO73">
            <v>0.00590551181102383</v>
          </cell>
        </row>
        <row r="73">
          <cell r="BR73">
            <v>0.0991692876437954</v>
          </cell>
        </row>
        <row r="73">
          <cell r="BX73">
            <v>0.663320303868361</v>
          </cell>
          <cell r="BY73">
            <v>0.197963355453665</v>
          </cell>
          <cell r="BZ73">
            <v>0.138716340677974</v>
          </cell>
        </row>
        <row r="73">
          <cell r="CG73">
            <v>1.10871467206778</v>
          </cell>
          <cell r="CH73">
            <v>41.1151907122611</v>
          </cell>
        </row>
        <row r="73">
          <cell r="EA73">
            <v>9133.1889292649</v>
          </cell>
        </row>
        <row r="73">
          <cell r="EH73">
            <v>1.10599803058295</v>
          </cell>
          <cell r="EI73">
            <v>37.7738913643377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0.0479921645445642</v>
          </cell>
          <cell r="BN74">
            <v>-0.0146914789422135</v>
          </cell>
          <cell r="BO74">
            <v>0.00979431929480912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-0.000971817298348276</v>
          </cell>
          <cell r="BN75">
            <v>-0.0272108843537417</v>
          </cell>
          <cell r="BO75">
            <v>0.00583090379008722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0.0128825079126971</v>
          </cell>
          <cell r="E12">
            <v>0.0522911548239258</v>
          </cell>
          <cell r="F12">
            <v>0.0289077103051757</v>
          </cell>
        </row>
        <row r="12">
          <cell r="M12">
            <v>2.63527275132077</v>
          </cell>
          <cell r="N12">
            <v>0.509595865617308</v>
          </cell>
          <cell r="O12">
            <v>0.142645712332502</v>
          </cell>
        </row>
        <row r="12">
          <cell r="Q12">
            <v>1.03932779460972</v>
          </cell>
        </row>
        <row r="12">
          <cell r="X12">
            <v>0.796450191474307</v>
          </cell>
          <cell r="Y12">
            <v>0.159781856033356</v>
          </cell>
          <cell r="Z12">
            <v>0.0437679524923368</v>
          </cell>
        </row>
        <row r="12">
          <cell r="AF12">
            <v>0.00733071640878497</v>
          </cell>
        </row>
        <row r="12">
          <cell r="AI12">
            <v>2.61568158288161</v>
          </cell>
          <cell r="AJ12">
            <v>0.494180776724772</v>
          </cell>
          <cell r="AK12">
            <v>0.140189826465651</v>
          </cell>
          <cell r="AL12">
            <v>3.25005218607203</v>
          </cell>
        </row>
        <row r="12">
          <cell r="AP12">
            <v>4.03197751666828</v>
          </cell>
        </row>
        <row r="13">
          <cell r="D13">
            <v>0.0128825079126971</v>
          </cell>
          <cell r="E13">
            <v>0.0522911548239258</v>
          </cell>
          <cell r="F13">
            <v>0.0289077103051757</v>
          </cell>
        </row>
        <row r="13">
          <cell r="M13">
            <v>3.26270634585536</v>
          </cell>
          <cell r="N13">
            <v>0.673039835465479</v>
          </cell>
          <cell r="O13">
            <v>0.18920343983049</v>
          </cell>
        </row>
        <row r="13">
          <cell r="Q13">
            <v>1.12973796381381</v>
          </cell>
        </row>
        <row r="13">
          <cell r="X13">
            <v>0.786162898874032</v>
          </cell>
          <cell r="Y13">
            <v>0.16762441937749</v>
          </cell>
          <cell r="Z13">
            <v>0.0462126817484783</v>
          </cell>
        </row>
        <row r="13">
          <cell r="AD13">
            <v>1.25514050168358</v>
          </cell>
        </row>
        <row r="13">
          <cell r="AF13">
            <v>0.00920107907102243</v>
          </cell>
        </row>
        <row r="13">
          <cell r="AI13">
            <v>3.82961011121431</v>
          </cell>
          <cell r="AJ13">
            <v>0.787991617807339</v>
          </cell>
          <cell r="AK13">
            <v>0.228157836079063</v>
          </cell>
          <cell r="AL13">
            <v>4.84575956510071</v>
          </cell>
        </row>
        <row r="13">
          <cell r="AP13">
            <v>5.83950030521991</v>
          </cell>
        </row>
        <row r="13">
          <cell r="AS13">
            <v>1.49097900208096</v>
          </cell>
          <cell r="AT13">
            <v>0.0119341526240627</v>
          </cell>
        </row>
        <row r="14">
          <cell r="D14">
            <v>0.013727610841602</v>
          </cell>
          <cell r="E14">
            <v>0.0578019671490281</v>
          </cell>
          <cell r="F14">
            <v>0.0313954920126699</v>
          </cell>
        </row>
        <row r="14">
          <cell r="M14">
            <v>4.56675562660565</v>
          </cell>
          <cell r="N14">
            <v>1.01036960026273</v>
          </cell>
          <cell r="O14">
            <v>0.287538522680331</v>
          </cell>
        </row>
        <row r="14">
          <cell r="Q14">
            <v>0.937953620655324</v>
          </cell>
        </row>
        <row r="14">
          <cell r="X14">
            <v>0.77055647338725</v>
          </cell>
          <cell r="Y14">
            <v>0.179857071121982</v>
          </cell>
          <cell r="Z14">
            <v>0.0495864554907682</v>
          </cell>
        </row>
        <row r="14">
          <cell r="AD14">
            <v>1.42241063017862</v>
          </cell>
        </row>
        <row r="14">
          <cell r="AF14">
            <v>0.0130877126797363</v>
          </cell>
        </row>
        <row r="14">
          <cell r="AI14">
            <v>5.12507075890295</v>
          </cell>
          <cell r="AJ14">
            <v>1.08671693441563</v>
          </cell>
          <cell r="AK14">
            <v>0.323980261689506</v>
          </cell>
          <cell r="AL14">
            <v>6.53576795500809</v>
          </cell>
        </row>
        <row r="14">
          <cell r="AP14">
            <v>9.26883545403298</v>
          </cell>
        </row>
        <row r="14">
          <cell r="AS14">
            <v>1.3487602649704</v>
          </cell>
          <cell r="AT14">
            <v>0.016096310855428</v>
          </cell>
        </row>
        <row r="15">
          <cell r="D15">
            <v>0.0139262403910922</v>
          </cell>
          <cell r="E15">
            <v>0.0596719752080655</v>
          </cell>
          <cell r="F15">
            <v>0.0319791282818468</v>
          </cell>
        </row>
        <row r="15">
          <cell r="M15">
            <v>6.19493880096906</v>
          </cell>
          <cell r="N15">
            <v>1.42011903736658</v>
          </cell>
          <cell r="O15">
            <v>0.413596767162735</v>
          </cell>
        </row>
        <row r="15">
          <cell r="Q15">
            <v>0.515263252284999</v>
          </cell>
        </row>
        <row r="15">
          <cell r="X15">
            <v>0.761865595009568</v>
          </cell>
          <cell r="Y15">
            <v>0.185968478620138</v>
          </cell>
          <cell r="Z15">
            <v>0.0521659263702939</v>
          </cell>
        </row>
        <row r="15">
          <cell r="AD15">
            <v>1.36944244270518</v>
          </cell>
        </row>
        <row r="15">
          <cell r="AF15">
            <v>0.0179228692215616</v>
          </cell>
        </row>
        <row r="15">
          <cell r="AI15">
            <v>6.96562328247369</v>
          </cell>
          <cell r="AJ15">
            <v>1.50862012870477</v>
          </cell>
          <cell r="AK15">
            <v>0.464822551391873</v>
          </cell>
          <cell r="AL15">
            <v>8.93906596257034</v>
          </cell>
        </row>
        <row r="15">
          <cell r="AP15">
            <v>10.774147377544</v>
          </cell>
        </row>
        <row r="15">
          <cell r="AS15">
            <v>1.36771470837191</v>
          </cell>
          <cell r="AT15">
            <v>0.0220151611074953</v>
          </cell>
        </row>
        <row r="16">
          <cell r="D16">
            <v>0.013089549505882</v>
          </cell>
          <cell r="E16">
            <v>0.0559701451862096</v>
          </cell>
          <cell r="F16">
            <v>0.029858810903696</v>
          </cell>
        </row>
        <row r="16">
          <cell r="M16">
            <v>9.35948840407549</v>
          </cell>
          <cell r="N16">
            <v>2.23220888046562</v>
          </cell>
          <cell r="O16">
            <v>0.670717840014498</v>
          </cell>
        </row>
        <row r="16">
          <cell r="Q16">
            <v>0.580141768233812</v>
          </cell>
        </row>
        <row r="16">
          <cell r="X16">
            <v>0.752892724760729</v>
          </cell>
          <cell r="Y16">
            <v>0.191724526802198</v>
          </cell>
          <cell r="Z16">
            <v>0.0553827484370727</v>
          </cell>
        </row>
        <row r="16">
          <cell r="AD16">
            <v>1.52797320304351</v>
          </cell>
        </row>
        <row r="16">
          <cell r="AF16">
            <v>0.0273856638921994</v>
          </cell>
        </row>
        <row r="16">
          <cell r="AI16">
            <v>11.2574658180144</v>
          </cell>
          <cell r="AJ16">
            <v>2.53729418117915</v>
          </cell>
          <cell r="AK16">
            <v>0.809674426783596</v>
          </cell>
          <cell r="AL16">
            <v>14.6044344259771</v>
          </cell>
        </row>
        <row r="16">
          <cell r="AP16">
            <v>16.9276398165408</v>
          </cell>
        </row>
        <row r="16">
          <cell r="AS16">
            <v>1.63377633492457</v>
          </cell>
          <cell r="AT16">
            <v>0.0359678492269775</v>
          </cell>
        </row>
        <row r="17">
          <cell r="D17">
            <v>0.0145735526306355</v>
          </cell>
          <cell r="E17">
            <v>0.0640861693739668</v>
          </cell>
          <cell r="F17">
            <v>0.0338730087215668</v>
          </cell>
        </row>
        <row r="17">
          <cell r="M17">
            <v>13.2047609352873</v>
          </cell>
          <cell r="N17">
            <v>3.20614858053326</v>
          </cell>
          <cell r="O17">
            <v>0.989067225305548</v>
          </cell>
        </row>
        <row r="17">
          <cell r="Q17">
            <v>0.39992976141553</v>
          </cell>
        </row>
        <row r="17">
          <cell r="X17">
            <v>0.740752448445904</v>
          </cell>
          <cell r="Y17">
            <v>0.201197324746076</v>
          </cell>
          <cell r="Z17">
            <v>0.0580502268080194</v>
          </cell>
        </row>
        <row r="17">
          <cell r="AD17">
            <v>1.41936598013173</v>
          </cell>
        </row>
        <row r="17">
          <cell r="AF17">
            <v>0.0388702796719097</v>
          </cell>
        </row>
        <row r="17">
          <cell r="AI17">
            <v>14.3761615184262</v>
          </cell>
          <cell r="AJ17">
            <v>3.20776560884712</v>
          </cell>
          <cell r="AK17">
            <v>1.059691368218</v>
          </cell>
          <cell r="AL17">
            <v>18.6436184954913</v>
          </cell>
        </row>
        <row r="17">
          <cell r="AP17">
            <v>21.5494435435729</v>
          </cell>
        </row>
        <row r="17">
          <cell r="AS17">
            <v>1.27657244037671</v>
          </cell>
          <cell r="AT17">
            <v>0.0459155650627844</v>
          </cell>
        </row>
        <row r="18">
          <cell r="D18">
            <v>0.014523596178247</v>
          </cell>
          <cell r="E18">
            <v>0.064456244669351</v>
          </cell>
          <cell r="F18">
            <v>0.0337348460257064</v>
          </cell>
        </row>
        <row r="18">
          <cell r="M18">
            <v>17.3357618982896</v>
          </cell>
          <cell r="N18">
            <v>4.23912200225398</v>
          </cell>
          <cell r="O18">
            <v>1.34297831279784</v>
          </cell>
        </row>
        <row r="18">
          <cell r="Q18">
            <v>0.379855412469114</v>
          </cell>
        </row>
        <row r="18">
          <cell r="X18">
            <v>0.736143904018278</v>
          </cell>
          <cell r="Y18">
            <v>0.203914296298082</v>
          </cell>
          <cell r="Z18">
            <v>0.05994179968364</v>
          </cell>
        </row>
        <row r="18">
          <cell r="AD18">
            <v>1.31734460426891</v>
          </cell>
        </row>
        <row r="18">
          <cell r="AF18">
            <v>0.0512055531922138</v>
          </cell>
        </row>
        <row r="18">
          <cell r="AI18">
            <v>19.1320008662814</v>
          </cell>
          <cell r="AJ18">
            <v>4.25589595639858</v>
          </cell>
          <cell r="AK18">
            <v>1.45698624251272</v>
          </cell>
          <cell r="AL18">
            <v>24.8448830651927</v>
          </cell>
        </row>
        <row r="18">
          <cell r="AP18">
            <v>29.2546788705449</v>
          </cell>
        </row>
        <row r="18">
          <cell r="AS18">
            <v>1.33262129726593</v>
          </cell>
          <cell r="AT18">
            <v>0.061188059878666</v>
          </cell>
        </row>
        <row r="19">
          <cell r="D19">
            <v>0.0144591768371046</v>
          </cell>
          <cell r="E19">
            <v>0.0644788774299564</v>
          </cell>
          <cell r="F19">
            <v>0.0335633740917614</v>
          </cell>
        </row>
        <row r="19">
          <cell r="M19">
            <v>23.5140654340191</v>
          </cell>
          <cell r="N19">
            <v>5.78618984621856</v>
          </cell>
          <cell r="O19">
            <v>1.89017422337577</v>
          </cell>
        </row>
        <row r="19">
          <cell r="Q19">
            <v>0.351277819174972</v>
          </cell>
        </row>
        <row r="19">
          <cell r="X19">
            <v>0.727765739425116</v>
          </cell>
          <cell r="Y19">
            <v>0.209889444202205</v>
          </cell>
          <cell r="Z19">
            <v>0.0623448163726787</v>
          </cell>
        </row>
        <row r="19">
          <cell r="AD19">
            <v>1.36122924258037</v>
          </cell>
        </row>
        <row r="19">
          <cell r="AF19">
            <v>0.0697024963877459</v>
          </cell>
        </row>
        <row r="19">
          <cell r="AI19">
            <v>26.2103805186426</v>
          </cell>
          <cell r="AJ19">
            <v>5.83510804724132</v>
          </cell>
          <cell r="AK19">
            <v>2.06976565624747</v>
          </cell>
          <cell r="AL19">
            <v>34.1152542221314</v>
          </cell>
        </row>
        <row r="19">
          <cell r="AP19">
            <v>43.4253873243326</v>
          </cell>
        </row>
        <row r="19">
          <cell r="AS19">
            <v>1.37312999753765</v>
          </cell>
          <cell r="AT19">
            <v>0.0840191605105265</v>
          </cell>
        </row>
        <row r="20">
          <cell r="D20">
            <v>0.0148961628393292</v>
          </cell>
          <cell r="E20">
            <v>0.0671142024587082</v>
          </cell>
          <cell r="F20">
            <v>0.0347360450752885</v>
          </cell>
        </row>
        <row r="20">
          <cell r="M20">
            <v>31.3563861850519</v>
          </cell>
          <cell r="N20">
            <v>7.73457988988974</v>
          </cell>
          <cell r="O20">
            <v>2.60332377689891</v>
          </cell>
        </row>
        <row r="20">
          <cell r="Q20">
            <v>0.1719615689982</v>
          </cell>
        </row>
        <row r="20">
          <cell r="X20">
            <v>0.720071003566672</v>
          </cell>
          <cell r="Y20">
            <v>0.215324044989669</v>
          </cell>
          <cell r="Z20">
            <v>0.0646049514436588</v>
          </cell>
        </row>
        <row r="20">
          <cell r="AD20">
            <v>1.3369373290093</v>
          </cell>
        </row>
        <row r="20">
          <cell r="AF20">
            <v>0.0931878693459132</v>
          </cell>
        </row>
        <row r="20">
          <cell r="AI20">
            <v>34.1147159029945</v>
          </cell>
          <cell r="AJ20">
            <v>7.53133134619294</v>
          </cell>
          <cell r="AK20">
            <v>2.7668806783778</v>
          </cell>
          <cell r="AL20">
            <v>44.4129279275653</v>
          </cell>
        </row>
        <row r="20">
          <cell r="AP20">
            <v>53.3777640358103</v>
          </cell>
        </row>
        <row r="20">
          <cell r="AS20">
            <v>1.30184953740587</v>
          </cell>
          <cell r="AT20">
            <v>0.109380305243858</v>
          </cell>
        </row>
        <row r="21">
          <cell r="D21">
            <v>0.0170846186833942</v>
          </cell>
          <cell r="E21">
            <v>0.0804676894773272</v>
          </cell>
          <cell r="F21">
            <v>0.0408588804705435</v>
          </cell>
        </row>
        <row r="21">
          <cell r="M21">
            <v>36.1004255633209</v>
          </cell>
          <cell r="N21">
            <v>8.83133054352533</v>
          </cell>
          <cell r="O21">
            <v>3.03057181083531</v>
          </cell>
        </row>
        <row r="21">
          <cell r="Q21">
            <v>0.366527695535517</v>
          </cell>
        </row>
        <row r="21">
          <cell r="X21">
            <v>0.680026783559945</v>
          </cell>
          <cell r="Y21">
            <v>0.251878091980711</v>
          </cell>
          <cell r="Z21">
            <v>0.068095124459344</v>
          </cell>
        </row>
        <row r="21">
          <cell r="AD21">
            <v>1.14991363754785</v>
          </cell>
        </row>
        <row r="21">
          <cell r="AF21">
            <v>0.107158001814893</v>
          </cell>
        </row>
        <row r="21">
          <cell r="AI21">
            <v>34.8380403158859</v>
          </cell>
          <cell r="AJ21">
            <v>7.28919780450436</v>
          </cell>
          <cell r="AK21">
            <v>2.78127609213375</v>
          </cell>
          <cell r="AL21">
            <v>44.908514212524</v>
          </cell>
        </row>
        <row r="21">
          <cell r="AP21">
            <v>72.9685205611605</v>
          </cell>
        </row>
        <row r="21">
          <cell r="AS21">
            <v>1.01115860421918</v>
          </cell>
          <cell r="AT21">
            <v>0.110600836779448</v>
          </cell>
        </row>
        <row r="22">
          <cell r="D22">
            <v>0.0180479416486432</v>
          </cell>
          <cell r="E22">
            <v>0.0888697797689438</v>
          </cell>
          <cell r="F22">
            <v>0.043809618506114</v>
          </cell>
        </row>
        <row r="22">
          <cell r="M22">
            <v>36.8381058342934</v>
          </cell>
          <cell r="N22">
            <v>8.85931057747213</v>
          </cell>
          <cell r="O22">
            <v>3.07950788400752</v>
          </cell>
        </row>
        <row r="22">
          <cell r="Q22">
            <v>0.29057131507584</v>
          </cell>
        </row>
        <row r="22">
          <cell r="X22">
            <v>0.629429394063763</v>
          </cell>
          <cell r="Y22">
            <v>0.299254727756755</v>
          </cell>
          <cell r="Z22">
            <v>0.0713158781794819</v>
          </cell>
        </row>
        <row r="22">
          <cell r="AD22">
            <v>1.01534879806277</v>
          </cell>
        </row>
        <row r="22">
          <cell r="AF22">
            <v>0.108802748345559</v>
          </cell>
        </row>
        <row r="22">
          <cell r="AI22">
            <v>34.6277076021062</v>
          </cell>
          <cell r="AJ22">
            <v>6.79355133952462</v>
          </cell>
          <cell r="AK22">
            <v>2.70423770409871</v>
          </cell>
          <cell r="AL22">
            <v>44.1254966457295</v>
          </cell>
        </row>
        <row r="22">
          <cell r="AP22">
            <v>93.8586199008836</v>
          </cell>
        </row>
        <row r="22">
          <cell r="AS22">
            <v>0.982564162263553</v>
          </cell>
          <cell r="AT22">
            <v>0.108672418535846</v>
          </cell>
        </row>
        <row r="23">
          <cell r="D23">
            <v>0.0186586634209231</v>
          </cell>
          <cell r="E23">
            <v>0.0956203321512658</v>
          </cell>
          <cell r="F23">
            <v>0.0457273471232723</v>
          </cell>
        </row>
        <row r="23">
          <cell r="M23">
            <v>37.4385692698059</v>
          </cell>
          <cell r="N23">
            <v>8.82823318853845</v>
          </cell>
          <cell r="O23">
            <v>3.11678746371911</v>
          </cell>
        </row>
        <row r="23">
          <cell r="Q23">
            <v>-0.24665595112561</v>
          </cell>
        </row>
        <row r="23">
          <cell r="X23">
            <v>0.676509060396793</v>
          </cell>
          <cell r="Y23">
            <v>0.255485621575712</v>
          </cell>
          <cell r="Z23">
            <v>0.0680053180274949</v>
          </cell>
        </row>
        <row r="23">
          <cell r="AD23">
            <v>1.0104756505094</v>
          </cell>
        </row>
        <row r="23">
          <cell r="AF23">
            <v>0.10994252791169</v>
          </cell>
        </row>
        <row r="23">
          <cell r="AI23">
            <v>35.028376018202</v>
          </cell>
          <cell r="AJ23">
            <v>6.45101576697988</v>
          </cell>
          <cell r="AK23">
            <v>2.68958757972837</v>
          </cell>
          <cell r="AL23">
            <v>44.1689793649103</v>
          </cell>
        </row>
        <row r="23">
          <cell r="AP23">
            <v>70.7000248470707</v>
          </cell>
        </row>
        <row r="23">
          <cell r="AS23">
            <v>1.00098543296928</v>
          </cell>
          <cell r="AT23">
            <v>0.108779507919923</v>
          </cell>
        </row>
        <row r="24">
          <cell r="D24">
            <v>0.0188773562495482</v>
          </cell>
          <cell r="E24">
            <v>0.0988992503028049</v>
          </cell>
          <cell r="F24">
            <v>0.0462265084153827</v>
          </cell>
        </row>
        <row r="24">
          <cell r="M24">
            <v>39.2206439944162</v>
          </cell>
          <cell r="N24">
            <v>9.07212036971617</v>
          </cell>
          <cell r="O24">
            <v>3.27802168693312</v>
          </cell>
        </row>
        <row r="24">
          <cell r="Q24">
            <v>-0.0173160996690293</v>
          </cell>
        </row>
        <row r="24">
          <cell r="X24">
            <v>0.6619884126735</v>
          </cell>
          <cell r="Y24">
            <v>0.268872813771059</v>
          </cell>
          <cell r="Z24">
            <v>0.0691387735554402</v>
          </cell>
        </row>
        <row r="24">
          <cell r="AD24">
            <v>1.04260723894896</v>
          </cell>
        </row>
        <row r="24">
          <cell r="AF24">
            <v>0.114626875469076</v>
          </cell>
        </row>
        <row r="24">
          <cell r="AI24">
            <v>37.1208336037532</v>
          </cell>
          <cell r="AJ24">
            <v>6.53051137134443</v>
          </cell>
          <cell r="AK24">
            <v>2.85269549741736</v>
          </cell>
          <cell r="AL24">
            <v>46.504040472515</v>
          </cell>
        </row>
        <row r="24">
          <cell r="AP24">
            <v>66.7039361730146</v>
          </cell>
        </row>
        <row r="24">
          <cell r="AS24">
            <v>1.05286653984719</v>
          </cell>
          <cell r="AT24">
            <v>0.114530304109929</v>
          </cell>
        </row>
        <row r="25">
          <cell r="D25">
            <v>0.0189132973846551</v>
          </cell>
          <cell r="E25">
            <v>0.0992846745220863</v>
          </cell>
          <cell r="F25">
            <v>0.045939824645041</v>
          </cell>
        </row>
        <row r="25">
          <cell r="M25">
            <v>42.816516912799</v>
          </cell>
          <cell r="N25">
            <v>9.7401070090406</v>
          </cell>
          <cell r="O25">
            <v>3.63533219433657</v>
          </cell>
        </row>
        <row r="25">
          <cell r="Q25">
            <v>-0.137755952613406</v>
          </cell>
        </row>
        <row r="25">
          <cell r="X25">
            <v>0.655975622378019</v>
          </cell>
          <cell r="Y25">
            <v>0.274537721034509</v>
          </cell>
          <cell r="Z25">
            <v>0.0694866565874723</v>
          </cell>
        </row>
        <row r="25">
          <cell r="AD25">
            <v>1.08793464681469</v>
          </cell>
        </row>
        <row r="25">
          <cell r="AF25">
            <v>0.12470654927892</v>
          </cell>
        </row>
        <row r="25">
          <cell r="AI25">
            <v>41.0540069348239</v>
          </cell>
          <cell r="AJ25">
            <v>7.05107247120315</v>
          </cell>
          <cell r="AK25">
            <v>3.21576504745544</v>
          </cell>
          <cell r="AL25">
            <v>51.3208444534825</v>
          </cell>
        </row>
        <row r="25">
          <cell r="AP25">
            <v>56.7306273052545</v>
          </cell>
        </row>
        <row r="25">
          <cell r="AS25">
            <v>1.1035781822832</v>
          </cell>
          <cell r="AT25">
            <v>0.126393144825978</v>
          </cell>
        </row>
        <row r="26">
          <cell r="D26">
            <v>0.0187615142880482</v>
          </cell>
          <cell r="E26">
            <v>0.0967961277977128</v>
          </cell>
          <cell r="F26">
            <v>0.0449596050309291</v>
          </cell>
        </row>
        <row r="26">
          <cell r="M26">
            <v>48.5257009257116</v>
          </cell>
          <cell r="N26">
            <v>10.8927111899163</v>
          </cell>
          <cell r="O26">
            <v>4.23026014529337</v>
          </cell>
        </row>
        <row r="26">
          <cell r="Q26">
            <v>0.206754270357457</v>
          </cell>
        </row>
        <row r="26">
          <cell r="X26">
            <v>0.6991645818949</v>
          </cell>
          <cell r="Y26">
            <v>0.230318595086634</v>
          </cell>
          <cell r="Z26">
            <v>0.0705168230184664</v>
          </cell>
        </row>
        <row r="26">
          <cell r="AD26">
            <v>1.13162300173208</v>
          </cell>
        </row>
        <row r="26">
          <cell r="AF26">
            <v>0.141120799630661</v>
          </cell>
        </row>
        <row r="26">
          <cell r="AI26">
            <v>47.2296559264139</v>
          </cell>
          <cell r="AJ26">
            <v>8.09419624983199</v>
          </cell>
          <cell r="AK26">
            <v>3.82970648227458</v>
          </cell>
          <cell r="AL26">
            <v>59.1535586585205</v>
          </cell>
        </row>
        <row r="26">
          <cell r="AP26">
            <v>69.4597272899766</v>
          </cell>
        </row>
        <row r="26">
          <cell r="AS26">
            <v>1.15262247315781</v>
          </cell>
          <cell r="AT26">
            <v>0.145683579179512</v>
          </cell>
        </row>
        <row r="27">
          <cell r="D27">
            <v>0.019735898806512</v>
          </cell>
          <cell r="E27">
            <v>0.103212705822068</v>
          </cell>
          <cell r="F27">
            <v>0.0477622943005817</v>
          </cell>
        </row>
        <row r="27">
          <cell r="M27">
            <v>53.9301440484703</v>
          </cell>
          <cell r="N27">
            <v>11.8870966166688</v>
          </cell>
          <cell r="O27">
            <v>4.79573972017169</v>
          </cell>
        </row>
        <row r="27">
          <cell r="Q27">
            <v>0.043231870131951</v>
          </cell>
        </row>
        <row r="27">
          <cell r="X27">
            <v>0.688380073239522</v>
          </cell>
          <cell r="Y27">
            <v>0.238634484406021</v>
          </cell>
          <cell r="Z27">
            <v>0.0729854423544572</v>
          </cell>
        </row>
        <row r="27">
          <cell r="AD27">
            <v>1.1082094319743</v>
          </cell>
        </row>
        <row r="27">
          <cell r="AF27">
            <v>0.156391401198454</v>
          </cell>
        </row>
        <row r="27">
          <cell r="AI27">
            <v>50.3943529745282</v>
          </cell>
          <cell r="AJ27">
            <v>8.31018687337752</v>
          </cell>
          <cell r="AK27">
            <v>4.10844180002397</v>
          </cell>
          <cell r="AL27">
            <v>62.8129816479297</v>
          </cell>
        </row>
        <row r="27">
          <cell r="AP27">
            <v>68.1180037864238</v>
          </cell>
        </row>
        <row r="27">
          <cell r="AS27">
            <v>1.06186310802591</v>
          </cell>
          <cell r="AT27">
            <v>0.154696018175896</v>
          </cell>
        </row>
        <row r="28">
          <cell r="D28">
            <v>0.0207107743880075</v>
          </cell>
          <cell r="E28">
            <v>0.110680715427667</v>
          </cell>
          <cell r="F28">
            <v>0.0506810861322171</v>
          </cell>
        </row>
        <row r="28">
          <cell r="M28">
            <v>56.977424994962</v>
          </cell>
          <cell r="N28">
            <v>12.1952740681985</v>
          </cell>
          <cell r="O28">
            <v>5.09875110322199</v>
          </cell>
        </row>
        <row r="28">
          <cell r="Q28">
            <v>0.316218122592594</v>
          </cell>
        </row>
        <row r="28">
          <cell r="X28">
            <v>0.61681234482691</v>
          </cell>
          <cell r="Y28">
            <v>0.304034057418785</v>
          </cell>
          <cell r="Z28">
            <v>0.0791535977543047</v>
          </cell>
        </row>
        <row r="28">
          <cell r="AD28">
            <v>1.04862073934373</v>
          </cell>
        </row>
        <row r="28">
          <cell r="AF28">
            <v>0.163995266751726</v>
          </cell>
        </row>
        <row r="28">
          <cell r="AI28">
            <v>51.7149169493114</v>
          </cell>
          <cell r="AJ28">
            <v>8.03682140862585</v>
          </cell>
          <cell r="AK28">
            <v>4.17676122619477</v>
          </cell>
          <cell r="AL28">
            <v>63.928499584132</v>
          </cell>
        </row>
        <row r="28">
          <cell r="AP28">
            <v>94.6940831464102</v>
          </cell>
        </row>
        <row r="28">
          <cell r="AS28">
            <v>1.01775935335238</v>
          </cell>
          <cell r="AT28">
            <v>0.157443319424889</v>
          </cell>
        </row>
        <row r="29">
          <cell r="D29">
            <v>0.0203447395488428</v>
          </cell>
          <cell r="E29">
            <v>0.105216179872794</v>
          </cell>
          <cell r="F29">
            <v>0.0487864997472189</v>
          </cell>
        </row>
        <row r="29">
          <cell r="M29">
            <v>61.4230579745755</v>
          </cell>
          <cell r="N29">
            <v>12.7866588558204</v>
          </cell>
          <cell r="O29">
            <v>5.5751703741531</v>
          </cell>
        </row>
        <row r="29">
          <cell r="Q29">
            <v>-0.208039761238318</v>
          </cell>
        </row>
        <row r="29">
          <cell r="X29">
            <v>0.668118999987111</v>
          </cell>
          <cell r="Y29">
            <v>0.25766237897048</v>
          </cell>
          <cell r="Z29">
            <v>0.0742186210424094</v>
          </cell>
        </row>
        <row r="29">
          <cell r="AD29">
            <v>1.07081276573293</v>
          </cell>
        </row>
        <row r="29">
          <cell r="AF29">
            <v>0.175608225157525</v>
          </cell>
        </row>
        <row r="29">
          <cell r="AI29">
            <v>57.5373156100297</v>
          </cell>
          <cell r="AJ29">
            <v>8.89853527309346</v>
          </cell>
          <cell r="AK29">
            <v>4.78238488526619</v>
          </cell>
          <cell r="AL29">
            <v>71.2182357683894</v>
          </cell>
        </row>
        <row r="29">
          <cell r="AP29">
            <v>79.5762522038702</v>
          </cell>
        </row>
        <row r="29">
          <cell r="AS29">
            <v>1.11402952097544</v>
          </cell>
          <cell r="AT29">
            <v>0.175396505719692</v>
          </cell>
        </row>
        <row r="30">
          <cell r="D30">
            <v>0.0192003642501938</v>
          </cell>
          <cell r="E30">
            <v>0.091968525250315</v>
          </cell>
          <cell r="F30">
            <v>0.0444180609664704</v>
          </cell>
        </row>
        <row r="30">
          <cell r="M30">
            <v>72.1456304631972</v>
          </cell>
          <cell r="N30">
            <v>14.8977400575926</v>
          </cell>
          <cell r="O30">
            <v>6.81861160349099</v>
          </cell>
        </row>
        <row r="30">
          <cell r="Q30">
            <v>-0.100461781677908</v>
          </cell>
        </row>
        <row r="30">
          <cell r="X30">
            <v>0.657770472684514</v>
          </cell>
          <cell r="Y30">
            <v>0.266776973598429</v>
          </cell>
          <cell r="Z30">
            <v>0.0754525537170571</v>
          </cell>
        </row>
        <row r="30">
          <cell r="AD30">
            <v>1.17563058402619</v>
          </cell>
        </row>
        <row r="30">
          <cell r="AF30">
            <v>0.206450400301744</v>
          </cell>
        </row>
        <row r="30">
          <cell r="AI30">
            <v>71.1864386117307</v>
          </cell>
          <cell r="AJ30">
            <v>11.6775423455923</v>
          </cell>
          <cell r="AK30">
            <v>6.34555323267367</v>
          </cell>
          <cell r="AL30">
            <v>89.2095341899967</v>
          </cell>
        </row>
        <row r="30">
          <cell r="AP30">
            <v>79.3305538149719</v>
          </cell>
        </row>
        <row r="30">
          <cell r="AS30">
            <v>1.25262207393226</v>
          </cell>
          <cell r="AT30">
            <v>0.219705534755073</v>
          </cell>
        </row>
        <row r="31">
          <cell r="D31">
            <v>0.01866827168321</v>
          </cell>
          <cell r="E31">
            <v>0.0848049991068374</v>
          </cell>
          <cell r="F31">
            <v>0.0424951926018978</v>
          </cell>
        </row>
        <row r="31">
          <cell r="M31">
            <v>89.036959208069</v>
          </cell>
          <cell r="N31">
            <v>18.4730665239345</v>
          </cell>
          <cell r="O31">
            <v>8.83911107131937</v>
          </cell>
        </row>
        <row r="31">
          <cell r="Q31">
            <v>0.169408692124404</v>
          </cell>
        </row>
        <row r="31">
          <cell r="X31">
            <v>0.714140258686723</v>
          </cell>
          <cell r="Y31">
            <v>0.205142207699792</v>
          </cell>
          <cell r="Z31">
            <v>0.0807175336134847</v>
          </cell>
        </row>
        <row r="31">
          <cell r="AD31">
            <v>1.24026150720452</v>
          </cell>
        </row>
        <row r="31">
          <cell r="AF31">
            <v>0.256052484641218</v>
          </cell>
        </row>
        <row r="31">
          <cell r="AI31">
            <v>88.9822570035126</v>
          </cell>
          <cell r="AJ31">
            <v>15.3575014112893</v>
          </cell>
          <cell r="AK31">
            <v>8.43449657542629</v>
          </cell>
          <cell r="AL31">
            <v>112.774254990228</v>
          </cell>
        </row>
        <row r="31">
          <cell r="AP31">
            <v>101.925097713072</v>
          </cell>
        </row>
        <row r="31">
          <cell r="AS31">
            <v>1.26415025046587</v>
          </cell>
          <cell r="AT31">
            <v>0.277740806789364</v>
          </cell>
        </row>
        <row r="32">
          <cell r="D32">
            <v>0.0188592232366738</v>
          </cell>
          <cell r="E32">
            <v>0.0838456618302283</v>
          </cell>
          <cell r="F32">
            <v>0.0429089004734798</v>
          </cell>
        </row>
        <row r="32">
          <cell r="M32">
            <v>107.575262966289</v>
          </cell>
          <cell r="N32">
            <v>22.3438105835748</v>
          </cell>
          <cell r="O32">
            <v>11.0907472078172</v>
          </cell>
        </row>
        <row r="32">
          <cell r="Q32">
            <v>0.118737510918019</v>
          </cell>
        </row>
        <row r="32">
          <cell r="X32">
            <v>0.702032649623325</v>
          </cell>
          <cell r="Y32">
            <v>0.213209640776199</v>
          </cell>
          <cell r="Z32">
            <v>0.084757709600476</v>
          </cell>
        </row>
        <row r="32">
          <cell r="AD32">
            <v>1.21227020181284</v>
          </cell>
        </row>
        <row r="32">
          <cell r="AF32">
            <v>0.31040479723069</v>
          </cell>
        </row>
        <row r="32">
          <cell r="AI32">
            <v>105.464785176292</v>
          </cell>
          <cell r="AJ32">
            <v>18.5246228870909</v>
          </cell>
          <cell r="AK32">
            <v>10.3670573793834</v>
          </cell>
          <cell r="AL32">
            <v>134.356465442766</v>
          </cell>
        </row>
        <row r="32">
          <cell r="AP32">
            <v>121.066900556529</v>
          </cell>
        </row>
        <row r="32">
          <cell r="AS32">
            <v>1.19137533166952</v>
          </cell>
          <cell r="AT32">
            <v>0.330893545806838</v>
          </cell>
        </row>
        <row r="33">
          <cell r="D33">
            <v>0.019174598266689</v>
          </cell>
          <cell r="E33">
            <v>0.0843745819027692</v>
          </cell>
          <cell r="F33">
            <v>0.043677140221298</v>
          </cell>
        </row>
        <row r="33">
          <cell r="M33">
            <v>124.932572784542</v>
          </cell>
          <cell r="N33">
            <v>25.8013545282656</v>
          </cell>
          <cell r="O33">
            <v>13.2183462788391</v>
          </cell>
        </row>
        <row r="33">
          <cell r="Q33">
            <v>0.0702896455236247</v>
          </cell>
        </row>
        <row r="33">
          <cell r="X33">
            <v>0.695877762877879</v>
          </cell>
          <cell r="Y33">
            <v>0.216485121102592</v>
          </cell>
          <cell r="Z33">
            <v>0.087637116019529</v>
          </cell>
        </row>
        <row r="33">
          <cell r="AD33">
            <v>1.16252113948866</v>
          </cell>
        </row>
        <row r="33">
          <cell r="AF33">
            <v>0.360852138579368</v>
          </cell>
        </row>
        <row r="33">
          <cell r="AI33">
            <v>120.415199236904</v>
          </cell>
          <cell r="AJ33">
            <v>21.1422432571435</v>
          </cell>
          <cell r="AK33">
            <v>12.1101231646772</v>
          </cell>
          <cell r="AL33">
            <v>153.667565658725</v>
          </cell>
        </row>
        <row r="33">
          <cell r="AP33">
            <v>133.232090682029</v>
          </cell>
        </row>
        <row r="33">
          <cell r="AS33">
            <v>1.14373033818893</v>
          </cell>
          <cell r="AT33">
            <v>0.378452987050191</v>
          </cell>
        </row>
        <row r="34">
          <cell r="D34">
            <v>0.019639788817496</v>
          </cell>
          <cell r="E34">
            <v>0.0862899693721281</v>
          </cell>
          <cell r="F34">
            <v>0.0448578798122281</v>
          </cell>
        </row>
        <row r="34">
          <cell r="M34">
            <v>140.586163815583</v>
          </cell>
          <cell r="N34">
            <v>28.7326405447842</v>
          </cell>
          <cell r="O34">
            <v>15.1448425068852</v>
          </cell>
        </row>
        <row r="34">
          <cell r="Q34">
            <v>0.116240806480543</v>
          </cell>
        </row>
        <row r="34">
          <cell r="X34">
            <v>0.687801517370303</v>
          </cell>
          <cell r="Y34">
            <v>0.221886924630557</v>
          </cell>
          <cell r="Z34">
            <v>0.0903115579991398</v>
          </cell>
        </row>
        <row r="34">
          <cell r="AD34">
            <v>1.12452465695615</v>
          </cell>
        </row>
        <row r="34">
          <cell r="AF34">
            <v>0.405787127347856</v>
          </cell>
        </row>
        <row r="34">
          <cell r="AI34">
            <v>133.033173739027</v>
          </cell>
          <cell r="AJ34">
            <v>23.0310141330636</v>
          </cell>
          <cell r="AK34">
            <v>13.5519902867274</v>
          </cell>
          <cell r="AL34">
            <v>169.616178158818</v>
          </cell>
        </row>
        <row r="34">
          <cell r="AP34">
            <v>150.162439861842</v>
          </cell>
        </row>
        <row r="34">
          <cell r="AS34">
            <v>1.10378645898194</v>
          </cell>
          <cell r="AT34">
            <v>0.417731282467268</v>
          </cell>
        </row>
        <row r="35">
          <cell r="D35">
            <v>0.0199807098684175</v>
          </cell>
          <cell r="E35">
            <v>0.087711376185007</v>
          </cell>
          <cell r="F35">
            <v>0.0456299080945023</v>
          </cell>
        </row>
        <row r="35">
          <cell r="M35">
            <v>155.327303106507</v>
          </cell>
          <cell r="N35">
            <v>31.3606894260875</v>
          </cell>
          <cell r="O35">
            <v>16.9710822935944</v>
          </cell>
        </row>
        <row r="35">
          <cell r="Q35">
            <v>0.105654049814536</v>
          </cell>
        </row>
        <row r="35">
          <cell r="X35">
            <v>0.681909187232439</v>
          </cell>
          <cell r="Y35">
            <v>0.225572753051779</v>
          </cell>
          <cell r="Z35">
            <v>0.0925180597157816</v>
          </cell>
        </row>
        <row r="35">
          <cell r="AD35">
            <v>1.10326993268461</v>
          </cell>
        </row>
        <row r="35">
          <cell r="AF35">
            <v>0.447692736673348</v>
          </cell>
        </row>
        <row r="35">
          <cell r="AI35">
            <v>145.72106310961</v>
          </cell>
          <cell r="AJ35">
            <v>24.8160735162057</v>
          </cell>
          <cell r="AK35">
            <v>15.0124544549206</v>
          </cell>
          <cell r="AL35">
            <v>185.549591080736</v>
          </cell>
        </row>
        <row r="35">
          <cell r="AP35">
            <v>167.54249463092</v>
          </cell>
        </row>
        <row r="35">
          <cell r="AS35">
            <v>1.09393804939408</v>
          </cell>
          <cell r="AT35">
            <v>0.45697214431313</v>
          </cell>
        </row>
        <row r="36">
          <cell r="D36">
            <v>0.0205658315636183</v>
          </cell>
          <cell r="E36">
            <v>0.0910300422905915</v>
          </cell>
          <cell r="F36">
            <v>0.0471153325487617</v>
          </cell>
        </row>
        <row r="36">
          <cell r="M36">
            <v>168.958209398897</v>
          </cell>
          <cell r="N36">
            <v>33.6450398124321</v>
          </cell>
          <cell r="O36">
            <v>18.6592471787014</v>
          </cell>
        </row>
        <row r="36">
          <cell r="Q36">
            <v>0.0602944828714478</v>
          </cell>
        </row>
        <row r="36">
          <cell r="X36">
            <v>0.671439457939966</v>
          </cell>
          <cell r="Y36">
            <v>0.233546118237302</v>
          </cell>
          <cell r="Z36">
            <v>0.0950144238227314</v>
          </cell>
        </row>
        <row r="36">
          <cell r="AD36">
            <v>1.08540382641884</v>
          </cell>
        </row>
        <row r="36">
          <cell r="AF36">
            <v>0.485927409445173</v>
          </cell>
        </row>
        <row r="36">
          <cell r="AI36">
            <v>155.708511536969</v>
          </cell>
          <cell r="AJ36">
            <v>25.8093554077345</v>
          </cell>
          <cell r="AK36">
            <v>16.1067213788029</v>
          </cell>
          <cell r="AL36">
            <v>197.624588323506</v>
          </cell>
        </row>
        <row r="36">
          <cell r="AP36">
            <v>176.067975274327</v>
          </cell>
        </row>
        <row r="36">
          <cell r="AS36">
            <v>1.06507692726477</v>
          </cell>
          <cell r="AT36">
            <v>0.486710487310624</v>
          </cell>
        </row>
        <row r="37">
          <cell r="D37">
            <v>0.0209140761241869</v>
          </cell>
          <cell r="E37">
            <v>0.0929918213030636</v>
          </cell>
          <cell r="F37">
            <v>0.0478305751017735</v>
          </cell>
        </row>
        <row r="37">
          <cell r="M37">
            <v>182.119708874059</v>
          </cell>
          <cell r="N37">
            <v>35.7569767214383</v>
          </cell>
          <cell r="O37">
            <v>20.3006425359969</v>
          </cell>
        </row>
        <row r="37">
          <cell r="Q37">
            <v>0.106165607674855</v>
          </cell>
        </row>
        <row r="37">
          <cell r="X37">
            <v>0.671097751411558</v>
          </cell>
          <cell r="Y37">
            <v>0.232696268256544</v>
          </cell>
          <cell r="Z37">
            <v>0.0962059803318974</v>
          </cell>
        </row>
        <row r="37">
          <cell r="AD37">
            <v>1.07530793171243</v>
          </cell>
        </row>
        <row r="37">
          <cell r="AF37">
            <v>0.522521597612869</v>
          </cell>
        </row>
        <row r="37">
          <cell r="AI37">
            <v>167.053578154387</v>
          </cell>
          <cell r="AJ37">
            <v>27.0469487458673</v>
          </cell>
          <cell r="AK37">
            <v>17.4032812843922</v>
          </cell>
          <cell r="AL37">
            <v>211.503808184646</v>
          </cell>
        </row>
        <row r="37">
          <cell r="AP37">
            <v>194.861345980247</v>
          </cell>
        </row>
        <row r="37">
          <cell r="AS37">
            <v>1.07023022782175</v>
          </cell>
          <cell r="AT37">
            <v>0.520892275717686</v>
          </cell>
        </row>
        <row r="38">
          <cell r="D38">
            <v>0.0211582302432698</v>
          </cell>
          <cell r="E38">
            <v>0.0943150791886504</v>
          </cell>
          <cell r="F38">
            <v>0.0481996621586778</v>
          </cell>
        </row>
        <row r="38">
          <cell r="M38">
            <v>197.324165141829</v>
          </cell>
          <cell r="N38">
            <v>38.3178205813919</v>
          </cell>
          <cell r="O38">
            <v>22.2526057314971</v>
          </cell>
        </row>
        <row r="38">
          <cell r="Q38">
            <v>0.109512958043012</v>
          </cell>
        </row>
        <row r="38">
          <cell r="X38">
            <v>0.677799408108813</v>
          </cell>
          <cell r="Y38">
            <v>0.225591758940091</v>
          </cell>
          <cell r="Z38">
            <v>0.0966088329510966</v>
          </cell>
        </row>
        <row r="38">
          <cell r="AD38">
            <v>1.08196671217136</v>
          </cell>
        </row>
        <row r="38">
          <cell r="AF38">
            <v>0.565350975007723</v>
          </cell>
        </row>
        <row r="38">
          <cell r="AI38">
            <v>180.709261730095</v>
          </cell>
          <cell r="AJ38">
            <v>28.7468183648478</v>
          </cell>
          <cell r="AK38">
            <v>19.0452555374662</v>
          </cell>
          <cell r="AL38">
            <v>228.501335632409</v>
          </cell>
        </row>
        <row r="38">
          <cell r="AP38">
            <v>216.631569180402</v>
          </cell>
        </row>
        <row r="38">
          <cell r="AS38">
            <v>1.08036511301453</v>
          </cell>
          <cell r="AT38">
            <v>0.562753842324135</v>
          </cell>
        </row>
        <row r="39">
          <cell r="D39">
            <v>0.0213955475739085</v>
          </cell>
          <cell r="E39">
            <v>0.0956247882007042</v>
          </cell>
          <cell r="F39">
            <v>0.04854571654833</v>
          </cell>
        </row>
        <row r="39">
          <cell r="M39">
            <v>214.77940481116</v>
          </cell>
          <cell r="N39">
            <v>41.3500028191989</v>
          </cell>
          <cell r="O39">
            <v>24.5542904581777</v>
          </cell>
        </row>
        <row r="39">
          <cell r="Q39">
            <v>0.08717521812955</v>
          </cell>
        </row>
        <row r="39">
          <cell r="X39">
            <v>0.681843770046311</v>
          </cell>
          <cell r="Y39">
            <v>0.220767386387403</v>
          </cell>
          <cell r="Z39">
            <v>0.0973888435662859</v>
          </cell>
        </row>
        <row r="39">
          <cell r="AD39">
            <v>1.0878119039566</v>
          </cell>
        </row>
        <row r="39">
          <cell r="AF39">
            <v>0.614995520526874</v>
          </cell>
        </row>
        <row r="39">
          <cell r="AI39">
            <v>196.09102057726</v>
          </cell>
          <cell r="AJ39">
            <v>30.7376344828699</v>
          </cell>
          <cell r="AK39">
            <v>20.9538901755967</v>
          </cell>
          <cell r="AL39">
            <v>247.782545235726</v>
          </cell>
        </row>
        <row r="39">
          <cell r="AP39">
            <v>234.839297071905</v>
          </cell>
        </row>
        <row r="39">
          <cell r="AS39">
            <v>1.08438116805731</v>
          </cell>
          <cell r="AT39">
            <v>0.610239668868182</v>
          </cell>
        </row>
        <row r="40">
          <cell r="D40">
            <v>0.0217124826793908</v>
          </cell>
          <cell r="E40">
            <v>0.0975149281208027</v>
          </cell>
          <cell r="F40">
            <v>0.0491452730186226</v>
          </cell>
        </row>
        <row r="40">
          <cell r="M40">
            <v>233.425367026509</v>
          </cell>
          <cell r="N40">
            <v>44.5496828912872</v>
          </cell>
          <cell r="O40">
            <v>27.0563379342285</v>
          </cell>
        </row>
        <row r="40">
          <cell r="Q40">
            <v>0.0632194318817902</v>
          </cell>
        </row>
        <row r="40">
          <cell r="X40">
            <v>0.675196689497137</v>
          </cell>
          <cell r="Y40">
            <v>0.225336986946955</v>
          </cell>
          <cell r="Z40">
            <v>0.0994663235559083</v>
          </cell>
        </row>
        <row r="40">
          <cell r="AD40">
            <v>1.0861756738862</v>
          </cell>
        </row>
        <row r="40">
          <cell r="AF40">
            <v>0.667993173945271</v>
          </cell>
        </row>
        <row r="40">
          <cell r="AI40">
            <v>211.625232985507</v>
          </cell>
          <cell r="AJ40">
            <v>32.6153812269056</v>
          </cell>
          <cell r="AK40">
            <v>22.8974231240057</v>
          </cell>
          <cell r="AL40">
            <v>267.138037336418</v>
          </cell>
        </row>
        <row r="40">
          <cell r="AP40">
            <v>249.118419435445</v>
          </cell>
        </row>
        <row r="40">
          <cell r="AS40">
            <v>1.07811483283569</v>
          </cell>
          <cell r="AT40">
            <v>0.657908438591529</v>
          </cell>
        </row>
        <row r="41">
          <cell r="D41">
            <v>0.0220457954639622</v>
          </cell>
          <cell r="E41">
            <v>0.0994707984308471</v>
          </cell>
          <cell r="F41">
            <v>0.0497927618499499</v>
          </cell>
        </row>
        <row r="41">
          <cell r="M41">
            <v>252.464720803912</v>
          </cell>
          <cell r="N41">
            <v>47.6804049309956</v>
          </cell>
          <cell r="O41">
            <v>29.6437563665269</v>
          </cell>
        </row>
        <row r="41">
          <cell r="Q41">
            <v>0.0793553622844351</v>
          </cell>
        </row>
        <row r="41">
          <cell r="X41">
            <v>0.665180198246855</v>
          </cell>
          <cell r="Y41">
            <v>0.232830214610837</v>
          </cell>
          <cell r="Z41">
            <v>0.101989587142308</v>
          </cell>
        </row>
        <row r="41">
          <cell r="AD41">
            <v>1.0803733953391</v>
          </cell>
        </row>
        <row r="41">
          <cell r="AF41">
            <v>0.721682053398595</v>
          </cell>
        </row>
        <row r="41">
          <cell r="AI41">
            <v>227.271175149461</v>
          </cell>
          <cell r="AJ41">
            <v>34.3755615859606</v>
          </cell>
          <cell r="AK41">
            <v>24.8705565609331</v>
          </cell>
          <cell r="AL41">
            <v>286.517293296355</v>
          </cell>
        </row>
        <row r="41">
          <cell r="AP41">
            <v>270.072682608673</v>
          </cell>
        </row>
        <row r="41">
          <cell r="AS41">
            <v>1.07254397821128</v>
          </cell>
          <cell r="AT41">
            <v>0.705635734025729</v>
          </cell>
        </row>
        <row r="42">
          <cell r="D42">
            <v>0.0223864895311781</v>
          </cell>
          <cell r="E42">
            <v>0.101329530375688</v>
          </cell>
          <cell r="F42">
            <v>0.0504588479392922</v>
          </cell>
        </row>
        <row r="42">
          <cell r="M42">
            <v>271.920600049337</v>
          </cell>
          <cell r="N42">
            <v>50.7129510220271</v>
          </cell>
          <cell r="O42">
            <v>32.3219530450928</v>
          </cell>
        </row>
        <row r="42">
          <cell r="Q42">
            <v>0.212246205585098</v>
          </cell>
        </row>
        <row r="42">
          <cell r="X42">
            <v>0.651101798902497</v>
          </cell>
          <cell r="Y42">
            <v>0.243775789992178</v>
          </cell>
          <cell r="Z42">
            <v>0.105122411105325</v>
          </cell>
        </row>
        <row r="42">
          <cell r="AD42">
            <v>1.07520410324408</v>
          </cell>
        </row>
        <row r="42">
          <cell r="AF42">
            <v>0.775955505051786</v>
          </cell>
        </row>
        <row r="42">
          <cell r="AI42">
            <v>243.108559558887</v>
          </cell>
          <cell r="AJ42">
            <v>36.0472335696531</v>
          </cell>
          <cell r="AK42">
            <v>26.8867215784245</v>
          </cell>
          <cell r="AL42">
            <v>306.042514706964</v>
          </cell>
        </row>
        <row r="42">
          <cell r="AP42">
            <v>341.911404344548</v>
          </cell>
        </row>
        <row r="42">
          <cell r="AS42">
            <v>1.06814674669711</v>
          </cell>
          <cell r="AT42">
            <v>0.753722513652813</v>
          </cell>
        </row>
        <row r="43">
          <cell r="D43">
            <v>0.0228174419827198</v>
          </cell>
          <cell r="E43">
            <v>0.103669400404932</v>
          </cell>
          <cell r="F43">
            <v>0.0514052615779194</v>
          </cell>
        </row>
        <row r="43">
          <cell r="M43">
            <v>291.135819596409</v>
          </cell>
          <cell r="N43">
            <v>53.4534505907837</v>
          </cell>
          <cell r="O43">
            <v>34.986007768927</v>
          </cell>
        </row>
        <row r="43">
          <cell r="Q43">
            <v>0.229470610278901</v>
          </cell>
        </row>
        <row r="43">
          <cell r="X43">
            <v>0.62755699169043</v>
          </cell>
          <cell r="Y43">
            <v>0.262861504724029</v>
          </cell>
          <cell r="Z43">
            <v>0.109581503585541</v>
          </cell>
        </row>
        <row r="43">
          <cell r="AD43">
            <v>1.0676797530757</v>
          </cell>
        </row>
        <row r="43">
          <cell r="AF43">
            <v>0.828471982031421</v>
          </cell>
        </row>
        <row r="43">
          <cell r="AI43">
            <v>257.747336866235</v>
          </cell>
          <cell r="AJ43">
            <v>37.3030834181027</v>
          </cell>
          <cell r="AK43">
            <v>28.7248463754163</v>
          </cell>
          <cell r="AL43">
            <v>323.775266659754</v>
          </cell>
        </row>
        <row r="43">
          <cell r="AP43">
            <v>446.124543338026</v>
          </cell>
        </row>
        <row r="43">
          <cell r="AS43">
            <v>1.05794211947895</v>
          </cell>
          <cell r="AT43">
            <v>0.797394793592861</v>
          </cell>
        </row>
        <row r="44">
          <cell r="D44">
            <v>0.0226563725910344</v>
          </cell>
          <cell r="E44">
            <v>0.101033343892587</v>
          </cell>
          <cell r="F44">
            <v>0.050462120182905</v>
          </cell>
        </row>
        <row r="44">
          <cell r="M44">
            <v>315.126505327711</v>
          </cell>
          <cell r="N44">
            <v>57.1368149344308</v>
          </cell>
          <cell r="O44">
            <v>38.4620179080902</v>
          </cell>
        </row>
        <row r="44">
          <cell r="Q44">
            <v>-0.240246791689874</v>
          </cell>
        </row>
        <row r="44">
          <cell r="X44">
            <v>0.64794632961326</v>
          </cell>
          <cell r="Y44">
            <v>0.246489169775681</v>
          </cell>
          <cell r="Z44">
            <v>0.105564500611058</v>
          </cell>
        </row>
        <row r="44">
          <cell r="AD44">
            <v>1.08075563166554</v>
          </cell>
        </row>
        <row r="44">
          <cell r="AF44">
            <v>0.895375760257567</v>
          </cell>
        </row>
        <row r="44">
          <cell r="AI44">
            <v>282.542477606511</v>
          </cell>
          <cell r="AJ44">
            <v>40.9384698531422</v>
          </cell>
          <cell r="AK44">
            <v>32.2328074136638</v>
          </cell>
          <cell r="AL44">
            <v>355.713754873317</v>
          </cell>
        </row>
        <row r="44">
          <cell r="AP44">
            <v>372.391861611361</v>
          </cell>
        </row>
        <row r="44">
          <cell r="AS44">
            <v>1.09864400249919</v>
          </cell>
          <cell r="AT44">
            <v>0.87605300760488</v>
          </cell>
        </row>
        <row r="45">
          <cell r="D45">
            <v>0.0221956839219919</v>
          </cell>
          <cell r="E45">
            <v>0.0960379727507513</v>
          </cell>
          <cell r="F45">
            <v>0.0487436796291917</v>
          </cell>
        </row>
        <row r="45">
          <cell r="M45">
            <v>351.173416252003</v>
          </cell>
          <cell r="N45">
            <v>63.5338003326684</v>
          </cell>
          <cell r="O45">
            <v>43.9686368748954</v>
          </cell>
        </row>
        <row r="45">
          <cell r="Q45">
            <v>0.0495637804054736</v>
          </cell>
        </row>
        <row r="45">
          <cell r="X45">
            <v>0.69120988973405</v>
          </cell>
          <cell r="Y45">
            <v>0.202882536948057</v>
          </cell>
          <cell r="Z45">
            <v>0.105907573317893</v>
          </cell>
        </row>
        <row r="45">
          <cell r="AD45">
            <v>1.1168495333315</v>
          </cell>
        </row>
        <row r="45">
          <cell r="AF45">
            <v>1</v>
          </cell>
        </row>
        <row r="45">
          <cell r="AI45">
            <v>320.520800941576</v>
          </cell>
          <cell r="AJ45">
            <v>47.5777168500848</v>
          </cell>
          <cell r="AK45">
            <v>37.9428424746938</v>
          </cell>
          <cell r="AL45">
            <v>406.041360266355</v>
          </cell>
        </row>
        <row r="45">
          <cell r="AP45">
            <v>406.041360266355</v>
          </cell>
        </row>
        <row r="45">
          <cell r="AS45">
            <v>1.14148343915169</v>
          </cell>
          <cell r="AT45">
            <v>1</v>
          </cell>
        </row>
        <row r="46">
          <cell r="D46">
            <v>0.0216216408799514</v>
          </cell>
          <cell r="E46">
            <v>0.0907679566738844</v>
          </cell>
          <cell r="F46">
            <v>0.0469381015352299</v>
          </cell>
        </row>
        <row r="46">
          <cell r="M46">
            <v>401.424112511153</v>
          </cell>
          <cell r="N46">
            <v>73.1314154037314</v>
          </cell>
          <cell r="O46">
            <v>51.9228765473772</v>
          </cell>
        </row>
        <row r="46">
          <cell r="Q46">
            <v>-0.0589690474085527</v>
          </cell>
        </row>
        <row r="46">
          <cell r="X46">
            <v>0.655571070345913</v>
          </cell>
          <cell r="Y46">
            <v>0.237411070482589</v>
          </cell>
          <cell r="Z46">
            <v>0.107017859171497</v>
          </cell>
        </row>
        <row r="46">
          <cell r="AD46">
            <v>1.14881689159677</v>
          </cell>
        </row>
        <row r="46">
          <cell r="AF46">
            <v>1.14881689159677</v>
          </cell>
        </row>
        <row r="46">
          <cell r="AI46">
            <v>372.645219206002</v>
          </cell>
          <cell r="AJ46">
            <v>57.3025409929149</v>
          </cell>
          <cell r="AK46">
            <v>46.0549733853931</v>
          </cell>
          <cell r="AL46">
            <v>476.00273358431</v>
          </cell>
        </row>
        <row r="46">
          <cell r="AP46">
            <v>401.459681991882</v>
          </cell>
        </row>
        <row r="46">
          <cell r="AS46">
            <v>1.17230110073531</v>
          </cell>
          <cell r="AT46">
            <v>1.17230110073531</v>
          </cell>
        </row>
        <row r="47">
          <cell r="D47">
            <v>0.0217299694452451</v>
          </cell>
          <cell r="E47">
            <v>0.0906374188594838</v>
          </cell>
          <cell r="F47">
            <v>0.0472796844273354</v>
          </cell>
        </row>
        <row r="47">
          <cell r="M47">
            <v>456.230422187192</v>
          </cell>
          <cell r="N47">
            <v>83.501166933273</v>
          </cell>
          <cell r="O47">
            <v>60.7122262839601</v>
          </cell>
        </row>
        <row r="47">
          <cell r="Q47">
            <v>0.353846572081804</v>
          </cell>
        </row>
        <row r="47">
          <cell r="X47">
            <v>0.684090335881077</v>
          </cell>
          <cell r="Y47">
            <v>0.2037109100853</v>
          </cell>
          <cell r="Z47">
            <v>0.112198754033623</v>
          </cell>
        </row>
        <row r="47">
          <cell r="AD47">
            <v>1.14123693959442</v>
          </cell>
        </row>
        <row r="47">
          <cell r="AF47">
            <v>1.31107227352027</v>
          </cell>
        </row>
        <row r="47">
          <cell r="AI47">
            <v>418.460242362512</v>
          </cell>
          <cell r="AJ47">
            <v>64.999025923029</v>
          </cell>
          <cell r="AK47">
            <v>53.0877678848401</v>
          </cell>
          <cell r="AL47">
            <v>536.547036170381</v>
          </cell>
        </row>
        <row r="47">
          <cell r="AP47">
            <v>616.246803289722</v>
          </cell>
        </row>
        <row r="47">
          <cell r="AS47">
            <v>1.12719318254786</v>
          </cell>
          <cell r="AT47">
            <v>1.3214098086422</v>
          </cell>
        </row>
        <row r="48">
          <cell r="D48">
            <v>0.0217142835663134</v>
          </cell>
          <cell r="E48">
            <v>0.0899245049750906</v>
          </cell>
          <cell r="F48">
            <v>0.0472290153097981</v>
          </cell>
        </row>
        <row r="48">
          <cell r="M48">
            <v>509.888195558029</v>
          </cell>
          <cell r="N48">
            <v>93.26900602629</v>
          </cell>
          <cell r="O48">
            <v>69.3891967756854</v>
          </cell>
        </row>
        <row r="48">
          <cell r="Q48">
            <v>0.167871683511117</v>
          </cell>
        </row>
        <row r="48">
          <cell r="X48">
            <v>0.689869629644497</v>
          </cell>
          <cell r="Y48">
            <v>0.196642289349932</v>
          </cell>
          <cell r="Z48">
            <v>0.11348808100557</v>
          </cell>
        </row>
        <row r="48">
          <cell r="AD48">
            <v>1.12031175008027</v>
          </cell>
        </row>
        <row r="48">
          <cell r="AF48">
            <v>1.46880967322922</v>
          </cell>
        </row>
        <row r="48">
          <cell r="AI48">
            <v>466.913758275709</v>
          </cell>
          <cell r="AJ48">
            <v>72.9096916434931</v>
          </cell>
          <cell r="AK48">
            <v>60.5903394116368</v>
          </cell>
          <cell r="AL48">
            <v>600.413789330839</v>
          </cell>
        </row>
        <row r="48">
          <cell r="AP48">
            <v>739.445204613786</v>
          </cell>
        </row>
        <row r="48">
          <cell r="AS48">
            <v>1.11903290644621</v>
          </cell>
          <cell r="AT48">
            <v>1.4787010587714</v>
          </cell>
        </row>
        <row r="49">
          <cell r="D49">
            <v>0.0219870089765155</v>
          </cell>
          <cell r="E49">
            <v>0.0912791749161708</v>
          </cell>
          <cell r="F49">
            <v>0.0480063980235937</v>
          </cell>
        </row>
        <row r="49">
          <cell r="M49">
            <v>562.40766738584</v>
          </cell>
          <cell r="N49">
            <v>102.459528205745</v>
          </cell>
          <cell r="O49">
            <v>77.9258900568897</v>
          </cell>
        </row>
        <row r="49">
          <cell r="Q49">
            <v>0.19750706902433</v>
          </cell>
        </row>
        <row r="49">
          <cell r="X49">
            <v>0.673630544107961</v>
          </cell>
          <cell r="Y49">
            <v>0.20852762763791</v>
          </cell>
          <cell r="Z49">
            <v>0.117841828254129</v>
          </cell>
        </row>
        <row r="49">
          <cell r="AD49">
            <v>1.10439194855137</v>
          </cell>
        </row>
        <row r="49">
          <cell r="AF49">
            <v>1.62214157706871</v>
          </cell>
        </row>
        <row r="49">
          <cell r="AI49">
            <v>509.118946496557</v>
          </cell>
          <cell r="AJ49">
            <v>78.8659921802851</v>
          </cell>
          <cell r="AK49">
            <v>66.985893103107</v>
          </cell>
          <cell r="AL49">
            <v>654.970831779949</v>
          </cell>
        </row>
        <row r="49">
          <cell r="AP49">
            <v>917.037501564173</v>
          </cell>
        </row>
        <row r="49">
          <cell r="AS49">
            <v>1.09086573862655</v>
          </cell>
          <cell r="AT49">
            <v>1.61306432268452</v>
          </cell>
        </row>
        <row r="50">
          <cell r="D50">
            <v>0.0222872879143712</v>
          </cell>
          <cell r="E50">
            <v>0.0929452847741859</v>
          </cell>
          <cell r="F50">
            <v>0.0488134411024321</v>
          </cell>
        </row>
        <row r="50">
          <cell r="M50">
            <v>610.802943597502</v>
          </cell>
          <cell r="N50">
            <v>110.376969649783</v>
          </cell>
          <cell r="O50">
            <v>85.7843574766614</v>
          </cell>
        </row>
        <row r="50">
          <cell r="Q50">
            <v>0.212811215836815</v>
          </cell>
        </row>
        <row r="50">
          <cell r="X50">
            <v>0.656268201349302</v>
          </cell>
          <cell r="Y50">
            <v>0.221528429629167</v>
          </cell>
          <cell r="Z50">
            <v>0.122203369021531</v>
          </cell>
        </row>
        <row r="50">
          <cell r="AD50">
            <v>1.08591913104449</v>
          </cell>
        </row>
        <row r="50">
          <cell r="AF50">
            <v>1.7615145718016</v>
          </cell>
        </row>
        <row r="50">
          <cell r="AI50">
            <v>548.023234611743</v>
          </cell>
          <cell r="AJ50">
            <v>83.6552959801328</v>
          </cell>
          <cell r="AK50">
            <v>72.792574420194</v>
          </cell>
          <cell r="AL50">
            <v>704.47110501207</v>
          </cell>
        </row>
        <row r="50">
          <cell r="AP50">
            <v>1165.46783989045</v>
          </cell>
        </row>
        <row r="50">
          <cell r="AS50">
            <v>1.07557630176843</v>
          </cell>
          <cell r="AT50">
            <v>1.73497375870761</v>
          </cell>
        </row>
        <row r="51">
          <cell r="D51">
            <v>0.0224832831555546</v>
          </cell>
          <cell r="E51">
            <v>0.0945664717335932</v>
          </cell>
          <cell r="F51">
            <v>0.0501946042228271</v>
          </cell>
        </row>
        <row r="51">
          <cell r="M51">
            <v>659.755861628837</v>
          </cell>
          <cell r="N51">
            <v>117.799815010939</v>
          </cell>
          <cell r="O51">
            <v>92.6740685088505</v>
          </cell>
        </row>
        <row r="51">
          <cell r="Q51">
            <v>0.154415237449314</v>
          </cell>
        </row>
        <row r="51">
          <cell r="X51">
            <v>0.902216250734047</v>
          </cell>
          <cell r="Y51">
            <v>0.199398954351952</v>
          </cell>
          <cell r="Z51">
            <v>-0.101615205085999</v>
          </cell>
        </row>
        <row r="51">
          <cell r="AD51">
            <v>1.07742006337714</v>
          </cell>
        </row>
        <row r="51">
          <cell r="AF51">
            <v>1.89789114159024</v>
          </cell>
        </row>
        <row r="51">
          <cell r="AI51">
            <v>590.072174668474</v>
          </cell>
          <cell r="AJ51">
            <v>88.1030497995319</v>
          </cell>
          <cell r="AK51">
            <v>76.968015184383</v>
          </cell>
          <cell r="AL51">
            <v>755.143239652389</v>
          </cell>
        </row>
        <row r="51">
          <cell r="AP51">
            <v>1388.57306620079</v>
          </cell>
        </row>
        <row r="51">
          <cell r="AS51">
            <v>1.07192933007444</v>
          </cell>
          <cell r="AT51">
            <v>1.85976925886819</v>
          </cell>
        </row>
        <row r="52">
          <cell r="D52">
            <v>0.0227936962206528</v>
          </cell>
          <cell r="E52">
            <v>0.0968509075778868</v>
          </cell>
          <cell r="F52">
            <v>0.0511391836299116</v>
          </cell>
        </row>
        <row r="52">
          <cell r="M52">
            <v>709.916382294863</v>
          </cell>
          <cell r="N52">
            <v>124.800933143558</v>
          </cell>
          <cell r="O52">
            <v>98.9422127067472</v>
          </cell>
        </row>
        <row r="52">
          <cell r="Q52">
            <v>0.206819691852781</v>
          </cell>
        </row>
        <row r="52">
          <cell r="X52">
            <v>0.582697944734211</v>
          </cell>
          <cell r="Y52">
            <v>0.211540820802923</v>
          </cell>
          <cell r="Z52">
            <v>0.205761234462866</v>
          </cell>
        </row>
        <row r="52">
          <cell r="AD52">
            <v>1.07216047954133</v>
          </cell>
        </row>
        <row r="52">
          <cell r="AF52">
            <v>2.03484387648463</v>
          </cell>
        </row>
        <row r="52">
          <cell r="AI52">
            <v>630.113290296409</v>
          </cell>
          <cell r="AJ52">
            <v>91.5956002261669</v>
          </cell>
          <cell r="AK52">
            <v>81.2838843876732</v>
          </cell>
          <cell r="AL52">
            <v>802.992774910249</v>
          </cell>
        </row>
        <row r="52">
          <cell r="AP52">
            <v>1752.58413251886</v>
          </cell>
        </row>
        <row r="52">
          <cell r="AS52">
            <v>1.06299856833536</v>
          </cell>
          <cell r="AT52">
            <v>1.97693205961099</v>
          </cell>
        </row>
        <row r="53">
          <cell r="D53">
            <v>0.0229559647071879</v>
          </cell>
          <cell r="E53">
            <v>0.0978581784799167</v>
          </cell>
          <cell r="F53">
            <v>0.0514352284417655</v>
          </cell>
        </row>
        <row r="53">
          <cell r="M53">
            <v>762.812495610232</v>
          </cell>
          <cell r="N53">
            <v>132.247379528623</v>
          </cell>
          <cell r="O53">
            <v>106.255364862054</v>
          </cell>
        </row>
        <row r="53">
          <cell r="Q53">
            <v>0.268868013573069</v>
          </cell>
        </row>
        <row r="53">
          <cell r="X53">
            <v>0.513071010581938</v>
          </cell>
          <cell r="Y53">
            <v>0.268620706643812</v>
          </cell>
          <cell r="Z53">
            <v>0.21830828277425</v>
          </cell>
        </row>
        <row r="53">
          <cell r="AD53">
            <v>1.07080160036625</v>
          </cell>
        </row>
        <row r="53">
          <cell r="AF53">
            <v>2.1789140794352</v>
          </cell>
        </row>
        <row r="53">
          <cell r="AI53">
            <v>676.286153667768</v>
          </cell>
          <cell r="AJ53">
            <v>96.5106106597412</v>
          </cell>
          <cell r="AK53">
            <v>87.3033236024942</v>
          </cell>
          <cell r="AL53">
            <v>860.100087930003</v>
          </cell>
        </row>
        <row r="53">
          <cell r="AP53">
            <v>2445.59468743255</v>
          </cell>
        </row>
        <row r="53">
          <cell r="AS53">
            <v>1.07103228605244</v>
          </cell>
          <cell r="AT53">
            <v>2.11735806317552</v>
          </cell>
        </row>
        <row r="54">
          <cell r="D54">
            <v>0.0231311099472079</v>
          </cell>
          <cell r="E54">
            <v>0.098643269270315</v>
          </cell>
          <cell r="F54">
            <v>0.0520826702512013</v>
          </cell>
        </row>
        <row r="54">
          <cell r="M54">
            <v>821.376962376219</v>
          </cell>
          <cell r="N54">
            <v>141.1466038953</v>
          </cell>
          <cell r="O54">
            <v>114.597425781959</v>
          </cell>
        </row>
        <row r="54">
          <cell r="Q54">
            <v>0.157775508161109</v>
          </cell>
        </row>
        <row r="54">
          <cell r="X54">
            <v>0.639556372272674</v>
          </cell>
          <cell r="Y54">
            <v>0.277890003181045</v>
          </cell>
          <cell r="Z54">
            <v>0.0825536245462806</v>
          </cell>
        </row>
        <row r="54">
          <cell r="AD54">
            <v>1.07443522819997</v>
          </cell>
        </row>
        <row r="54">
          <cell r="AF54">
            <v>2.3411020461661</v>
          </cell>
        </row>
        <row r="54">
          <cell r="AI54">
            <v>726.233278783605</v>
          </cell>
          <cell r="AJ54">
            <v>102.515156287902</v>
          </cell>
          <cell r="AK54">
            <v>93.4072024949011</v>
          </cell>
          <cell r="AL54">
            <v>922.155637566408</v>
          </cell>
        </row>
        <row r="54">
          <cell r="AP54">
            <v>2941.23532854182</v>
          </cell>
        </row>
        <row r="54">
          <cell r="AS54">
            <v>1.07206679859027</v>
          </cell>
          <cell r="AT54">
            <v>2.26994928025789</v>
          </cell>
        </row>
        <row r="55">
          <cell r="D55">
            <v>0.0232486849070793</v>
          </cell>
          <cell r="E55">
            <v>0.0990683708001372</v>
          </cell>
          <cell r="F55">
            <v>0.0527036969255412</v>
          </cell>
        </row>
        <row r="55">
          <cell r="M55">
            <v>885.6764996523</v>
          </cell>
          <cell r="N55">
            <v>151.380328458323</v>
          </cell>
          <cell r="O55">
            <v>123.232179768413</v>
          </cell>
        </row>
        <row r="55">
          <cell r="Q55">
            <v>0.125971305175396</v>
          </cell>
        </row>
        <row r="55">
          <cell r="X55">
            <v>0.689014663132488</v>
          </cell>
          <cell r="Y55">
            <v>0.238995020180965</v>
          </cell>
          <cell r="Z55">
            <v>0.0719903166865464</v>
          </cell>
        </row>
        <row r="55">
          <cell r="AD55">
            <v>1.07655956809494</v>
          </cell>
        </row>
        <row r="55">
          <cell r="AF55">
            <v>2.52033580768674</v>
          </cell>
        </row>
        <row r="55">
          <cell r="AI55">
            <v>782.303409707512</v>
          </cell>
          <cell r="AJ55">
            <v>109.704400897938</v>
          </cell>
          <cell r="AK55">
            <v>99.7118994610429</v>
          </cell>
          <cell r="AL55">
            <v>991.719710066493</v>
          </cell>
        </row>
        <row r="55">
          <cell r="AP55">
            <v>3415.85672891569</v>
          </cell>
        </row>
        <row r="55">
          <cell r="AS55">
            <v>1.07528110205641</v>
          </cell>
          <cell r="AT55">
            <v>2.44083356368785</v>
          </cell>
        </row>
        <row r="56">
          <cell r="D56">
            <v>0.0234534153742022</v>
          </cell>
          <cell r="E56">
            <v>0.0988928787173701</v>
          </cell>
          <cell r="F56">
            <v>0.0534080203154955</v>
          </cell>
        </row>
        <row r="56">
          <cell r="M56">
            <v>954.008283411781</v>
          </cell>
          <cell r="N56">
            <v>163.258437945178</v>
          </cell>
          <cell r="O56">
            <v>132.086591276985</v>
          </cell>
        </row>
        <row r="56">
          <cell r="Q56">
            <v>0.14327969686817</v>
          </cell>
        </row>
        <row r="56">
          <cell r="X56">
            <v>0.5619223068239</v>
          </cell>
          <cell r="Y56">
            <v>0.307911893643134</v>
          </cell>
          <cell r="Z56">
            <v>0.130165799532966</v>
          </cell>
        </row>
        <row r="56">
          <cell r="AD56">
            <v>1.07697389277434</v>
          </cell>
        </row>
        <row r="56">
          <cell r="AF56">
            <v>2.71433586590294</v>
          </cell>
        </row>
        <row r="56">
          <cell r="AI56">
            <v>838.638316444062</v>
          </cell>
          <cell r="AJ56">
            <v>118.61512781031</v>
          </cell>
          <cell r="AK56">
            <v>105.95568554236</v>
          </cell>
          <cell r="AL56">
            <v>1063.20912979673</v>
          </cell>
        </row>
        <row r="56">
          <cell r="AP56">
            <v>4007.42312133013</v>
          </cell>
        </row>
        <row r="56">
          <cell r="AS56">
            <v>1.07182866318675</v>
          </cell>
          <cell r="AT56">
            <v>2.61615537562889</v>
          </cell>
        </row>
        <row r="57">
          <cell r="D57">
            <v>0.0236492571860424</v>
          </cell>
          <cell r="E57">
            <v>0.0980692016992514</v>
          </cell>
          <cell r="F57">
            <v>0.0537239803272277</v>
          </cell>
        </row>
        <row r="57">
          <cell r="M57">
            <v>1024.40425711015</v>
          </cell>
          <cell r="N57">
            <v>177.354867634841</v>
          </cell>
          <cell r="O57">
            <v>141.684793573729</v>
          </cell>
        </row>
        <row r="57">
          <cell r="Q57">
            <v>0.118777528704782</v>
          </cell>
        </row>
        <row r="57">
          <cell r="X57">
            <v>0.509955376483325</v>
          </cell>
          <cell r="Y57">
            <v>0.273637282944121</v>
          </cell>
          <cell r="Z57">
            <v>0.216407340572554</v>
          </cell>
        </row>
        <row r="57">
          <cell r="AD57">
            <v>1.07722973791441</v>
          </cell>
        </row>
        <row r="57">
          <cell r="AF57">
            <v>2.92396331343832</v>
          </cell>
        </row>
        <row r="57">
          <cell r="AI57">
            <v>897.075356416583</v>
          </cell>
          <cell r="AJ57">
            <v>129.840682804575</v>
          </cell>
          <cell r="AK57">
            <v>113.430894503788</v>
          </cell>
          <cell r="AL57">
            <v>1140.34693372495</v>
          </cell>
        </row>
        <row r="57">
          <cell r="AP57">
            <v>4589.58332800698</v>
          </cell>
        </row>
        <row r="57">
          <cell r="AS57">
            <v>1.07223469589805</v>
          </cell>
          <cell r="AT57">
            <v>2.80513256360949</v>
          </cell>
        </row>
        <row r="58">
          <cell r="D58">
            <v>0.0236810202665838</v>
          </cell>
          <cell r="E58">
            <v>0.0954280163464441</v>
          </cell>
          <cell r="F58">
            <v>0.0532754375236641</v>
          </cell>
        </row>
        <row r="58">
          <cell r="M58">
            <v>1102.92467698429</v>
          </cell>
          <cell r="N58">
            <v>195.740929180618</v>
          </cell>
          <cell r="O58">
            <v>153.782360188134</v>
          </cell>
        </row>
        <row r="58">
          <cell r="Q58">
            <v>0.0806638182636497</v>
          </cell>
        </row>
        <row r="58">
          <cell r="X58">
            <v>0.516278252813954</v>
          </cell>
          <cell r="Y58">
            <v>0.258913189218161</v>
          </cell>
          <cell r="Z58">
            <v>0.224808557967885</v>
          </cell>
        </row>
        <row r="58">
          <cell r="AD58">
            <v>1.08571227905181</v>
          </cell>
        </row>
        <row r="58">
          <cell r="AF58">
            <v>3.174582872897</v>
          </cell>
        </row>
        <row r="58">
          <cell r="AI58">
            <v>967.766135110314</v>
          </cell>
          <cell r="AJ58">
            <v>146.758424944082</v>
          </cell>
          <cell r="AK58">
            <v>124.28938647091</v>
          </cell>
          <cell r="AL58">
            <v>1238.81394652531</v>
          </cell>
        </row>
        <row r="58">
          <cell r="AP58">
            <v>5129.23184667367</v>
          </cell>
        </row>
        <row r="58">
          <cell r="AS58">
            <v>1.08555679918257</v>
          </cell>
          <cell r="AT58">
            <v>3.04513072703471</v>
          </cell>
        </row>
        <row r="59">
          <cell r="D59">
            <v>0.0237221636810871</v>
          </cell>
          <cell r="E59">
            <v>0.0933040654289003</v>
          </cell>
          <cell r="F59">
            <v>0.0529069589003403</v>
          </cell>
        </row>
        <row r="59">
          <cell r="M59">
            <v>1192.67506044561</v>
          </cell>
          <cell r="N59">
            <v>219.125593589337</v>
          </cell>
          <cell r="O59">
            <v>168.853666872036</v>
          </cell>
        </row>
        <row r="59">
          <cell r="Q59">
            <v>0.0725607287994938</v>
          </cell>
        </row>
        <row r="59">
          <cell r="X59">
            <v>0.619742352162082</v>
          </cell>
          <cell r="Y59">
            <v>0.210944927602373</v>
          </cell>
          <cell r="Z59">
            <v>0.169312720235545</v>
          </cell>
        </row>
        <row r="59">
          <cell r="AD59">
            <v>1.09348930755708</v>
          </cell>
        </row>
        <row r="59">
          <cell r="AF59">
            <v>3.47137242746671</v>
          </cell>
        </row>
        <row r="59">
          <cell r="AI59">
            <v>1046.56626825741</v>
          </cell>
          <cell r="AJ59">
            <v>167.140781255411</v>
          </cell>
          <cell r="AK59">
            <v>137.230848358322</v>
          </cell>
          <cell r="AL59">
            <v>1350.93789787115</v>
          </cell>
        </row>
        <row r="59">
          <cell r="AP59">
            <v>5675.33169433252</v>
          </cell>
        </row>
        <row r="59">
          <cell r="AS59">
            <v>1.08909361362656</v>
          </cell>
          <cell r="AT59">
            <v>3.3164324274715</v>
          </cell>
        </row>
        <row r="60">
          <cell r="D60">
            <v>0.0236634359412425</v>
          </cell>
          <cell r="E60">
            <v>0.090345683090823</v>
          </cell>
          <cell r="F60">
            <v>0.0520459476213438</v>
          </cell>
        </row>
        <row r="60">
          <cell r="M60">
            <v>1294.72241062136</v>
          </cell>
          <cell r="N60">
            <v>248.322654704971</v>
          </cell>
          <cell r="O60">
            <v>187.311706239807</v>
          </cell>
        </row>
        <row r="60">
          <cell r="Q60">
            <v>0.0911800500936219</v>
          </cell>
        </row>
        <row r="60">
          <cell r="X60">
            <v>0.57437894796992</v>
          </cell>
          <cell r="Y60">
            <v>0.230326199885625</v>
          </cell>
          <cell r="Z60">
            <v>0.195294852144456</v>
          </cell>
        </row>
        <row r="60">
          <cell r="AD60">
            <v>1.10023927875505</v>
          </cell>
        </row>
        <row r="60">
          <cell r="AF60">
            <v>3.81934029588615</v>
          </cell>
        </row>
        <row r="60">
          <cell r="AI60">
            <v>1139.46145639564</v>
          </cell>
          <cell r="AJ60">
            <v>194.361978776076</v>
          </cell>
          <cell r="AK60">
            <v>154.231232805705</v>
          </cell>
          <cell r="AL60">
            <v>1488.05466797742</v>
          </cell>
        </row>
        <row r="60">
          <cell r="AP60">
            <v>6497.27169276698</v>
          </cell>
        </row>
        <row r="60">
          <cell r="AS60">
            <v>1.09929882387429</v>
          </cell>
          <cell r="AT60">
            <v>3.64575026697799</v>
          </cell>
        </row>
        <row r="61">
          <cell r="D61">
            <v>0.0236737442328176</v>
          </cell>
          <cell r="E61">
            <v>0.0887732978839859</v>
          </cell>
          <cell r="F61">
            <v>0.0513819650180392</v>
          </cell>
        </row>
        <row r="61">
          <cell r="M61">
            <v>1408.25154936757</v>
          </cell>
          <cell r="N61">
            <v>283.118648169747</v>
          </cell>
          <cell r="O61">
            <v>209.54253952758</v>
          </cell>
        </row>
        <row r="61">
          <cell r="Q61">
            <v>0.0827979859941109</v>
          </cell>
        </row>
        <row r="61">
          <cell r="X61">
            <v>0.61935647002532</v>
          </cell>
          <cell r="Y61">
            <v>0.189322871019143</v>
          </cell>
          <cell r="Z61">
            <v>0.191320658955537</v>
          </cell>
        </row>
        <row r="61">
          <cell r="AD61">
            <v>1.10446829667728</v>
          </cell>
        </row>
        <row r="61">
          <cell r="AF61">
            <v>4.21834027102827</v>
          </cell>
        </row>
        <row r="61">
          <cell r="AI61">
            <v>1238.57342326466</v>
          </cell>
          <cell r="AJ61">
            <v>224.150953110985</v>
          </cell>
          <cell r="AK61">
            <v>173.95136240198</v>
          </cell>
          <cell r="AL61">
            <v>1636.67573877762</v>
          </cell>
        </row>
        <row r="61">
          <cell r="AP61">
            <v>7333.28001709168</v>
          </cell>
        </row>
        <row r="61">
          <cell r="AS61">
            <v>1.09735834473449</v>
          </cell>
          <cell r="AT61">
            <v>4.0006944782863</v>
          </cell>
        </row>
        <row r="62">
          <cell r="D62">
            <v>0.0236289953280687</v>
          </cell>
          <cell r="E62">
            <v>0.0873173812112676</v>
          </cell>
          <cell r="F62">
            <v>0.0507057787325327</v>
          </cell>
        </row>
        <row r="62">
          <cell r="M62">
            <v>1532.39488985272</v>
          </cell>
          <cell r="N62">
            <v>322.649003141795</v>
          </cell>
          <cell r="O62">
            <v>235.218606795431</v>
          </cell>
        </row>
        <row r="62">
          <cell r="Q62">
            <v>0.0850708486525586</v>
          </cell>
        </row>
        <row r="62">
          <cell r="X62">
            <v>0.669019581513577</v>
          </cell>
          <cell r="Y62">
            <v>0.180195409050569</v>
          </cell>
          <cell r="Z62">
            <v>0.150785009435854</v>
          </cell>
        </row>
        <row r="62">
          <cell r="AD62">
            <v>1.1033405656848</v>
          </cell>
        </row>
        <row r="62">
          <cell r="AF62">
            <v>4.65426594088729</v>
          </cell>
        </row>
        <row r="62">
          <cell r="AI62">
            <v>1349.7572678781</v>
          </cell>
          <cell r="AJ62">
            <v>258.462336771911</v>
          </cell>
          <cell r="AK62">
            <v>196.913711257919</v>
          </cell>
          <cell r="AL62">
            <v>1805.13331590793</v>
          </cell>
        </row>
        <row r="62">
          <cell r="AP62">
            <v>8246.79862287681</v>
          </cell>
        </row>
        <row r="62">
          <cell r="AS62">
            <v>1.10008630155411</v>
          </cell>
          <cell r="AT62">
            <v>4.40110919226593</v>
          </cell>
        </row>
        <row r="63">
          <cell r="D63">
            <v>0.0234208010764249</v>
          </cell>
          <cell r="E63">
            <v>0.0861753660456781</v>
          </cell>
          <cell r="F63">
            <v>0.0499365748171848</v>
          </cell>
        </row>
        <row r="63">
          <cell r="M63">
            <v>1677.53219733911</v>
          </cell>
          <cell r="N63">
            <v>368.521634749644</v>
          </cell>
          <cell r="O63">
            <v>265.304420919709</v>
          </cell>
        </row>
        <row r="63">
          <cell r="Q63">
            <v>0.0946354385338405</v>
          </cell>
        </row>
        <row r="63">
          <cell r="X63">
            <v>0.696047092657572</v>
          </cell>
          <cell r="Y63">
            <v>0.177536091055873</v>
          </cell>
          <cell r="Z63">
            <v>0.126416816286555</v>
          </cell>
        </row>
        <row r="63">
          <cell r="AD63">
            <v>1.10763107423087</v>
          </cell>
        </row>
        <row r="63">
          <cell r="AF63">
            <v>5.15520958386113</v>
          </cell>
        </row>
        <row r="63">
          <cell r="AI63">
            <v>1487.523281589</v>
          </cell>
          <cell r="AJ63">
            <v>297.962512593653</v>
          </cell>
          <cell r="AK63">
            <v>224.35318082317</v>
          </cell>
          <cell r="AL63">
            <v>2009.83897500582</v>
          </cell>
        </row>
        <row r="63">
          <cell r="AP63">
            <v>9332.57850790746</v>
          </cell>
        </row>
        <row r="63">
          <cell r="AS63">
            <v>1.11088588617338</v>
          </cell>
          <cell r="AT63">
            <v>4.88913008519614</v>
          </cell>
        </row>
        <row r="64">
          <cell r="D64">
            <v>0.0232926295161842</v>
          </cell>
          <cell r="E64">
            <v>0.0835437044528589</v>
          </cell>
          <cell r="F64">
            <v>0.0492069407973383</v>
          </cell>
        </row>
        <row r="64">
          <cell r="M64">
            <v>1844.9751520464</v>
          </cell>
          <cell r="N64">
            <v>427.851697829695</v>
          </cell>
          <cell r="O64">
            <v>300.726978433338</v>
          </cell>
        </row>
        <row r="64">
          <cell r="Q64">
            <v>0.145589469014129</v>
          </cell>
        </row>
        <row r="64">
          <cell r="X64">
            <v>0.664700803356844</v>
          </cell>
          <cell r="Y64">
            <v>0.173991592228171</v>
          </cell>
          <cell r="Z64">
            <v>0.161307604414985</v>
          </cell>
        </row>
        <row r="64">
          <cell r="AD64">
            <v>1.11516146611444</v>
          </cell>
        </row>
        <row r="64">
          <cell r="AF64">
            <v>5.74889107766579</v>
          </cell>
        </row>
        <row r="64">
          <cell r="AI64">
            <v>1639.50151673928</v>
          </cell>
          <cell r="AJ64">
            <v>355.13060627296</v>
          </cell>
          <cell r="AK64">
            <v>256.676684044525</v>
          </cell>
          <cell r="AL64">
            <v>2251.30880705676</v>
          </cell>
        </row>
        <row r="64">
          <cell r="AP64">
            <v>10912.7822481247</v>
          </cell>
        </row>
        <row r="64">
          <cell r="AS64">
            <v>1.11528328891227</v>
          </cell>
          <cell r="AT64">
            <v>5.45276508133749</v>
          </cell>
        </row>
        <row r="65">
          <cell r="D65">
            <v>0.0229238746321017</v>
          </cell>
          <cell r="E65">
            <v>0.0817817753219161</v>
          </cell>
          <cell r="F65">
            <v>0.0474415263776471</v>
          </cell>
        </row>
        <row r="65">
          <cell r="M65">
            <v>2044.15197829858</v>
          </cell>
          <cell r="N65">
            <v>505.927002601006</v>
          </cell>
          <cell r="O65">
            <v>347.585770932917</v>
          </cell>
        </row>
        <row r="65">
          <cell r="Q65">
            <v>0.139129526477351</v>
          </cell>
        </row>
        <row r="65">
          <cell r="X65">
            <v>0.711697743904453</v>
          </cell>
          <cell r="Y65">
            <v>0.131804482954581</v>
          </cell>
          <cell r="Z65">
            <v>0.156497773140966</v>
          </cell>
        </row>
        <row r="65">
          <cell r="AD65">
            <v>1.12658493665371</v>
          </cell>
        </row>
        <row r="65">
          <cell r="AF65">
            <v>6.4766140905612</v>
          </cell>
        </row>
        <row r="65">
          <cell r="AI65">
            <v>1836.19201642486</v>
          </cell>
          <cell r="AJ65">
            <v>426.679681183981</v>
          </cell>
          <cell r="AK65">
            <v>305.228260918183</v>
          </cell>
          <cell r="AL65">
            <v>2568.09995852703</v>
          </cell>
        </row>
        <row r="65">
          <cell r="AP65">
            <v>12822.4453419824</v>
          </cell>
        </row>
        <row r="65">
          <cell r="AS65">
            <v>1.13555657389597</v>
          </cell>
          <cell r="AT65">
            <v>6.19192323402315</v>
          </cell>
        </row>
        <row r="66">
          <cell r="D66">
            <v>0.0225148436558901</v>
          </cell>
          <cell r="E66">
            <v>0.0797799071318668</v>
          </cell>
          <cell r="F66">
            <v>0.0463500766203233</v>
          </cell>
        </row>
        <row r="66">
          <cell r="M66">
            <v>2291.64699483569</v>
          </cell>
          <cell r="N66">
            <v>606.602054996172</v>
          </cell>
          <cell r="O66">
            <v>408.762068569484</v>
          </cell>
        </row>
        <row r="66">
          <cell r="Q66">
            <v>0.144072139243472</v>
          </cell>
        </row>
        <row r="66">
          <cell r="X66">
            <v>0.690388141280466</v>
          </cell>
          <cell r="Y66">
            <v>0.159306656519559</v>
          </cell>
          <cell r="Z66">
            <v>0.150305202199975</v>
          </cell>
        </row>
        <row r="66">
          <cell r="AD66">
            <v>1.14043053471654</v>
          </cell>
        </row>
        <row r="66">
          <cell r="AF66">
            <v>7.38612847045137</v>
          </cell>
        </row>
        <row r="66">
          <cell r="AI66">
            <v>2079.32714170497</v>
          </cell>
          <cell r="AJ66">
            <v>521.668858393229</v>
          </cell>
          <cell r="AK66">
            <v>363.889411165551</v>
          </cell>
          <cell r="AL66">
            <v>2964.88541126375</v>
          </cell>
        </row>
        <row r="66">
          <cell r="AP66">
            <v>15148.8182459524</v>
          </cell>
        </row>
        <row r="66">
          <cell r="AS66">
            <v>1.14849741474634</v>
          </cell>
          <cell r="AT66">
            <v>7.11140782658339</v>
          </cell>
        </row>
        <row r="67">
          <cell r="D67">
            <v>0.0219197286703281</v>
          </cell>
          <cell r="E67">
            <v>0.0769850155533418</v>
          </cell>
          <cell r="F67">
            <v>0.0452441309651169</v>
          </cell>
        </row>
        <row r="67">
          <cell r="M67">
            <v>2605.634478452</v>
          </cell>
          <cell r="N67">
            <v>746.073281621245</v>
          </cell>
          <cell r="O67">
            <v>483.948735499004</v>
          </cell>
        </row>
        <row r="67">
          <cell r="Q67">
            <v>0.167653276332458</v>
          </cell>
        </row>
        <row r="67">
          <cell r="X67">
            <v>0.670123805522041</v>
          </cell>
          <cell r="Y67">
            <v>0.172848514054034</v>
          </cell>
          <cell r="Z67">
            <v>0.157027680423925</v>
          </cell>
        </row>
        <row r="67">
          <cell r="AD67">
            <v>1.15912381192011</v>
          </cell>
        </row>
        <row r="67">
          <cell r="AF67">
            <v>8.56143738800123</v>
          </cell>
        </row>
        <row r="67">
          <cell r="AI67">
            <v>2402.0611474367</v>
          </cell>
          <cell r="AJ67">
            <v>660.69906384731</v>
          </cell>
          <cell r="AK67">
            <v>437.406284774317</v>
          </cell>
          <cell r="AL67">
            <v>3500.16649605833</v>
          </cell>
        </row>
        <row r="67">
          <cell r="AP67">
            <v>18547.4047892683</v>
          </cell>
        </row>
        <row r="67">
          <cell r="AS67">
            <v>1.17248911112778</v>
          </cell>
          <cell r="AT67">
            <v>8.33804824145788</v>
          </cell>
        </row>
        <row r="68">
          <cell r="D68">
            <v>0.0214081836352876</v>
          </cell>
          <cell r="E68">
            <v>0.0762220559367061</v>
          </cell>
          <cell r="F68">
            <v>0.0437293400908435</v>
          </cell>
        </row>
        <row r="68">
          <cell r="M68">
            <v>2998.54488990705</v>
          </cell>
          <cell r="N68">
            <v>926.435544110929</v>
          </cell>
          <cell r="O68">
            <v>583.082126177329</v>
          </cell>
        </row>
        <row r="68">
          <cell r="Q68">
            <v>0.194248135383126</v>
          </cell>
        </row>
        <row r="68">
          <cell r="X68">
            <v>0.587756725609524</v>
          </cell>
          <cell r="Y68">
            <v>0.220597823408834</v>
          </cell>
          <cell r="Z68">
            <v>0.191645450981642</v>
          </cell>
        </row>
        <row r="68">
          <cell r="AD68">
            <v>1.17752800063267</v>
          </cell>
        </row>
        <row r="68">
          <cell r="AF68">
            <v>10.0813322500349</v>
          </cell>
        </row>
        <row r="68">
          <cell r="AI68">
            <v>2794.35546462692</v>
          </cell>
          <cell r="AJ68">
            <v>824.318964788464</v>
          </cell>
          <cell r="AK68">
            <v>539.899230880415</v>
          </cell>
          <cell r="AL68">
            <v>4158.5736602958</v>
          </cell>
        </row>
        <row r="68">
          <cell r="AP68">
            <v>24197.2749955402</v>
          </cell>
        </row>
        <row r="68">
          <cell r="AS68">
            <v>1.18088072967808</v>
          </cell>
          <cell r="AT68">
            <v>9.84624049146382</v>
          </cell>
        </row>
        <row r="69">
          <cell r="D69">
            <v>0.0209566639905841</v>
          </cell>
          <cell r="E69">
            <v>0.0747559457879362</v>
          </cell>
          <cell r="F69">
            <v>0.042985781892128</v>
          </cell>
        </row>
        <row r="69">
          <cell r="M69">
            <v>3468.74729607048</v>
          </cell>
          <cell r="N69">
            <v>1155.99701393831</v>
          </cell>
          <cell r="O69">
            <v>709.061554832961</v>
          </cell>
        </row>
        <row r="69">
          <cell r="Q69">
            <v>0.0840923792093709</v>
          </cell>
        </row>
        <row r="69">
          <cell r="X69">
            <v>0.719402122073803</v>
          </cell>
          <cell r="Y69">
            <v>0.165501291548294</v>
          </cell>
          <cell r="Z69">
            <v>0.115096586377902</v>
          </cell>
        </row>
        <row r="69">
          <cell r="AD69">
            <v>1.1828683181849</v>
          </cell>
        </row>
        <row r="69">
          <cell r="AF69">
            <v>11.9248885236619</v>
          </cell>
        </row>
        <row r="69">
          <cell r="AI69">
            <v>3260.97532810613</v>
          </cell>
          <cell r="AJ69">
            <v>1044.47989002869</v>
          </cell>
          <cell r="AK69">
            <v>661.867728226811</v>
          </cell>
          <cell r="AL69">
            <v>4967.32294636163</v>
          </cell>
        </row>
        <row r="69">
          <cell r="AP69">
            <v>28448.2378891175</v>
          </cell>
        </row>
        <row r="69">
          <cell r="AS69">
            <v>1.18424523663006</v>
          </cell>
          <cell r="AT69">
            <v>11.6603634007301</v>
          </cell>
        </row>
        <row r="70">
          <cell r="D70">
            <v>0.0203965237150195</v>
          </cell>
          <cell r="E70">
            <v>0.0754557302491351</v>
          </cell>
          <cell r="F70">
            <v>0.0417461597814311</v>
          </cell>
        </row>
        <row r="70">
          <cell r="M70">
            <v>4048.93976025265</v>
          </cell>
          <cell r="N70">
            <v>1431.11737051704</v>
          </cell>
          <cell r="O70">
            <v>871.776088626079</v>
          </cell>
        </row>
        <row r="70">
          <cell r="Q70">
            <v>0.149222715712164</v>
          </cell>
        </row>
        <row r="70">
          <cell r="X70">
            <v>0.654599490541997</v>
          </cell>
          <cell r="Y70">
            <v>0.187586340915216</v>
          </cell>
          <cell r="Z70">
            <v>0.157814168542787</v>
          </cell>
        </row>
        <row r="70">
          <cell r="AD70">
            <v>1.18783664441274</v>
          </cell>
        </row>
        <row r="70">
          <cell r="AF70">
            <v>14.1648195689425</v>
          </cell>
        </row>
        <row r="70">
          <cell r="AI70">
            <v>3860.06182512478</v>
          </cell>
          <cell r="AJ70">
            <v>1278.71648728853</v>
          </cell>
          <cell r="AK70">
            <v>830.768656759062</v>
          </cell>
          <cell r="AL70">
            <v>5969.54696917238</v>
          </cell>
        </row>
        <row r="70">
          <cell r="AP70">
            <v>35463.4648420463</v>
          </cell>
        </row>
        <row r="70">
          <cell r="AS70">
            <v>1.1967820355885</v>
          </cell>
          <cell r="AT70">
            <v>13.9549134464274</v>
          </cell>
        </row>
        <row r="71">
          <cell r="D71">
            <v>0.0199856502055307</v>
          </cell>
          <cell r="E71">
            <v>0.076676714154664</v>
          </cell>
          <cell r="F71">
            <v>0.0427987643068637</v>
          </cell>
        </row>
        <row r="71">
          <cell r="M71">
            <v>4759.59650173361</v>
          </cell>
          <cell r="N71">
            <v>1729.93288301491</v>
          </cell>
          <cell r="O71">
            <v>1046.93679973505</v>
          </cell>
        </row>
        <row r="71">
          <cell r="Q71">
            <v>0.166939185185336</v>
          </cell>
        </row>
        <row r="71">
          <cell r="X71">
            <v>0.644134238155641</v>
          </cell>
          <cell r="Y71">
            <v>0.197762942085054</v>
          </cell>
          <cell r="Z71">
            <v>0.158102819759305</v>
          </cell>
        </row>
        <row r="71">
          <cell r="AD71">
            <v>1.18585597910792</v>
          </cell>
        </row>
        <row r="71">
          <cell r="AF71">
            <v>16.7974359788154</v>
          </cell>
        </row>
        <row r="71">
          <cell r="AI71">
            <v>4571.44202260327</v>
          </cell>
          <cell r="AJ71">
            <v>1522.92995374918</v>
          </cell>
          <cell r="AK71">
            <v>969.774853080879</v>
          </cell>
          <cell r="AL71">
            <v>7064.14682943332</v>
          </cell>
        </row>
        <row r="71">
          <cell r="AP71">
            <v>44679.3896478867</v>
          </cell>
        </row>
        <row r="71">
          <cell r="AS71">
            <v>1.18298762162557</v>
          </cell>
          <cell r="AT71">
            <v>16.5084898679798</v>
          </cell>
        </row>
        <row r="72">
          <cell r="D72">
            <v>0.0196392345730308</v>
          </cell>
          <cell r="E72">
            <v>0.0772645311785135</v>
          </cell>
          <cell r="F72">
            <v>0.0438374363689287</v>
          </cell>
        </row>
        <row r="72">
          <cell r="M72">
            <v>5601.40340283451</v>
          </cell>
          <cell r="N72">
            <v>2068.70455313785</v>
          </cell>
          <cell r="O72">
            <v>1202.13055953286</v>
          </cell>
        </row>
        <row r="72">
          <cell r="Q72">
            <v>0.130947930247639</v>
          </cell>
        </row>
        <row r="72">
          <cell r="X72">
            <v>0.688099495883697</v>
          </cell>
          <cell r="Y72">
            <v>0.183248686019458</v>
          </cell>
          <cell r="Z72">
            <v>0.128651818096846</v>
          </cell>
        </row>
        <row r="72">
          <cell r="AD72">
            <v>1.1762937868661</v>
          </cell>
        </row>
        <row r="72">
          <cell r="AF72">
            <v>19.7587195771616</v>
          </cell>
        </row>
        <row r="72">
          <cell r="AI72">
            <v>5413.16432532239</v>
          </cell>
          <cell r="AJ72">
            <v>1811.32534738473</v>
          </cell>
          <cell r="AK72">
            <v>1090.51303187102</v>
          </cell>
          <cell r="AL72">
            <v>8315.00270457814</v>
          </cell>
        </row>
        <row r="72">
          <cell r="AP72">
            <v>54131.6911900954</v>
          </cell>
        </row>
        <row r="72">
          <cell r="AS72">
            <v>1.17782799447283</v>
          </cell>
          <cell r="AT72">
            <v>19.4441615129777</v>
          </cell>
        </row>
        <row r="73">
          <cell r="D73">
            <v>0.019476737385315</v>
          </cell>
          <cell r="E73">
            <v>0.078659542960882</v>
          </cell>
          <cell r="F73">
            <v>0.0450025250162153</v>
          </cell>
        </row>
        <row r="73">
          <cell r="M73">
            <v>6561.68028692489</v>
          </cell>
          <cell r="N73">
            <v>2450.69897290376</v>
          </cell>
          <cell r="O73">
            <v>1343.97186285639</v>
          </cell>
        </row>
        <row r="73">
          <cell r="Q73">
            <v>0.106539078472284</v>
          </cell>
        </row>
        <row r="73">
          <cell r="X73">
            <v>0.703655877436805</v>
          </cell>
          <cell r="Y73">
            <v>0.183444327704647</v>
          </cell>
          <cell r="Z73">
            <v>0.112899794858548</v>
          </cell>
        </row>
        <row r="73">
          <cell r="AD73">
            <v>1.16724606968836</v>
          </cell>
        </row>
        <row r="73">
          <cell r="AF73">
            <v>23.0632877685163</v>
          </cell>
        </row>
        <row r="73">
          <cell r="AI73">
            <v>6338.52755421227</v>
          </cell>
          <cell r="AJ73">
            <v>2113.98132391015</v>
          </cell>
          <cell r="AK73">
            <v>1195.36132824876</v>
          </cell>
          <cell r="AL73">
            <v>9647.87020637118</v>
          </cell>
        </row>
        <row r="73">
          <cell r="AP73">
            <v>64276.3455216534</v>
          </cell>
        </row>
        <row r="73">
          <cell r="AS73">
            <v>1.16235511899405</v>
          </cell>
          <cell r="AT73">
            <v>22.6010206691567</v>
          </cell>
        </row>
        <row r="74">
          <cell r="D74">
            <v>0.0194504565417428</v>
          </cell>
          <cell r="E74">
            <v>0.0792285506570282</v>
          </cell>
          <cell r="F74">
            <v>0.0460028622018224</v>
          </cell>
        </row>
        <row r="74">
          <cell r="M74">
            <v>7602.59592371364</v>
          </cell>
          <cell r="N74">
            <v>2887.55170884873</v>
          </cell>
          <cell r="O74">
            <v>1480.62981983404</v>
          </cell>
        </row>
        <row r="74">
          <cell r="Q74">
            <v>0.0888180190526607</v>
          </cell>
        </row>
        <row r="74">
          <cell r="X74">
            <v>0.706026832809643</v>
          </cell>
          <cell r="Y74">
            <v>0.176335698025997</v>
          </cell>
          <cell r="Z74">
            <v>0.117637469164361</v>
          </cell>
        </row>
        <row r="74">
          <cell r="AD74">
            <v>1.15540829696668</v>
          </cell>
        </row>
        <row r="74">
          <cell r="AF74">
            <v>26.6475140430738</v>
          </cell>
        </row>
        <row r="74">
          <cell r="AI74">
            <v>7315.65982872904</v>
          </cell>
          <cell r="AJ74">
            <v>2480.35710916765</v>
          </cell>
          <cell r="AK74">
            <v>1298.65297367063</v>
          </cell>
          <cell r="AL74">
            <v>11094.6699115673</v>
          </cell>
        </row>
        <row r="74">
          <cell r="AP74">
            <v>74683.7466144802</v>
          </cell>
        </row>
        <row r="74">
          <cell r="AS74">
            <v>1.14898051167609</v>
          </cell>
          <cell r="AT74">
            <v>25.9681322928496</v>
          </cell>
        </row>
        <row r="75">
          <cell r="D75">
            <v>0.0195591067142488</v>
          </cell>
          <cell r="E75">
            <v>0.0821322391075341</v>
          </cell>
          <cell r="F75">
            <v>0.0473359854078339</v>
          </cell>
        </row>
        <row r="75">
          <cell r="M75">
            <v>8686.13352979458</v>
          </cell>
          <cell r="N75">
            <v>3338.23390258659</v>
          </cell>
          <cell r="O75">
            <v>1612.32272645901</v>
          </cell>
        </row>
        <row r="75">
          <cell r="Q75">
            <v>0.0502121885226565</v>
          </cell>
        </row>
        <row r="75">
          <cell r="X75">
            <v>0.727085629095635</v>
          </cell>
          <cell r="Y75">
            <v>0.17161230861664</v>
          </cell>
          <cell r="Z75">
            <v>0.101302062287724</v>
          </cell>
        </row>
        <row r="75">
          <cell r="AD75">
            <v>1.13886518195623</v>
          </cell>
        </row>
        <row r="75">
          <cell r="AF75">
            <v>30.3479259293466</v>
          </cell>
        </row>
        <row r="75">
          <cell r="AI75">
            <v>8298.3582791842</v>
          </cell>
          <cell r="AJ75">
            <v>2778.97216199258</v>
          </cell>
          <cell r="AK75">
            <v>1386.92786003211</v>
          </cell>
          <cell r="AL75">
            <v>12464.2583012089</v>
          </cell>
        </row>
        <row r="75">
          <cell r="AP75">
            <v>82944.5884807934</v>
          </cell>
        </row>
        <row r="75">
          <cell r="AS75">
            <v>1.12628900453377</v>
          </cell>
          <cell r="AT75">
            <v>29.2476218697148</v>
          </cell>
        </row>
        <row r="76">
          <cell r="D76">
            <v>0.0197025364957964</v>
          </cell>
          <cell r="E76">
            <v>0.0835087504744932</v>
          </cell>
          <cell r="F76">
            <v>0.0474297104843619</v>
          </cell>
        </row>
        <row r="76">
          <cell r="M76">
            <v>9799.33692047701</v>
          </cell>
          <cell r="N76">
            <v>3794.33680972847</v>
          </cell>
          <cell r="O76">
            <v>1766.4329544036</v>
          </cell>
        </row>
        <row r="76">
          <cell r="Q76">
            <v>0.0575858141938737</v>
          </cell>
        </row>
        <row r="76">
          <cell r="X76">
            <v>0.698354120192573</v>
          </cell>
          <cell r="Y76">
            <v>0.194491274956733</v>
          </cell>
          <cell r="Z76">
            <v>0.107154604850694</v>
          </cell>
        </row>
        <row r="76">
          <cell r="AD76">
            <v>1.12625985516241</v>
          </cell>
        </row>
        <row r="76">
          <cell r="AF76">
            <v>34.1796506616653</v>
          </cell>
        </row>
        <row r="76">
          <cell r="AI76">
            <v>9305.31550806517</v>
          </cell>
          <cell r="AJ76">
            <v>3123.96038713812</v>
          </cell>
          <cell r="AK76">
            <v>1527.70736731684</v>
          </cell>
          <cell r="AL76">
            <v>13956.9832625201</v>
          </cell>
        </row>
        <row r="76">
          <cell r="AP76">
            <v>92735.4550371171</v>
          </cell>
        </row>
        <row r="76">
          <cell r="AS76">
            <v>1.11971041130343</v>
          </cell>
          <cell r="AT76">
            <v>32.7488667133857</v>
          </cell>
        </row>
        <row r="77">
          <cell r="D77">
            <v>0.0198476851707579</v>
          </cell>
          <cell r="E77">
            <v>0.0864975613038277</v>
          </cell>
          <cell r="F77">
            <v>0.0476477389593915</v>
          </cell>
        </row>
        <row r="77">
          <cell r="M77">
            <v>10968.7676635482</v>
          </cell>
          <cell r="N77">
            <v>4254.61863404539</v>
          </cell>
          <cell r="O77">
            <v>1966.93382387899</v>
          </cell>
        </row>
        <row r="77">
          <cell r="Q77">
            <v>0.116048965898236</v>
          </cell>
        </row>
        <row r="77">
          <cell r="X77">
            <v>0.597288090671511</v>
          </cell>
          <cell r="Y77">
            <v>0.244352169788812</v>
          </cell>
          <cell r="Z77">
            <v>0.158359739539677</v>
          </cell>
        </row>
        <row r="77">
          <cell r="AD77">
            <v>1.11899342139151</v>
          </cell>
        </row>
        <row r="77">
          <cell r="AF77">
            <v>38.2468042358635</v>
          </cell>
        </row>
        <row r="77">
          <cell r="AI77">
            <v>10369.2722785166</v>
          </cell>
          <cell r="AJ77">
            <v>3402.97295000612</v>
          </cell>
          <cell r="AK77">
            <v>1700.37507028097</v>
          </cell>
          <cell r="AL77">
            <v>15472.6202988037</v>
          </cell>
        </row>
        <row r="77">
          <cell r="AP77">
            <v>109449.064498169</v>
          </cell>
        </row>
        <row r="77">
          <cell r="AS77">
            <v>1.11168548324728</v>
          </cell>
          <cell r="AT77">
            <v>36.4064397180711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0.0436434210101942</v>
          </cell>
          <cell r="E112">
            <v>0.110911812730234</v>
          </cell>
          <cell r="F112">
            <v>0.0682522387227968</v>
          </cell>
        </row>
        <row r="112">
          <cell r="M112">
            <v>2.63535621632482</v>
          </cell>
          <cell r="N112">
            <v>0.509612005662381</v>
          </cell>
          <cell r="O112">
            <v>0.142650230242442</v>
          </cell>
        </row>
        <row r="112">
          <cell r="Q112">
            <v>1.0038423725509</v>
          </cell>
        </row>
        <row r="112">
          <cell r="X112">
            <v>0.792899178101908</v>
          </cell>
          <cell r="Y112">
            <v>0.163173362113622</v>
          </cell>
          <cell r="Z112">
            <v>0.0439274597844699</v>
          </cell>
        </row>
        <row r="112">
          <cell r="AF112">
            <v>0.0109323162666259</v>
          </cell>
        </row>
        <row r="112">
          <cell r="AI112">
            <v>2.56938335100667</v>
          </cell>
          <cell r="AJ112">
            <v>0.477578699772049</v>
          </cell>
          <cell r="AK112">
            <v>0.136924383736838</v>
          </cell>
          <cell r="AL112">
            <v>3.18388643451555</v>
          </cell>
        </row>
        <row r="112">
          <cell r="AP112">
            <v>3.94989304313506</v>
          </cell>
        </row>
        <row r="113">
          <cell r="D113">
            <v>0.0436434210101942</v>
          </cell>
          <cell r="E113">
            <v>0.110911812730234</v>
          </cell>
          <cell r="F113">
            <v>0.0682522387227968</v>
          </cell>
        </row>
        <row r="113">
          <cell r="M113">
            <v>3.20110406636318</v>
          </cell>
          <cell r="N113">
            <v>0.645269171693125</v>
          </cell>
          <cell r="O113">
            <v>0.184225986154064</v>
          </cell>
        </row>
        <row r="113">
          <cell r="Q113">
            <v>1.12185282207474</v>
          </cell>
        </row>
        <row r="113">
          <cell r="X113">
            <v>0.786373459170692</v>
          </cell>
          <cell r="Y113">
            <v>0.167438149393925</v>
          </cell>
          <cell r="Z113">
            <v>0.0461883914353837</v>
          </cell>
        </row>
        <row r="113">
          <cell r="AD113">
            <v>1.2264280198658</v>
          </cell>
        </row>
        <row r="113">
          <cell r="AF113">
            <v>0.0134076989914246</v>
          </cell>
        </row>
        <row r="113">
          <cell r="AI113">
            <v>3.67237198524168</v>
          </cell>
          <cell r="AJ113">
            <v>0.731466281328184</v>
          </cell>
          <cell r="AK113">
            <v>0.216697803747405</v>
          </cell>
          <cell r="AL113">
            <v>4.62053607031727</v>
          </cell>
        </row>
        <row r="113">
          <cell r="AP113">
            <v>5.56808926039576</v>
          </cell>
        </row>
        <row r="113">
          <cell r="AS113">
            <v>1.45122515056675</v>
          </cell>
          <cell r="AT113">
            <v>0.01411678906645</v>
          </cell>
        </row>
        <row r="114">
          <cell r="D114">
            <v>0.0452450661372105</v>
          </cell>
          <cell r="E114">
            <v>0.117347599728781</v>
          </cell>
          <cell r="F114">
            <v>0.0719498200086735</v>
          </cell>
        </row>
        <row r="114">
          <cell r="M114">
            <v>4.35558843079277</v>
          </cell>
          <cell r="N114">
            <v>0.912888288191966</v>
          </cell>
          <cell r="O114">
            <v>0.269766645047349</v>
          </cell>
        </row>
        <row r="114">
          <cell r="Q114">
            <v>0.949443611114027</v>
          </cell>
        </row>
        <row r="114">
          <cell r="X114">
            <v>0.774364988340682</v>
          </cell>
          <cell r="Y114">
            <v>0.176157385436197</v>
          </cell>
          <cell r="Z114">
            <v>0.0494776262231209</v>
          </cell>
        </row>
        <row r="114">
          <cell r="AD114">
            <v>1.37461453866705</v>
          </cell>
        </row>
        <row r="114">
          <cell r="AF114">
            <v>0.0184304179636837</v>
          </cell>
        </row>
        <row r="114">
          <cell r="AI114">
            <v>4.82010178575944</v>
          </cell>
          <cell r="AJ114">
            <v>0.978214814033851</v>
          </cell>
          <cell r="AK114">
            <v>0.301032513885187</v>
          </cell>
          <cell r="AL114">
            <v>6.09934911367848</v>
          </cell>
        </row>
        <row r="114">
          <cell r="AP114">
            <v>8.64991898435871</v>
          </cell>
        </row>
        <row r="114">
          <cell r="AS114">
            <v>1.3200522668487</v>
          </cell>
          <cell r="AT114">
            <v>0.0186348994077922</v>
          </cell>
        </row>
        <row r="115">
          <cell r="D115">
            <v>0.0448207477404711</v>
          </cell>
          <cell r="E115">
            <v>0.116408072228966</v>
          </cell>
          <cell r="F115">
            <v>0.0713908081524463</v>
          </cell>
        </row>
        <row r="115">
          <cell r="M115">
            <v>5.66588743186293</v>
          </cell>
          <cell r="N115">
            <v>1.17020672743135</v>
          </cell>
          <cell r="O115">
            <v>0.366486479037502</v>
          </cell>
        </row>
        <row r="115">
          <cell r="Q115">
            <v>0.562392972212387</v>
          </cell>
        </row>
        <row r="115">
          <cell r="X115">
            <v>0.773829840954149</v>
          </cell>
          <cell r="Y115">
            <v>0.174419852419849</v>
          </cell>
          <cell r="Z115">
            <v>0.0517503066260019</v>
          </cell>
        </row>
        <row r="115">
          <cell r="AD115">
            <v>1.3003415562201</v>
          </cell>
        </row>
        <row r="115">
          <cell r="AF115">
            <v>0.0239658383766834</v>
          </cell>
        </row>
        <row r="115">
          <cell r="AI115">
            <v>6.46776901037792</v>
          </cell>
          <cell r="AJ115">
            <v>1.33476314647771</v>
          </cell>
          <cell r="AK115">
            <v>0.426305154114987</v>
          </cell>
          <cell r="AL115">
            <v>8.22883731097062</v>
          </cell>
        </row>
        <row r="115">
          <cell r="AP115">
            <v>9.9181174303291</v>
          </cell>
        </row>
        <row r="115">
          <cell r="AS115">
            <v>1.34913367928334</v>
          </cell>
          <cell r="AT115">
            <v>0.0251409704011096</v>
          </cell>
        </row>
        <row r="116">
          <cell r="D116">
            <v>0.0415442207906051</v>
          </cell>
          <cell r="E116">
            <v>0.10680165965744</v>
          </cell>
          <cell r="F116">
            <v>0.0657497654649107</v>
          </cell>
        </row>
        <row r="116">
          <cell r="M116">
            <v>8.52253170334919</v>
          </cell>
          <cell r="N116">
            <v>1.83324169711831</v>
          </cell>
          <cell r="O116">
            <v>0.593306634674555</v>
          </cell>
        </row>
        <row r="116">
          <cell r="Q116">
            <v>0.625158682210519</v>
          </cell>
        </row>
        <row r="116">
          <cell r="X116">
            <v>0.76512671681113</v>
          </cell>
          <cell r="Y116">
            <v>0.179783292872433</v>
          </cell>
          <cell r="Z116">
            <v>0.0550899903164369</v>
          </cell>
        </row>
        <row r="116">
          <cell r="AD116">
            <v>1.52101280557098</v>
          </cell>
        </row>
        <row r="116">
          <cell r="AF116">
            <v>0.0364523470671799</v>
          </cell>
        </row>
        <row r="116">
          <cell r="AI116">
            <v>10.4719189875348</v>
          </cell>
          <cell r="AJ116">
            <v>2.26368464556537</v>
          </cell>
          <cell r="AK116">
            <v>0.746266122575831</v>
          </cell>
          <cell r="AL116">
            <v>13.481869755676</v>
          </cell>
        </row>
        <row r="116">
          <cell r="AP116">
            <v>15.6265027881988</v>
          </cell>
        </row>
        <row r="116">
          <cell r="AS116">
            <v>1.63836873256713</v>
          </cell>
          <cell r="AT116">
            <v>0.0411901798115736</v>
          </cell>
        </row>
        <row r="117">
          <cell r="D117">
            <v>0.0460698453861205</v>
          </cell>
          <cell r="E117">
            <v>0.121547907548633</v>
          </cell>
          <cell r="F117">
            <v>0.0743574820758867</v>
          </cell>
        </row>
        <row r="117">
          <cell r="M117">
            <v>11.8691277451916</v>
          </cell>
          <cell r="N117">
            <v>2.5542843684494</v>
          </cell>
          <cell r="O117">
            <v>0.858550825954224</v>
          </cell>
        </row>
        <row r="117">
          <cell r="Q117">
            <v>0.423699079066047</v>
          </cell>
        </row>
        <row r="117">
          <cell r="X117">
            <v>0.754009946202352</v>
          </cell>
          <cell r="Y117">
            <v>0.188183975223422</v>
          </cell>
          <cell r="Z117">
            <v>0.0578060785742261</v>
          </cell>
        </row>
        <row r="117">
          <cell r="AD117">
            <v>1.39580888621155</v>
          </cell>
        </row>
        <row r="117">
          <cell r="AF117">
            <v>0.0508805099596372</v>
          </cell>
        </row>
        <row r="117">
          <cell r="AI117">
            <v>13.1923566053738</v>
          </cell>
          <cell r="AJ117">
            <v>2.79946087208741</v>
          </cell>
          <cell r="AK117">
            <v>0.960739806059403</v>
          </cell>
          <cell r="AL117">
            <v>16.9525572835206</v>
          </cell>
        </row>
        <row r="117">
          <cell r="AP117">
            <v>19.5948107492523</v>
          </cell>
        </row>
        <row r="117">
          <cell r="AS117">
            <v>1.2574336936005</v>
          </cell>
          <cell r="AT117">
            <v>0.0517939199405359</v>
          </cell>
        </row>
        <row r="118">
          <cell r="D118">
            <v>0.0451136026939236</v>
          </cell>
          <cell r="E118">
            <v>0.118297594290669</v>
          </cell>
          <cell r="F118">
            <v>0.0725056095576017</v>
          </cell>
        </row>
        <row r="118">
          <cell r="M118">
            <v>15.3734222964819</v>
          </cell>
          <cell r="N118">
            <v>3.2794931482279</v>
          </cell>
          <cell r="O118">
            <v>1.14460926344204</v>
          </cell>
        </row>
        <row r="118">
          <cell r="Q118">
            <v>0.40681724192911</v>
          </cell>
        </row>
        <row r="118">
          <cell r="X118">
            <v>0.752735273657172</v>
          </cell>
          <cell r="Y118">
            <v>0.187679929057749</v>
          </cell>
          <cell r="Z118">
            <v>0.0595847972850787</v>
          </cell>
        </row>
        <row r="118">
          <cell r="AD118">
            <v>1.2953017154335</v>
          </cell>
        </row>
        <row r="118">
          <cell r="AF118">
            <v>0.0659056118328493</v>
          </cell>
        </row>
        <row r="118">
          <cell r="AI118">
            <v>17.4393112489519</v>
          </cell>
          <cell r="AJ118">
            <v>3.68587960104332</v>
          </cell>
          <cell r="AK118">
            <v>1.31205457049992</v>
          </cell>
          <cell r="AL118">
            <v>22.4372454204951</v>
          </cell>
        </row>
        <row r="118">
          <cell r="AP118">
            <v>26.4197021090346</v>
          </cell>
        </row>
        <row r="118">
          <cell r="AS118">
            <v>1.32353160913995</v>
          </cell>
          <cell r="AT118">
            <v>0.0685508902025631</v>
          </cell>
        </row>
        <row r="119">
          <cell r="D119">
            <v>0.0444764172512981</v>
          </cell>
          <cell r="E119">
            <v>0.116294300824002</v>
          </cell>
          <cell r="F119">
            <v>0.0713644554457032</v>
          </cell>
        </row>
        <row r="119">
          <cell r="M119">
            <v>20.7244410524783</v>
          </cell>
          <cell r="N119">
            <v>4.42585477904451</v>
          </cell>
          <cell r="O119">
            <v>1.59952958592533</v>
          </cell>
        </row>
        <row r="119">
          <cell r="Q119">
            <v>0.36821123244204</v>
          </cell>
        </row>
        <row r="119">
          <cell r="X119">
            <v>0.744992764251012</v>
          </cell>
          <cell r="Y119">
            <v>0.192930384777733</v>
          </cell>
          <cell r="Z119">
            <v>0.0620768509712545</v>
          </cell>
        </row>
        <row r="119">
          <cell r="AD119">
            <v>1.35130570682414</v>
          </cell>
        </row>
        <row r="119">
          <cell r="AF119">
            <v>0.089058629381466</v>
          </cell>
        </row>
        <row r="119">
          <cell r="AI119">
            <v>23.8365089120149</v>
          </cell>
          <cell r="AJ119">
            <v>5.05362510969597</v>
          </cell>
          <cell r="AK119">
            <v>1.86146020908256</v>
          </cell>
          <cell r="AL119">
            <v>30.7515942307934</v>
          </cell>
        </row>
        <row r="119">
          <cell r="AP119">
            <v>39.14377661142</v>
          </cell>
        </row>
        <row r="119">
          <cell r="AS119">
            <v>1.37056014027032</v>
          </cell>
          <cell r="AT119">
            <v>0.0939531176916801</v>
          </cell>
        </row>
        <row r="120">
          <cell r="D120">
            <v>0.0455350799352194</v>
          </cell>
          <cell r="E120">
            <v>0.119721776985504</v>
          </cell>
          <cell r="F120">
            <v>0.0733707898677151</v>
          </cell>
        </row>
        <row r="120">
          <cell r="M120">
            <v>27.4367219588274</v>
          </cell>
          <cell r="N120">
            <v>5.82897505150824</v>
          </cell>
          <cell r="O120">
            <v>2.18201393315684</v>
          </cell>
        </row>
        <row r="120">
          <cell r="Q120">
            <v>0.183606544343901</v>
          </cell>
        </row>
        <row r="120">
          <cell r="X120">
            <v>0.738368638501017</v>
          </cell>
          <cell r="Y120">
            <v>0.197239217755775</v>
          </cell>
          <cell r="Z120">
            <v>0.0643921437432086</v>
          </cell>
        </row>
        <row r="120">
          <cell r="AD120">
            <v>1.32505118611058</v>
          </cell>
        </row>
        <row r="120">
          <cell r="AF120">
            <v>0.118007242495294</v>
          </cell>
        </row>
        <row r="120">
          <cell r="AI120">
            <v>30.8445151947206</v>
          </cell>
          <cell r="AJ120">
            <v>6.47956291868523</v>
          </cell>
          <cell r="AK120">
            <v>2.4732233709305</v>
          </cell>
          <cell r="AL120">
            <v>39.7973014843363</v>
          </cell>
        </row>
        <row r="120">
          <cell r="AP120">
            <v>47.830464394455</v>
          </cell>
        </row>
        <row r="120">
          <cell r="AS120">
            <v>1.29415409118806</v>
          </cell>
          <cell r="AT120">
            <v>0.121589811640561</v>
          </cell>
        </row>
        <row r="121">
          <cell r="D121">
            <v>0.0515932131387648</v>
          </cell>
          <cell r="E121">
            <v>0.140199082321945</v>
          </cell>
          <cell r="F121">
            <v>0.0850775429661667</v>
          </cell>
        </row>
        <row r="121">
          <cell r="M121">
            <v>30.7200894147072</v>
          </cell>
          <cell r="N121">
            <v>6.23579498758159</v>
          </cell>
          <cell r="O121">
            <v>2.43635417556681</v>
          </cell>
        </row>
        <row r="121">
          <cell r="Q121">
            <v>0.358783977990359</v>
          </cell>
        </row>
        <row r="121">
          <cell r="X121">
            <v>0.704298431690966</v>
          </cell>
          <cell r="Y121">
            <v>0.227380922318848</v>
          </cell>
          <cell r="Z121">
            <v>0.0683206459901854</v>
          </cell>
        </row>
        <row r="121">
          <cell r="AD121">
            <v>1.10868555627449</v>
          </cell>
        </row>
        <row r="121">
          <cell r="AF121">
            <v>0.130832925290314</v>
          </cell>
        </row>
        <row r="121">
          <cell r="AI121">
            <v>30.5850530796849</v>
          </cell>
          <cell r="AJ121">
            <v>5.98489718880646</v>
          </cell>
          <cell r="AK121">
            <v>2.3973020444048</v>
          </cell>
          <cell r="AL121">
            <v>38.9672523128962</v>
          </cell>
        </row>
        <row r="121">
          <cell r="AP121">
            <v>63.3150038798775</v>
          </cell>
        </row>
        <row r="121">
          <cell r="AS121">
            <v>0.979143079041004</v>
          </cell>
          <cell r="AT121">
            <v>0.119053822549754</v>
          </cell>
        </row>
        <row r="122">
          <cell r="D122">
            <v>0.0523670363230094</v>
          </cell>
          <cell r="E122">
            <v>0.143139407405807</v>
          </cell>
          <cell r="F122">
            <v>0.0866575055567621</v>
          </cell>
        </row>
        <row r="122">
          <cell r="M122">
            <v>30.0176945576949</v>
          </cell>
          <cell r="N122">
            <v>5.66104805899541</v>
          </cell>
          <cell r="O122">
            <v>2.32105866952076</v>
          </cell>
        </row>
        <row r="122">
          <cell r="Q122">
            <v>0.279794146739614</v>
          </cell>
        </row>
        <row r="122">
          <cell r="X122">
            <v>0.679451329306996</v>
          </cell>
          <cell r="Y122">
            <v>0.24925261802495</v>
          </cell>
          <cell r="Z122">
            <v>0.0712960526680537</v>
          </cell>
        </row>
        <row r="122">
          <cell r="AD122">
            <v>0.958455917937417</v>
          </cell>
        </row>
        <row r="122">
          <cell r="AF122">
            <v>0.125397591505565</v>
          </cell>
        </row>
        <row r="122">
          <cell r="AI122">
            <v>29.4570982767075</v>
          </cell>
          <cell r="AJ122">
            <v>5.33005169426052</v>
          </cell>
          <cell r="AK122">
            <v>2.24425383901127</v>
          </cell>
          <cell r="AL122">
            <v>37.0314038099793</v>
          </cell>
        </row>
        <row r="122">
          <cell r="AP122">
            <v>78.7688914303327</v>
          </cell>
        </row>
        <row r="122">
          <cell r="AS122">
            <v>0.950321144345191</v>
          </cell>
          <cell r="AT122">
            <v>0.113139364884152</v>
          </cell>
        </row>
        <row r="123">
          <cell r="D123">
            <v>0.05178880767498</v>
          </cell>
          <cell r="E123">
            <v>0.140853525500996</v>
          </cell>
          <cell r="F123">
            <v>0.0853362622388177</v>
          </cell>
        </row>
        <row r="123">
          <cell r="M123">
            <v>29.2408827899241</v>
          </cell>
          <cell r="N123">
            <v>5.13786493958005</v>
          </cell>
          <cell r="O123">
            <v>2.20860205391271</v>
          </cell>
        </row>
        <row r="123">
          <cell r="Q123">
            <v>-0.238162602029425</v>
          </cell>
        </row>
        <row r="123">
          <cell r="X123">
            <v>0.707372799832993</v>
          </cell>
          <cell r="Y123">
            <v>0.224624252699858</v>
          </cell>
          <cell r="Z123">
            <v>0.0680029474671492</v>
          </cell>
        </row>
        <row r="123">
          <cell r="AD123">
            <v>0.956364638458142</v>
          </cell>
        </row>
        <row r="123">
          <cell r="AF123">
            <v>0.119925822263742</v>
          </cell>
        </row>
        <row r="123">
          <cell r="AI123">
            <v>29.0090074627767</v>
          </cell>
          <cell r="AJ123">
            <v>4.91243114632646</v>
          </cell>
          <cell r="AK123">
            <v>2.16761523720282</v>
          </cell>
          <cell r="AL123">
            <v>36.089053846306</v>
          </cell>
        </row>
        <row r="123">
          <cell r="AP123">
            <v>57.7667186411856</v>
          </cell>
        </row>
        <row r="123">
          <cell r="AS123">
            <v>0.974552680516547</v>
          </cell>
          <cell r="AT123">
            <v>0.11026027131979</v>
          </cell>
        </row>
        <row r="124">
          <cell r="D124">
            <v>0.0503216506487468</v>
          </cell>
          <cell r="E124">
            <v>0.134553769801146</v>
          </cell>
          <cell r="F124">
            <v>0.0818962898926911</v>
          </cell>
        </row>
        <row r="124">
          <cell r="M124">
            <v>29.6762083131531</v>
          </cell>
          <cell r="N124">
            <v>4.97832276896531</v>
          </cell>
          <cell r="O124">
            <v>2.22923821168604</v>
          </cell>
        </row>
        <row r="124">
          <cell r="Q124">
            <v>0.00686467573306479</v>
          </cell>
        </row>
        <row r="124">
          <cell r="X124">
            <v>0.747277334881378</v>
          </cell>
          <cell r="Y124">
            <v>0.186350486149849</v>
          </cell>
          <cell r="Z124">
            <v>0.0663721789687732</v>
          </cell>
        </row>
        <row r="124">
          <cell r="AD124">
            <v>1.00490311300681</v>
          </cell>
        </row>
        <row r="124">
          <cell r="AF124">
            <v>0.120513832122736</v>
          </cell>
        </row>
        <row r="124">
          <cell r="AI124">
            <v>30.2785420341503</v>
          </cell>
          <cell r="AJ124">
            <v>4.96916900677088</v>
          </cell>
          <cell r="AK124">
            <v>2.27618241259885</v>
          </cell>
          <cell r="AL124">
            <v>37.52389345352</v>
          </cell>
        </row>
        <row r="124">
          <cell r="AP124">
            <v>53.8230951215072</v>
          </cell>
        </row>
        <row r="124">
          <cell r="AS124">
            <v>1.03975830492328</v>
          </cell>
          <cell r="AT124">
            <v>0.114644032807845</v>
          </cell>
        </row>
        <row r="125">
          <cell r="D125">
            <v>0.0490347315988597</v>
          </cell>
          <cell r="E125">
            <v>0.129099847681146</v>
          </cell>
          <cell r="F125">
            <v>0.0789322137798056</v>
          </cell>
        </row>
        <row r="125">
          <cell r="M125">
            <v>31.8739882572663</v>
          </cell>
          <cell r="N125">
            <v>5.28368893929098</v>
          </cell>
          <cell r="O125">
            <v>2.44198968320924</v>
          </cell>
        </row>
        <row r="125">
          <cell r="Q125">
            <v>-0.0832597511816836</v>
          </cell>
        </row>
        <row r="125">
          <cell r="X125">
            <v>0.711367154673789</v>
          </cell>
          <cell r="Y125">
            <v>0.220075785624886</v>
          </cell>
          <cell r="Z125">
            <v>0.0685570597013254</v>
          </cell>
        </row>
        <row r="125">
          <cell r="AD125">
            <v>1.07288720296247</v>
          </cell>
        </row>
        <row r="125">
          <cell r="AF125">
            <v>0.12929774826445</v>
          </cell>
        </row>
        <row r="125">
          <cell r="AI125">
            <v>33.3527393834564</v>
          </cell>
          <cell r="AJ125">
            <v>5.48206038170738</v>
          </cell>
          <cell r="AK125">
            <v>2.58309429399007</v>
          </cell>
          <cell r="AL125">
            <v>41.4178940591539</v>
          </cell>
        </row>
        <row r="125">
          <cell r="AP125">
            <v>45.7837967527624</v>
          </cell>
        </row>
        <row r="125">
          <cell r="AS125">
            <v>1.10377389570348</v>
          </cell>
          <cell r="AT125">
            <v>0.126541090711473</v>
          </cell>
        </row>
        <row r="126">
          <cell r="D126">
            <v>0.0479309310500626</v>
          </cell>
          <cell r="E126">
            <v>0.12485242351859</v>
          </cell>
          <cell r="F126">
            <v>0.0765898478112452</v>
          </cell>
        </row>
        <row r="126">
          <cell r="M126">
            <v>36.0482422596433</v>
          </cell>
          <cell r="N126">
            <v>6.07055637265055</v>
          </cell>
          <cell r="O126">
            <v>2.87466083828801</v>
          </cell>
        </row>
        <row r="126">
          <cell r="Q126">
            <v>0.255934834843118</v>
          </cell>
        </row>
        <row r="126">
          <cell r="X126">
            <v>0.763195680665909</v>
          </cell>
          <cell r="Y126">
            <v>0.16883174779037</v>
          </cell>
          <cell r="Z126">
            <v>0.0679725715437202</v>
          </cell>
        </row>
        <row r="126">
          <cell r="AD126">
            <v>1.13753800722568</v>
          </cell>
        </row>
        <row r="126">
          <cell r="AF126">
            <v>0.14708110289951</v>
          </cell>
        </row>
        <row r="126">
          <cell r="AI126">
            <v>38.5659846866365</v>
          </cell>
          <cell r="AJ126">
            <v>6.49744878718656</v>
          </cell>
          <cell r="AK126">
            <v>3.12952776443734</v>
          </cell>
          <cell r="AL126">
            <v>48.1929612382604</v>
          </cell>
        </row>
        <row r="126">
          <cell r="AP126">
            <v>56.5894938668041</v>
          </cell>
        </row>
        <row r="126">
          <cell r="AS126">
            <v>1.16357826328471</v>
          </cell>
          <cell r="AT126">
            <v>0.147240462564208</v>
          </cell>
        </row>
        <row r="127">
          <cell r="D127">
            <v>0.0500675988229594</v>
          </cell>
          <cell r="E127">
            <v>0.133651700781261</v>
          </cell>
          <cell r="F127">
            <v>0.081360244883086</v>
          </cell>
        </row>
        <row r="127">
          <cell r="M127">
            <v>39.6797983027154</v>
          </cell>
          <cell r="N127">
            <v>6.64773272643187</v>
          </cell>
          <cell r="O127">
            <v>3.24378675508187</v>
          </cell>
        </row>
        <row r="127">
          <cell r="Q127">
            <v>0.0842377982074597</v>
          </cell>
        </row>
        <row r="127">
          <cell r="X127">
            <v>0.75439040791244</v>
          </cell>
          <cell r="Y127">
            <v>0.175049047709494</v>
          </cell>
          <cell r="Z127">
            <v>0.0705605443780662</v>
          </cell>
        </row>
        <row r="127">
          <cell r="AD127">
            <v>1.10165821917484</v>
          </cell>
        </row>
        <row r="127">
          <cell r="AF127">
            <v>0.162033105894546</v>
          </cell>
        </row>
        <row r="127">
          <cell r="AI127">
            <v>40.6881039214688</v>
          </cell>
          <cell r="AJ127">
            <v>6.67855592560107</v>
          </cell>
          <cell r="AK127">
            <v>3.33329406699799</v>
          </cell>
          <cell r="AL127">
            <v>50.6999539140678</v>
          </cell>
        </row>
        <row r="127">
          <cell r="AP127">
            <v>54.9819410268962</v>
          </cell>
        </row>
        <row r="127">
          <cell r="AS127">
            <v>1.05201989276843</v>
          </cell>
          <cell r="AT127">
            <v>0.154899895637972</v>
          </cell>
        </row>
        <row r="128">
          <cell r="D128">
            <v>0.0512316788832868</v>
          </cell>
          <cell r="E128">
            <v>0.138565481170376</v>
          </cell>
          <cell r="F128">
            <v>0.0839615589127567</v>
          </cell>
        </row>
        <row r="128">
          <cell r="M128">
            <v>40.8672739406358</v>
          </cell>
          <cell r="N128">
            <v>6.59459100466491</v>
          </cell>
          <cell r="O128">
            <v>3.34276833058467</v>
          </cell>
        </row>
        <row r="128">
          <cell r="Q128">
            <v>0.328707333268055</v>
          </cell>
        </row>
        <row r="128">
          <cell r="X128">
            <v>0.717973176955392</v>
          </cell>
          <cell r="Y128">
            <v>0.206147319832402</v>
          </cell>
          <cell r="Z128">
            <v>0.0758795032122069</v>
          </cell>
        </row>
        <row r="128">
          <cell r="AD128">
            <v>1.02263145901166</v>
          </cell>
        </row>
        <row r="128">
          <cell r="AF128">
            <v>0.165700151489131</v>
          </cell>
        </row>
        <row r="128">
          <cell r="AI128">
            <v>40.9802375052537</v>
          </cell>
          <cell r="AJ128">
            <v>6.40693199008806</v>
          </cell>
          <cell r="AK128">
            <v>3.33341736975572</v>
          </cell>
          <cell r="AL128">
            <v>50.7205868650975</v>
          </cell>
        </row>
        <row r="128">
          <cell r="AP128">
            <v>75.129863849181</v>
          </cell>
        </row>
        <row r="128">
          <cell r="AS128">
            <v>1.0004069619287</v>
          </cell>
          <cell r="AT128">
            <v>0.154962933998256</v>
          </cell>
        </row>
        <row r="129">
          <cell r="D129">
            <v>0.0487424974727691</v>
          </cell>
          <cell r="E129">
            <v>0.127702244323692</v>
          </cell>
          <cell r="F129">
            <v>0.0781633872975093</v>
          </cell>
        </row>
        <row r="129">
          <cell r="M129">
            <v>43.456419901478</v>
          </cell>
          <cell r="N129">
            <v>6.93882711461696</v>
          </cell>
          <cell r="O129">
            <v>3.62361762512115</v>
          </cell>
        </row>
        <row r="129">
          <cell r="Q129">
            <v>-0.159716026303804</v>
          </cell>
        </row>
        <row r="129">
          <cell r="X129">
            <v>0.74518642184458</v>
          </cell>
          <cell r="Y129">
            <v>0.183342705110755</v>
          </cell>
          <cell r="Z129">
            <v>0.0714708730446644</v>
          </cell>
        </row>
        <row r="129">
          <cell r="AD129">
            <v>1.06267898466458</v>
          </cell>
        </row>
        <row r="129">
          <cell r="AF129">
            <v>0.176086068743237</v>
          </cell>
        </row>
        <row r="129">
          <cell r="AI129">
            <v>45.743562392105</v>
          </cell>
          <cell r="AJ129">
            <v>7.2757820459731</v>
          </cell>
          <cell r="AK129">
            <v>3.86987435947124</v>
          </cell>
          <cell r="AL129">
            <v>56.8892187975493</v>
          </cell>
        </row>
        <row r="129">
          <cell r="AP129">
            <v>63.5656131308477</v>
          </cell>
        </row>
        <row r="129">
          <cell r="AS129">
            <v>1.12161988481834</v>
          </cell>
          <cell r="AT129">
            <v>0.173809508182236</v>
          </cell>
        </row>
        <row r="130">
          <cell r="D130">
            <v>0.0459522399851131</v>
          </cell>
          <cell r="E130">
            <v>0.117354056057812</v>
          </cell>
          <cell r="F130">
            <v>0.072456503730781</v>
          </cell>
        </row>
        <row r="130">
          <cell r="M130">
            <v>52.1132288543076</v>
          </cell>
          <cell r="N130">
            <v>8.78457832723542</v>
          </cell>
          <cell r="O130">
            <v>4.64215313390372</v>
          </cell>
        </row>
        <row r="130">
          <cell r="Q130">
            <v>-0.0437696609929913</v>
          </cell>
        </row>
        <row r="130">
          <cell r="X130">
            <v>0.739183335570804</v>
          </cell>
          <cell r="Y130">
            <v>0.188179690884217</v>
          </cell>
          <cell r="Z130">
            <v>0.0726369735449792</v>
          </cell>
        </row>
        <row r="130">
          <cell r="AD130">
            <v>1.21712094098657</v>
          </cell>
        </row>
        <row r="130">
          <cell r="AF130">
            <v>0.214318041683394</v>
          </cell>
        </row>
        <row r="130">
          <cell r="AI130">
            <v>58.0901198181764</v>
          </cell>
          <cell r="AJ130">
            <v>9.95991861864094</v>
          </cell>
          <cell r="AK130">
            <v>5.32879408848101</v>
          </cell>
          <cell r="AL130">
            <v>73.3788325252984</v>
          </cell>
        </row>
        <row r="130">
          <cell r="AP130">
            <v>65.2529292455463</v>
          </cell>
        </row>
        <row r="130">
          <cell r="AS130">
            <v>1.28985481038912</v>
          </cell>
          <cell r="AT130">
            <v>0.224189030220225</v>
          </cell>
        </row>
        <row r="131">
          <cell r="D131">
            <v>0.0458429610401108</v>
          </cell>
          <cell r="E131">
            <v>0.118146914812177</v>
          </cell>
          <cell r="F131">
            <v>0.0727895944863194</v>
          </cell>
        </row>
        <row r="131">
          <cell r="M131">
            <v>66.3686151443887</v>
          </cell>
          <cell r="N131">
            <v>11.8633578874132</v>
          </cell>
          <cell r="O131">
            <v>6.34317707097482</v>
          </cell>
        </row>
        <row r="131">
          <cell r="Q131">
            <v>0.211622773875041</v>
          </cell>
        </row>
        <row r="131">
          <cell r="X131">
            <v>0.747084353466568</v>
          </cell>
          <cell r="Y131">
            <v>0.173542079724687</v>
          </cell>
          <cell r="Z131">
            <v>0.0793735668087448</v>
          </cell>
        </row>
        <row r="131">
          <cell r="AD131">
            <v>1.29403293405512</v>
          </cell>
        </row>
        <row r="131">
          <cell r="AF131">
            <v>0.27733460430051</v>
          </cell>
        </row>
        <row r="131">
          <cell r="AI131">
            <v>74.1479228215707</v>
          </cell>
          <cell r="AJ131">
            <v>13.3634233389765</v>
          </cell>
          <cell r="AK131">
            <v>7.24854438155681</v>
          </cell>
          <cell r="AL131">
            <v>94.759890542104</v>
          </cell>
        </row>
        <row r="131">
          <cell r="AP131">
            <v>85.6437588846929</v>
          </cell>
        </row>
        <row r="131">
          <cell r="AS131">
            <v>1.29137909777229</v>
          </cell>
          <cell r="AT131">
            <v>0.28951302757624</v>
          </cell>
        </row>
        <row r="132">
          <cell r="D132">
            <v>0.0472524232593807</v>
          </cell>
          <cell r="E132">
            <v>0.123809884641068</v>
          </cell>
          <cell r="F132">
            <v>0.0759168013069452</v>
          </cell>
        </row>
        <row r="132">
          <cell r="M132">
            <v>81.5279980239243</v>
          </cell>
          <cell r="N132">
            <v>14.9203825045836</v>
          </cell>
          <cell r="O132">
            <v>8.15021251756647</v>
          </cell>
        </row>
        <row r="132">
          <cell r="Q132">
            <v>0.14256748322859</v>
          </cell>
        </row>
        <row r="132">
          <cell r="X132">
            <v>0.729662071062591</v>
          </cell>
          <cell r="Y132">
            <v>0.186551689649089</v>
          </cell>
          <cell r="Z132">
            <v>0.0837862392883201</v>
          </cell>
        </row>
        <row r="132">
          <cell r="AD132">
            <v>1.23816316317707</v>
          </cell>
        </row>
        <row r="132">
          <cell r="AF132">
            <v>0.343385490919179</v>
          </cell>
        </row>
        <row r="132">
          <cell r="AI132">
            <v>88.4404111793187</v>
          </cell>
          <cell r="AJ132">
            <v>16.0914709223058</v>
          </cell>
          <cell r="AK132">
            <v>8.94673659442423</v>
          </cell>
          <cell r="AL132">
            <v>113.478618696049</v>
          </cell>
        </row>
        <row r="132">
          <cell r="AP132">
            <v>102.254138642991</v>
          </cell>
        </row>
        <row r="132">
          <cell r="AS132">
            <v>1.19753851599931</v>
          </cell>
          <cell r="AT132">
            <v>0.346703001406118</v>
          </cell>
        </row>
        <row r="133">
          <cell r="D133">
            <v>0.048246671868652</v>
          </cell>
          <cell r="E133">
            <v>0.127519656582182</v>
          </cell>
          <cell r="F133">
            <v>0.0779914363331129</v>
          </cell>
        </row>
        <row r="133">
          <cell r="M133">
            <v>94.8552299358323</v>
          </cell>
          <cell r="N133">
            <v>17.3212235437833</v>
          </cell>
          <cell r="O133">
            <v>9.72780010772435</v>
          </cell>
        </row>
        <row r="133">
          <cell r="Q133">
            <v>0.0884504220483388</v>
          </cell>
        </row>
        <row r="133">
          <cell r="X133">
            <v>0.722154792927566</v>
          </cell>
          <cell r="Y133">
            <v>0.191268429312868</v>
          </cell>
          <cell r="Z133">
            <v>0.0865767777595654</v>
          </cell>
        </row>
        <row r="133">
          <cell r="AD133">
            <v>1.16551720944328</v>
          </cell>
        </row>
        <row r="133">
          <cell r="AF133">
            <v>0.400221699139431</v>
          </cell>
        </row>
        <row r="133">
          <cell r="AI133">
            <v>100.834795041206</v>
          </cell>
          <cell r="AJ133">
            <v>18.1752567310323</v>
          </cell>
          <cell r="AK133">
            <v>10.4070751855325</v>
          </cell>
          <cell r="AL133">
            <v>129.417126957771</v>
          </cell>
        </row>
        <row r="133">
          <cell r="AP133">
            <v>112.206595586597</v>
          </cell>
        </row>
        <row r="133">
          <cell r="AS133">
            <v>1.14045384447632</v>
          </cell>
          <cell r="AT133">
            <v>0.395398770845085</v>
          </cell>
        </row>
        <row r="134">
          <cell r="D134">
            <v>0.0491322516205759</v>
          </cell>
          <cell r="E134">
            <v>0.130734061216489</v>
          </cell>
          <cell r="F134">
            <v>0.0797822191971228</v>
          </cell>
        </row>
        <row r="134">
          <cell r="M134">
            <v>105.926007796392</v>
          </cell>
          <cell r="N134">
            <v>19.0197799244413</v>
          </cell>
          <cell r="O134">
            <v>11.0195870489939</v>
          </cell>
        </row>
        <row r="134">
          <cell r="Q134">
            <v>0.130840908643646</v>
          </cell>
        </row>
        <row r="134">
          <cell r="X134">
            <v>0.716550526450062</v>
          </cell>
          <cell r="Y134">
            <v>0.194564552516574</v>
          </cell>
          <cell r="Z134">
            <v>0.0888849210333639</v>
          </cell>
        </row>
        <row r="134">
          <cell r="AD134">
            <v>1.11448699977447</v>
          </cell>
        </row>
        <row r="134">
          <cell r="AF134">
            <v>0.446041880718547</v>
          </cell>
        </row>
        <row r="134">
          <cell r="AI134">
            <v>110.630011423251</v>
          </cell>
          <cell r="AJ134">
            <v>19.5018208679234</v>
          </cell>
          <cell r="AK134">
            <v>11.5364521082256</v>
          </cell>
          <cell r="AL134">
            <v>141.6682843994</v>
          </cell>
        </row>
        <row r="134">
          <cell r="AP134">
            <v>125.419965638751</v>
          </cell>
        </row>
        <row r="134">
          <cell r="AS134">
            <v>1.09466411231356</v>
          </cell>
          <cell r="AT134">
            <v>0.432828844497009</v>
          </cell>
        </row>
        <row r="135">
          <cell r="D135">
            <v>0.049346339859335</v>
          </cell>
          <cell r="E135">
            <v>0.131394955808504</v>
          </cell>
          <cell r="F135">
            <v>0.0801639331140683</v>
          </cell>
        </row>
        <row r="135">
          <cell r="M135">
            <v>115.664048255257</v>
          </cell>
          <cell r="N135">
            <v>20.3189640215457</v>
          </cell>
          <cell r="O135">
            <v>12.1536597375288</v>
          </cell>
        </row>
        <row r="135">
          <cell r="Q135">
            <v>0.11954725332705</v>
          </cell>
        </row>
        <row r="135">
          <cell r="X135">
            <v>0.714827164811366</v>
          </cell>
          <cell r="Y135">
            <v>0.194561963272198</v>
          </cell>
          <cell r="Z135">
            <v>0.0906108719164352</v>
          </cell>
        </row>
        <row r="135">
          <cell r="AD135">
            <v>1.08827218947744</v>
          </cell>
        </row>
        <row r="135">
          <cell r="AF135">
            <v>0.485414974128207</v>
          </cell>
        </row>
        <row r="135">
          <cell r="AI135">
            <v>120.29346868877</v>
          </cell>
          <cell r="AJ135">
            <v>20.7385865477127</v>
          </cell>
          <cell r="AK135">
            <v>12.6665340084308</v>
          </cell>
          <cell r="AL135">
            <v>153.698589244913</v>
          </cell>
        </row>
        <row r="135">
          <cell r="AP135">
            <v>138.782548176789</v>
          </cell>
        </row>
        <row r="135">
          <cell r="AS135">
            <v>1.08491882919678</v>
          </cell>
          <cell r="AT135">
            <v>0.46958416321429</v>
          </cell>
        </row>
        <row r="136">
          <cell r="D136">
            <v>0.0500345451611059</v>
          </cell>
          <cell r="E136">
            <v>0.133971678447845</v>
          </cell>
          <cell r="F136">
            <v>0.0815609644523459</v>
          </cell>
        </row>
        <row r="136">
          <cell r="M136">
            <v>123.885469902608</v>
          </cell>
          <cell r="N136">
            <v>21.1836965342025</v>
          </cell>
          <cell r="O136">
            <v>13.0948584866963</v>
          </cell>
        </row>
        <row r="136">
          <cell r="Q136">
            <v>0.0727410744810219</v>
          </cell>
        </row>
        <row r="136">
          <cell r="X136">
            <v>0.711001750957334</v>
          </cell>
          <cell r="Y136">
            <v>0.19645864930778</v>
          </cell>
          <cell r="Z136">
            <v>0.0925395997348863</v>
          </cell>
        </row>
        <row r="136">
          <cell r="AD136">
            <v>1.06602100019887</v>
          </cell>
        </row>
        <row r="136">
          <cell r="AF136">
            <v>0.517462556231659</v>
          </cell>
        </row>
        <row r="136">
          <cell r="AI136">
            <v>127.122667299426</v>
          </cell>
          <cell r="AJ136">
            <v>21.2362403851764</v>
          </cell>
          <cell r="AK136">
            <v>13.424739745205</v>
          </cell>
          <cell r="AL136">
            <v>161.783647429807</v>
          </cell>
        </row>
        <row r="136">
          <cell r="AP136">
            <v>144.136513968762</v>
          </cell>
        </row>
        <row r="136">
          <cell r="AS136">
            <v>1.0526033337366</v>
          </cell>
          <cell r="AT136">
            <v>0.494285855669272</v>
          </cell>
        </row>
        <row r="137">
          <cell r="D137">
            <v>0.0498814347607151</v>
          </cell>
          <cell r="E137">
            <v>0.133194710715864</v>
          </cell>
          <cell r="F137">
            <v>0.0811524246852703</v>
          </cell>
        </row>
        <row r="137">
          <cell r="M137">
            <v>131.375733979465</v>
          </cell>
          <cell r="N137">
            <v>21.8745386638101</v>
          </cell>
          <cell r="O137">
            <v>13.9641988474413</v>
          </cell>
        </row>
        <row r="137">
          <cell r="Q137">
            <v>0.122299661040478</v>
          </cell>
        </row>
        <row r="137">
          <cell r="X137">
            <v>0.71616051573114</v>
          </cell>
          <cell r="Y137">
            <v>0.190615767465796</v>
          </cell>
          <cell r="Z137">
            <v>0.0932237168030637</v>
          </cell>
        </row>
        <row r="137">
          <cell r="AD137">
            <v>1.05555961449256</v>
          </cell>
        </row>
        <row r="137">
          <cell r="AF137">
            <v>0.546212576370227</v>
          </cell>
        </row>
        <row r="137">
          <cell r="AI137">
            <v>135.216702064589</v>
          </cell>
          <cell r="AJ137">
            <v>22.0517961402167</v>
          </cell>
          <cell r="AK137">
            <v>14.3862310698813</v>
          </cell>
          <cell r="AL137">
            <v>171.654729274687</v>
          </cell>
        </row>
        <row r="137">
          <cell r="AP137">
            <v>158.147845551504</v>
          </cell>
        </row>
        <row r="137">
          <cell r="AS137">
            <v>1.06101408888783</v>
          </cell>
          <cell r="AT137">
            <v>0.524444256803074</v>
          </cell>
        </row>
        <row r="138">
          <cell r="D138">
            <v>0.049610829185722</v>
          </cell>
          <cell r="E138">
            <v>0.131968162817146</v>
          </cell>
          <cell r="F138">
            <v>0.0805060717292714</v>
          </cell>
        </row>
        <row r="138">
          <cell r="M138">
            <v>140.594981138919</v>
          </cell>
          <cell r="N138">
            <v>22.9876083992572</v>
          </cell>
          <cell r="O138">
            <v>15.1063631822154</v>
          </cell>
        </row>
        <row r="138">
          <cell r="Q138">
            <v>0.132327729137111</v>
          </cell>
        </row>
        <row r="138">
          <cell r="X138">
            <v>0.724568286537459</v>
          </cell>
          <cell r="Y138">
            <v>0.181934135622067</v>
          </cell>
          <cell r="Z138">
            <v>0.0934975778404738</v>
          </cell>
        </row>
        <row r="138">
          <cell r="AD138">
            <v>1.06763037728236</v>
          </cell>
        </row>
        <row r="138">
          <cell r="AF138">
            <v>0.583153138986517</v>
          </cell>
        </row>
        <row r="138">
          <cell r="AI138">
            <v>145.47856173086</v>
          </cell>
          <cell r="AJ138">
            <v>23.377799022051</v>
          </cell>
          <cell r="AK138">
            <v>15.6835585185243</v>
          </cell>
          <cell r="AL138">
            <v>184.539919271435</v>
          </cell>
        </row>
        <row r="138">
          <cell r="AP138">
            <v>174.953779493469</v>
          </cell>
        </row>
        <row r="138">
          <cell r="AS138">
            <v>1.0750645790605</v>
          </cell>
          <cell r="AT138">
            <v>0.563811444180693</v>
          </cell>
        </row>
        <row r="139">
          <cell r="D139">
            <v>0.0494998566681776</v>
          </cell>
          <cell r="E139">
            <v>0.131450489680924</v>
          </cell>
          <cell r="F139">
            <v>0.0802322641438567</v>
          </cell>
        </row>
        <row r="139">
          <cell r="M139">
            <v>151.656455463024</v>
          </cell>
          <cell r="N139">
            <v>24.5090738323674</v>
          </cell>
          <cell r="O139">
            <v>16.5383588556526</v>
          </cell>
        </row>
        <row r="139">
          <cell r="Q139">
            <v>0.115106132495914</v>
          </cell>
        </row>
        <row r="139">
          <cell r="X139">
            <v>0.729239112747834</v>
          </cell>
          <cell r="Y139">
            <v>0.176416387945791</v>
          </cell>
          <cell r="Z139">
            <v>0.0943444993063751</v>
          </cell>
        </row>
        <row r="139">
          <cell r="AD139">
            <v>1.0779281244565</v>
          </cell>
        </row>
        <row r="139">
          <cell r="AF139">
            <v>0.628597169378656</v>
          </cell>
        </row>
        <row r="139">
          <cell r="AI139">
            <v>157.270907936662</v>
          </cell>
          <cell r="AJ139">
            <v>25.0191194271976</v>
          </cell>
          <cell r="AK139">
            <v>17.2272347229447</v>
          </cell>
          <cell r="AL139">
            <v>199.517262086805</v>
          </cell>
        </row>
        <row r="139">
          <cell r="AP139">
            <v>189.095214667367</v>
          </cell>
        </row>
        <row r="139">
          <cell r="AS139">
            <v>1.08116044958999</v>
          </cell>
          <cell r="AT139">
            <v>0.609570634474377</v>
          </cell>
        </row>
        <row r="140">
          <cell r="D140">
            <v>0.0496451506679998</v>
          </cell>
          <cell r="E140">
            <v>0.132026025125483</v>
          </cell>
          <cell r="F140">
            <v>0.0805308669174816</v>
          </cell>
        </row>
        <row r="140">
          <cell r="M140">
            <v>163.437379460058</v>
          </cell>
          <cell r="N140">
            <v>26.1314732118678</v>
          </cell>
          <cell r="O140">
            <v>18.0956005523738</v>
          </cell>
        </row>
        <row r="140">
          <cell r="Q140">
            <v>0.089537969052414</v>
          </cell>
        </row>
        <row r="140">
          <cell r="X140">
            <v>0.726058014657432</v>
          </cell>
          <cell r="Y140">
            <v>0.177586978564478</v>
          </cell>
          <cell r="Z140">
            <v>0.096355006778089</v>
          </cell>
        </row>
        <row r="140">
          <cell r="AD140">
            <v>1.07719710366323</v>
          </cell>
        </row>
        <row r="140">
          <cell r="AF140">
            <v>0.67712305022559</v>
          </cell>
        </row>
        <row r="140">
          <cell r="AI140">
            <v>169.009526160085</v>
          </cell>
          <cell r="AJ140">
            <v>26.5694887393367</v>
          </cell>
          <cell r="AK140">
            <v>18.783422485751</v>
          </cell>
          <cell r="AL140">
            <v>214.362437385172</v>
          </cell>
        </row>
        <row r="140">
          <cell r="AP140">
            <v>199.902762332841</v>
          </cell>
        </row>
        <row r="140">
          <cell r="AS140">
            <v>1.07440546819407</v>
          </cell>
          <cell r="AT140">
            <v>0.6549260229298</v>
          </cell>
        </row>
        <row r="141">
          <cell r="D141">
            <v>0.0497747034784704</v>
          </cell>
          <cell r="E141">
            <v>0.13253700778272</v>
          </cell>
          <cell r="F141">
            <v>0.0807925968023833</v>
          </cell>
        </row>
        <row r="141">
          <cell r="M141">
            <v>175.155001256766</v>
          </cell>
          <cell r="N141">
            <v>27.6677885873983</v>
          </cell>
          <cell r="O141">
            <v>19.6653692838648</v>
          </cell>
        </row>
        <row r="141">
          <cell r="Q141">
            <v>0.102638846556825</v>
          </cell>
        </row>
        <row r="141">
          <cell r="X141">
            <v>0.720960538732393</v>
          </cell>
          <cell r="Y141">
            <v>0.180380692900087</v>
          </cell>
          <cell r="Z141">
            <v>0.0986587683675199</v>
          </cell>
        </row>
        <row r="141">
          <cell r="AD141">
            <v>1.07082938978053</v>
          </cell>
        </row>
        <row r="141">
          <cell r="AF141">
            <v>0.725083262679396</v>
          </cell>
        </row>
        <row r="141">
          <cell r="AI141">
            <v>180.672902040574</v>
          </cell>
          <cell r="AJ141">
            <v>28.0335507252113</v>
          </cell>
          <cell r="AK141">
            <v>20.3507404544281</v>
          </cell>
          <cell r="AL141">
            <v>229.057193220213</v>
          </cell>
        </row>
        <row r="141">
          <cell r="AP141">
            <v>215.910495077203</v>
          </cell>
        </row>
        <row r="141">
          <cell r="AS141">
            <v>1.06855098315866</v>
          </cell>
          <cell r="AT141">
            <v>0.699821845697831</v>
          </cell>
        </row>
        <row r="142">
          <cell r="D142">
            <v>0.0498764186408823</v>
          </cell>
          <cell r="E142">
            <v>0.132935694360419</v>
          </cell>
          <cell r="F142">
            <v>0.0809922785252259</v>
          </cell>
        </row>
        <row r="142">
          <cell r="M142">
            <v>186.848867113316</v>
          </cell>
          <cell r="N142">
            <v>29.1375265312748</v>
          </cell>
          <cell r="O142">
            <v>21.2558520307044</v>
          </cell>
        </row>
        <row r="142">
          <cell r="Q142">
            <v>0.231342932784698</v>
          </cell>
        </row>
        <row r="142">
          <cell r="X142">
            <v>0.713417846027502</v>
          </cell>
          <cell r="Y142">
            <v>0.185211670254429</v>
          </cell>
          <cell r="Z142">
            <v>0.101370483718069</v>
          </cell>
        </row>
        <row r="142">
          <cell r="AD142">
            <v>1.06565612165841</v>
          </cell>
        </row>
        <row r="142">
          <cell r="AF142">
            <v>0.772689417586351</v>
          </cell>
        </row>
        <row r="142">
          <cell r="AI142">
            <v>192.358481520084</v>
          </cell>
          <cell r="AJ142">
            <v>29.4437470051565</v>
          </cell>
          <cell r="AK142">
            <v>21.9461127881476</v>
          </cell>
          <cell r="AL142">
            <v>243.748341313388</v>
          </cell>
        </row>
        <row r="142">
          <cell r="AP142">
            <v>272.316209938718</v>
          </cell>
        </row>
        <row r="142">
          <cell r="AS142">
            <v>1.06413746665904</v>
          </cell>
          <cell r="AT142">
            <v>0.744706645993544</v>
          </cell>
        </row>
        <row r="143">
          <cell r="D143">
            <v>0.0501290811518753</v>
          </cell>
          <cell r="E143">
            <v>0.13398969554911</v>
          </cell>
          <cell r="F143">
            <v>0.0815308666493038</v>
          </cell>
        </row>
        <row r="143">
          <cell r="M143">
            <v>197.87425238954</v>
          </cell>
          <cell r="N143">
            <v>30.3862453239788</v>
          </cell>
          <cell r="O143">
            <v>22.7642558736743</v>
          </cell>
        </row>
        <row r="143">
          <cell r="Q143">
            <v>0.242674089952891</v>
          </cell>
        </row>
        <row r="143">
          <cell r="X143">
            <v>0.700397219676417</v>
          </cell>
          <cell r="Y143">
            <v>0.194606240420386</v>
          </cell>
          <cell r="Z143">
            <v>0.104996539903197</v>
          </cell>
        </row>
        <row r="143">
          <cell r="AD143">
            <v>1.05714464370977</v>
          </cell>
        </row>
        <row r="143">
          <cell r="AF143">
            <v>0.816844479052633</v>
          </cell>
        </row>
        <row r="143">
          <cell r="AI143">
            <v>202.716406538399</v>
          </cell>
          <cell r="AJ143">
            <v>30.4824508375076</v>
          </cell>
          <cell r="AK143">
            <v>23.3565648524798</v>
          </cell>
          <cell r="AL143">
            <v>256.555422228386</v>
          </cell>
        </row>
        <row r="143">
          <cell r="AP143">
            <v>353.503440096959</v>
          </cell>
        </row>
        <row r="143">
          <cell r="AS143">
            <v>1.05254222796344</v>
          </cell>
          <cell r="AT143">
            <v>0.783835192353224</v>
          </cell>
        </row>
        <row r="144">
          <cell r="D144">
            <v>0.0491103006527291</v>
          </cell>
          <cell r="E144">
            <v>0.129530684407031</v>
          </cell>
          <cell r="F144">
            <v>0.0792339070935274</v>
          </cell>
        </row>
        <row r="144">
          <cell r="M144">
            <v>213.325762263859</v>
          </cell>
          <cell r="N144">
            <v>32.7079584053452</v>
          </cell>
          <cell r="O144">
            <v>25.0351410214791</v>
          </cell>
        </row>
        <row r="144">
          <cell r="Q144">
            <v>-0.207930362501173</v>
          </cell>
        </row>
        <row r="144">
          <cell r="X144">
            <v>0.711591868145437</v>
          </cell>
          <cell r="Y144">
            <v>0.186732867858301</v>
          </cell>
          <cell r="Z144">
            <v>0.101675263996262</v>
          </cell>
        </row>
        <row r="144">
          <cell r="AD144">
            <v>1.07998544968868</v>
          </cell>
        </row>
        <row r="144">
          <cell r="AF144">
            <v>0.882180152035373</v>
          </cell>
        </row>
        <row r="144">
          <cell r="AI144">
            <v>222.96314770581</v>
          </cell>
          <cell r="AJ144">
            <v>33.8671523525172</v>
          </cell>
          <cell r="AK144">
            <v>26.3993389245869</v>
          </cell>
          <cell r="AL144">
            <v>283.229638982914</v>
          </cell>
        </row>
        <row r="144">
          <cell r="AP144">
            <v>296.509232716974</v>
          </cell>
        </row>
        <row r="144">
          <cell r="AS144">
            <v>1.10397058274131</v>
          </cell>
          <cell r="AT144">
            <v>0.865330994075335</v>
          </cell>
        </row>
        <row r="145">
          <cell r="D145">
            <v>0.0481479456679776</v>
          </cell>
          <cell r="E145">
            <v>0.125725121945213</v>
          </cell>
          <cell r="F145">
            <v>0.0772302307685092</v>
          </cell>
        </row>
        <row r="145">
          <cell r="M145">
            <v>240.024075995478</v>
          </cell>
          <cell r="N145">
            <v>37.6190981846701</v>
          </cell>
          <cell r="O145">
            <v>29.173952695482</v>
          </cell>
        </row>
        <row r="145">
          <cell r="Q145">
            <v>0.0891532593830654</v>
          </cell>
        </row>
        <row r="145">
          <cell r="X145">
            <v>0.733417090661285</v>
          </cell>
          <cell r="Y145">
            <v>0.16336366720583</v>
          </cell>
          <cell r="Z145">
            <v>0.103219242132885</v>
          </cell>
        </row>
        <row r="145">
          <cell r="AD145">
            <v>1.13355531485581</v>
          </cell>
        </row>
        <row r="145">
          <cell r="AF145">
            <v>1</v>
          </cell>
        </row>
        <row r="145">
          <cell r="AI145">
            <v>255.74218843521</v>
          </cell>
          <cell r="AJ145">
            <v>40.0414505682897</v>
          </cell>
          <cell r="AK145">
            <v>31.5242246025695</v>
          </cell>
          <cell r="AL145">
            <v>327.307863606069</v>
          </cell>
        </row>
        <row r="145">
          <cell r="AP145">
            <v>327.307863606069</v>
          </cell>
        </row>
        <row r="145">
          <cell r="AS145">
            <v>1.15562716099008</v>
          </cell>
          <cell r="AT145">
            <v>1</v>
          </cell>
        </row>
        <row r="146">
          <cell r="D146">
            <v>0.0475306123066961</v>
          </cell>
          <cell r="E146">
            <v>0.123694975630132</v>
          </cell>
          <cell r="F146">
            <v>0.0761163116027373</v>
          </cell>
        </row>
        <row r="146">
          <cell r="M146">
            <v>279.532620199083</v>
          </cell>
          <cell r="N146">
            <v>45.278425538879</v>
          </cell>
          <cell r="O146">
            <v>35.4543425003412</v>
          </cell>
        </row>
        <row r="146">
          <cell r="Q146">
            <v>-0.0111434947956863</v>
          </cell>
        </row>
        <row r="146">
          <cell r="X146">
            <v>0.715135392827713</v>
          </cell>
          <cell r="Y146">
            <v>0.181567591828172</v>
          </cell>
          <cell r="Z146">
            <v>0.103297015344115</v>
          </cell>
        </row>
        <row r="146">
          <cell r="AD146">
            <v>1.17639931665226</v>
          </cell>
        </row>
        <row r="146">
          <cell r="AF146">
            <v>1.17639931665226</v>
          </cell>
        </row>
        <row r="146">
          <cell r="AI146">
            <v>301.589093524689</v>
          </cell>
          <cell r="AJ146">
            <v>48.9167527321586</v>
          </cell>
          <cell r="AK146">
            <v>38.8416085506424</v>
          </cell>
          <cell r="AL146">
            <v>389.34745480749</v>
          </cell>
        </row>
        <row r="146">
          <cell r="AP146">
            <v>328.374806199886</v>
          </cell>
        </row>
        <row r="146">
          <cell r="AS146">
            <v>1.18954506780836</v>
          </cell>
          <cell r="AT146">
            <v>1.18954506780836</v>
          </cell>
        </row>
        <row r="147">
          <cell r="D147">
            <v>0.0485323659658719</v>
          </cell>
          <cell r="E147">
            <v>0.127938101168551</v>
          </cell>
          <cell r="F147">
            <v>0.0783703792001797</v>
          </cell>
        </row>
        <row r="147">
          <cell r="M147">
            <v>321.596334108298</v>
          </cell>
          <cell r="N147">
            <v>52.9355513037121</v>
          </cell>
          <cell r="O147">
            <v>42.1153562130368</v>
          </cell>
        </row>
        <row r="147">
          <cell r="Q147">
            <v>0.379951508029714</v>
          </cell>
        </row>
        <row r="147">
          <cell r="X147">
            <v>0.714365484414657</v>
          </cell>
          <cell r="Y147">
            <v>0.174937563344782</v>
          </cell>
          <cell r="Z147">
            <v>0.110696952240561</v>
          </cell>
        </row>
        <row r="147">
          <cell r="AD147">
            <v>1.1577340510381</v>
          </cell>
        </row>
        <row r="147">
          <cell r="AF147">
            <v>1.36195754650627</v>
          </cell>
        </row>
        <row r="147">
          <cell r="AI147">
            <v>339.99641454405</v>
          </cell>
          <cell r="AJ147">
            <v>55.4149040054251</v>
          </cell>
          <cell r="AK147">
            <v>44.8680498795995</v>
          </cell>
          <cell r="AL147">
            <v>440.279368429074</v>
          </cell>
        </row>
        <row r="147">
          <cell r="AP147">
            <v>505.679344136153</v>
          </cell>
        </row>
        <row r="147">
          <cell r="AS147">
            <v>1.13081352656271</v>
          </cell>
          <cell r="AT147">
            <v>1.34515365313365</v>
          </cell>
        </row>
        <row r="148">
          <cell r="D148">
            <v>0.0487254929037277</v>
          </cell>
          <cell r="E148">
            <v>0.128725455773822</v>
          </cell>
          <cell r="F148">
            <v>0.0788161708026134</v>
          </cell>
        </row>
        <row r="148">
          <cell r="M148">
            <v>360.893996166209</v>
          </cell>
          <cell r="N148">
            <v>59.4804801623811</v>
          </cell>
          <cell r="O148">
            <v>48.3178975227585</v>
          </cell>
        </row>
        <row r="148">
          <cell r="Q148">
            <v>0.198097160616766</v>
          </cell>
        </row>
        <row r="148">
          <cell r="X148">
            <v>0.717029619212475</v>
          </cell>
          <cell r="Y148">
            <v>0.170871121177556</v>
          </cell>
          <cell r="Z148">
            <v>0.112099259609968</v>
          </cell>
        </row>
        <row r="148">
          <cell r="AD148">
            <v>1.12521220916588</v>
          </cell>
        </row>
        <row r="148">
          <cell r="AF148">
            <v>1.53249125969447</v>
          </cell>
        </row>
        <row r="148">
          <cell r="AI148">
            <v>380.069551949043</v>
          </cell>
          <cell r="AJ148">
            <v>61.9122544790201</v>
          </cell>
          <cell r="AK148">
            <v>51.1970852578181</v>
          </cell>
          <cell r="AL148">
            <v>493.178891685882</v>
          </cell>
        </row>
        <row r="148">
          <cell r="AP148">
            <v>607.379065827754</v>
          </cell>
        </row>
        <row r="148">
          <cell r="AS148">
            <v>1.12014990265284</v>
          </cell>
          <cell r="AT148">
            <v>1.50677373361077</v>
          </cell>
        </row>
        <row r="149">
          <cell r="D149">
            <v>0.049383571934417</v>
          </cell>
          <cell r="E149">
            <v>0.131304689166343</v>
          </cell>
          <cell r="F149">
            <v>0.0802122664453695</v>
          </cell>
        </row>
        <row r="149">
          <cell r="M149">
            <v>397.38019338086</v>
          </cell>
          <cell r="N149">
            <v>64.9400970573927</v>
          </cell>
          <cell r="O149">
            <v>54.0256473432773</v>
          </cell>
        </row>
        <row r="149">
          <cell r="Q149">
            <v>0.217721178661637</v>
          </cell>
        </row>
        <row r="149">
          <cell r="X149">
            <v>0.70462635187242</v>
          </cell>
          <cell r="Y149">
            <v>0.179446951548003</v>
          </cell>
          <cell r="Z149">
            <v>0.115926696579576</v>
          </cell>
        </row>
        <row r="149">
          <cell r="AD149">
            <v>1.10138839990087</v>
          </cell>
        </row>
        <row r="149">
          <cell r="AF149">
            <v>1.68786809637695</v>
          </cell>
        </row>
        <row r="149">
          <cell r="AI149">
            <v>413.069877030356</v>
          </cell>
          <cell r="AJ149">
            <v>66.3546950965887</v>
          </cell>
          <cell r="AK149">
            <v>56.293001185464</v>
          </cell>
          <cell r="AL149">
            <v>535.717573312409</v>
          </cell>
        </row>
        <row r="149">
          <cell r="AP149">
            <v>750.068676553654</v>
          </cell>
        </row>
        <row r="149">
          <cell r="AS149">
            <v>1.08625405982221</v>
          </cell>
          <cell r="AT149">
            <v>1.63673908536817</v>
          </cell>
        </row>
        <row r="150">
          <cell r="D150">
            <v>0.049747364960856</v>
          </cell>
          <cell r="E150">
            <v>0.132655890164211</v>
          </cell>
          <cell r="F150">
            <v>0.0809579494199901</v>
          </cell>
        </row>
        <row r="150">
          <cell r="M150">
            <v>428.434919333289</v>
          </cell>
          <cell r="N150">
            <v>68.8418511636074</v>
          </cell>
          <cell r="O150">
            <v>58.8047645997981</v>
          </cell>
        </row>
        <row r="150">
          <cell r="Q150">
            <v>0.226630910029074</v>
          </cell>
        </row>
        <row r="150">
          <cell r="X150">
            <v>0.693750716561381</v>
          </cell>
          <cell r="Y150">
            <v>0.186804974194496</v>
          </cell>
          <cell r="Z150">
            <v>0.119444309244123</v>
          </cell>
        </row>
        <row r="150">
          <cell r="AD150">
            <v>1.07602205916991</v>
          </cell>
        </row>
        <row r="150">
          <cell r="AF150">
            <v>1.81618330467072</v>
          </cell>
        </row>
        <row r="150">
          <cell r="AI150">
            <v>442.190313834612</v>
          </cell>
          <cell r="AJ150">
            <v>69.6763817585738</v>
          </cell>
          <cell r="AK150">
            <v>60.7358857779185</v>
          </cell>
          <cell r="AL150">
            <v>572.602581371105</v>
          </cell>
        </row>
        <row r="150">
          <cell r="AP150">
            <v>947.3062683172</v>
          </cell>
        </row>
        <row r="150">
          <cell r="AS150">
            <v>1.06885159251102</v>
          </cell>
          <cell r="AT150">
            <v>1.74943117792079</v>
          </cell>
        </row>
        <row r="151">
          <cell r="D151">
            <v>0.0497213955665925</v>
          </cell>
          <cell r="E151">
            <v>0.133052534837942</v>
          </cell>
          <cell r="F151">
            <v>0.0821957245675891</v>
          </cell>
        </row>
        <row r="151">
          <cell r="M151">
            <v>458.952187158785</v>
          </cell>
          <cell r="N151">
            <v>72.0960779962419</v>
          </cell>
          <cell r="O151">
            <v>62.4253645300782</v>
          </cell>
        </row>
        <row r="151">
          <cell r="Q151">
            <v>0.166393774620486</v>
          </cell>
        </row>
        <row r="151">
          <cell r="X151">
            <v>0.853705010665876</v>
          </cell>
          <cell r="Y151">
            <v>0.17054994600542</v>
          </cell>
          <cell r="Z151">
            <v>-0.0242549566712956</v>
          </cell>
        </row>
        <row r="151">
          <cell r="AD151">
            <v>1.06644904637643</v>
          </cell>
        </row>
        <row r="151">
          <cell r="AF151">
            <v>1.93686695331089</v>
          </cell>
        </row>
        <row r="151">
          <cell r="AI151">
            <v>473.941005468501</v>
          </cell>
          <cell r="AJ151">
            <v>72.773086517367</v>
          </cell>
          <cell r="AK151">
            <v>63.5510786457638</v>
          </cell>
          <cell r="AL151">
            <v>610.265170631632</v>
          </cell>
        </row>
        <row r="151">
          <cell r="AP151">
            <v>1123.01440414147</v>
          </cell>
        </row>
        <row r="151">
          <cell r="AS151">
            <v>1.06577439656374</v>
          </cell>
          <cell r="AT151">
            <v>1.86449895797834</v>
          </cell>
        </row>
        <row r="152">
          <cell r="D152">
            <v>0.0499521711856769</v>
          </cell>
          <cell r="E152">
            <v>0.133929818272562</v>
          </cell>
          <cell r="F152">
            <v>0.0821928029876107</v>
          </cell>
        </row>
        <row r="152">
          <cell r="M152">
            <v>489.481398501578</v>
          </cell>
          <cell r="N152">
            <v>74.8261757891697</v>
          </cell>
          <cell r="O152">
            <v>65.3655228333693</v>
          </cell>
        </row>
        <row r="152">
          <cell r="Q152">
            <v>0.220639890736186</v>
          </cell>
        </row>
        <row r="152">
          <cell r="X152">
            <v>0.644464287985253</v>
          </cell>
          <cell r="Y152">
            <v>0.176446561651756</v>
          </cell>
          <cell r="Z152">
            <v>0.179089150362991</v>
          </cell>
        </row>
        <row r="152">
          <cell r="AD152">
            <v>1.05998309554065</v>
          </cell>
        </row>
        <row r="152">
          <cell r="AF152">
            <v>2.05304622882085</v>
          </cell>
        </row>
        <row r="152">
          <cell r="AI152">
            <v>503.208380838344</v>
          </cell>
          <cell r="AJ152">
            <v>75.0811492776031</v>
          </cell>
          <cell r="AK152">
            <v>66.5535190587774</v>
          </cell>
          <cell r="AL152">
            <v>644.843049174724</v>
          </cell>
        </row>
        <row r="152">
          <cell r="AP152">
            <v>1408.24425133792</v>
          </cell>
        </row>
        <row r="152">
          <cell r="AS152">
            <v>1.0562176957997</v>
          </cell>
          <cell r="AT152">
            <v>1.96931679321681</v>
          </cell>
        </row>
        <row r="153">
          <cell r="D153">
            <v>0.0497831537884134</v>
          </cell>
          <cell r="E153">
            <v>0.13278222312776</v>
          </cell>
          <cell r="F153">
            <v>0.0813340669375544</v>
          </cell>
        </row>
        <row r="153">
          <cell r="M153">
            <v>521.697930911941</v>
          </cell>
          <cell r="N153">
            <v>78.0568887800217</v>
          </cell>
          <cell r="O153">
            <v>69.2886577295663</v>
          </cell>
        </row>
        <row r="153">
          <cell r="Q153">
            <v>0.279093357211926</v>
          </cell>
        </row>
        <row r="153">
          <cell r="X153">
            <v>0.730640005070837</v>
          </cell>
          <cell r="Y153">
            <v>0.17793382728389</v>
          </cell>
          <cell r="Z153">
            <v>0.0914261676452726</v>
          </cell>
        </row>
        <row r="153">
          <cell r="AD153">
            <v>1.06098705974047</v>
          </cell>
        </row>
        <row r="153">
          <cell r="AF153">
            <v>2.1782554818279</v>
          </cell>
        </row>
        <row r="153">
          <cell r="AI153">
            <v>538.116889422973</v>
          </cell>
          <cell r="AJ153">
            <v>78.956493532682</v>
          </cell>
          <cell r="AK153">
            <v>71.266990491726</v>
          </cell>
          <cell r="AL153">
            <v>688.340373447381</v>
          </cell>
        </row>
        <row r="153">
          <cell r="AP153">
            <v>1957.95807222496</v>
          </cell>
        </row>
        <row r="153">
          <cell r="AS153">
            <v>1.06738986536271</v>
          </cell>
          <cell r="AT153">
            <v>2.10202878676822</v>
          </cell>
        </row>
        <row r="154">
          <cell r="D154">
            <v>0.0497550627430846</v>
          </cell>
          <cell r="E154">
            <v>0.132140752146765</v>
          </cell>
          <cell r="F154">
            <v>0.0814968198815003</v>
          </cell>
        </row>
        <row r="154">
          <cell r="M154">
            <v>558.292278445981</v>
          </cell>
          <cell r="N154">
            <v>82.6389800647253</v>
          </cell>
          <cell r="O154">
            <v>74.0645094004177</v>
          </cell>
        </row>
        <row r="154">
          <cell r="Q154">
            <v>0.175361600628665</v>
          </cell>
        </row>
        <row r="154">
          <cell r="X154">
            <v>0.695249161178156</v>
          </cell>
          <cell r="Y154">
            <v>0.207644370906687</v>
          </cell>
          <cell r="Z154">
            <v>0.097106467915157</v>
          </cell>
        </row>
        <row r="154">
          <cell r="AD154">
            <v>1.06781446330883</v>
          </cell>
        </row>
        <row r="154">
          <cell r="AF154">
            <v>2.32597270827757</v>
          </cell>
        </row>
        <row r="154">
          <cell r="AI154">
            <v>576.194026420912</v>
          </cell>
          <cell r="AJ154">
            <v>83.976722105057</v>
          </cell>
          <cell r="AK154">
            <v>76.0388420927327</v>
          </cell>
          <cell r="AL154">
            <v>736.209590618702</v>
          </cell>
        </row>
        <row r="154">
          <cell r="AP154">
            <v>2349.08787165626</v>
          </cell>
        </row>
        <row r="154">
          <cell r="AS154">
            <v>1.06947597860982</v>
          </cell>
          <cell r="AT154">
            <v>2.24806929379495</v>
          </cell>
        </row>
        <row r="155">
          <cell r="D155">
            <v>0.0496524059144182</v>
          </cell>
          <cell r="E155">
            <v>0.131595272936602</v>
          </cell>
          <cell r="F155">
            <v>0.0815858727089476</v>
          </cell>
        </row>
        <row r="155">
          <cell r="M155">
            <v>599.210703516631</v>
          </cell>
          <cell r="N155">
            <v>88.3852010305732</v>
          </cell>
          <cell r="O155">
            <v>78.9649266887442</v>
          </cell>
        </row>
        <row r="155">
          <cell r="Q155">
            <v>0.14514580008087</v>
          </cell>
        </row>
        <row r="155">
          <cell r="X155">
            <v>0.725086859998037</v>
          </cell>
          <cell r="Y155">
            <v>0.182828503708881</v>
          </cell>
          <cell r="Z155">
            <v>0.0920846362930821</v>
          </cell>
        </row>
        <row r="155">
          <cell r="AD155">
            <v>1.07188152311625</v>
          </cell>
        </row>
        <row r="155">
          <cell r="AF155">
            <v>2.49316716927539</v>
          </cell>
        </row>
        <row r="155">
          <cell r="AI155">
            <v>619.682934230207</v>
          </cell>
          <cell r="AJ155">
            <v>90.1684598919076</v>
          </cell>
          <cell r="AK155">
            <v>80.9910031170609</v>
          </cell>
          <cell r="AL155">
            <v>790.842397239176</v>
          </cell>
        </row>
        <row r="155">
          <cell r="AP155">
            <v>2725.3240511398</v>
          </cell>
        </row>
        <row r="155">
          <cell r="AS155">
            <v>1.07403254001371</v>
          </cell>
          <cell r="AT155">
            <v>2.41449957374142</v>
          </cell>
        </row>
        <row r="156">
          <cell r="D156">
            <v>0.0497909849067042</v>
          </cell>
          <cell r="E156">
            <v>0.130863117248202</v>
          </cell>
          <cell r="F156">
            <v>0.0817902850405718</v>
          </cell>
        </row>
        <row r="156">
          <cell r="M156">
            <v>642.524474890233</v>
          </cell>
          <cell r="N156">
            <v>95.5475465894846</v>
          </cell>
          <cell r="O156">
            <v>83.9166133370925</v>
          </cell>
        </row>
        <row r="156">
          <cell r="Q156">
            <v>0.167732313270635</v>
          </cell>
        </row>
        <row r="156">
          <cell r="X156">
            <v>0.649595416795633</v>
          </cell>
          <cell r="Y156">
            <v>0.220186923692792</v>
          </cell>
          <cell r="Z156">
            <v>0.130217659511575</v>
          </cell>
        </row>
        <row r="156">
          <cell r="AD156">
            <v>1.072971830163</v>
          </cell>
        </row>
        <row r="156">
          <cell r="AF156">
            <v>2.67509814051973</v>
          </cell>
        </row>
        <row r="156">
          <cell r="AI156">
            <v>662.690748685432</v>
          </cell>
          <cell r="AJ156">
            <v>97.986552539187</v>
          </cell>
          <cell r="AK156">
            <v>85.8703150591545</v>
          </cell>
          <cell r="AL156">
            <v>846.547616283774</v>
          </cell>
        </row>
        <row r="156">
          <cell r="AP156">
            <v>3190.99622691281</v>
          </cell>
        </row>
        <row r="156">
          <cell r="AS156">
            <v>1.0701548541932</v>
          </cell>
          <cell r="AT156">
            <v>2.58388843928678</v>
          </cell>
        </row>
        <row r="157">
          <cell r="D157">
            <v>0.049848069230589</v>
          </cell>
          <cell r="E157">
            <v>0.130017865555356</v>
          </cell>
          <cell r="F157">
            <v>0.0814180599244627</v>
          </cell>
        </row>
        <row r="157">
          <cell r="M157">
            <v>686.326177813956</v>
          </cell>
          <cell r="N157">
            <v>104.596953294113</v>
          </cell>
          <cell r="O157">
            <v>89.4630962874107</v>
          </cell>
        </row>
        <row r="157">
          <cell r="Q157">
            <v>0.142569795762518</v>
          </cell>
        </row>
        <row r="157">
          <cell r="X157">
            <v>0.619178339574788</v>
          </cell>
          <cell r="Y157">
            <v>0.199295477618799</v>
          </cell>
          <cell r="Z157">
            <v>0.181526182806413</v>
          </cell>
        </row>
        <row r="157">
          <cell r="AD157">
            <v>1.07335835053462</v>
          </cell>
        </row>
        <row r="157">
          <cell r="AF157">
            <v>2.87133892762649</v>
          </cell>
        </row>
        <row r="157">
          <cell r="AI157">
            <v>707.095603863097</v>
          </cell>
          <cell r="AJ157">
            <v>107.914647512455</v>
          </cell>
          <cell r="AK157">
            <v>91.9528597223078</v>
          </cell>
          <cell r="AL157">
            <v>906.963111097861</v>
          </cell>
        </row>
        <row r="157">
          <cell r="AP157">
            <v>3648.03728964438</v>
          </cell>
        </row>
        <row r="157">
          <cell r="AS157">
            <v>1.07098528982968</v>
          </cell>
          <cell r="AT157">
            <v>2.7673065090371</v>
          </cell>
        </row>
        <row r="158">
          <cell r="D158">
            <v>0.0495849470911483</v>
          </cell>
          <cell r="E158">
            <v>0.127815741819464</v>
          </cell>
          <cell r="F158">
            <v>0.0803284633172824</v>
          </cell>
        </row>
        <row r="158">
          <cell r="M158">
            <v>736.648900750602</v>
          </cell>
          <cell r="N158">
            <v>117.440205843251</v>
          </cell>
          <cell r="O158">
            <v>97.2878976187462</v>
          </cell>
        </row>
        <row r="158">
          <cell r="Q158">
            <v>0.102068030585811</v>
          </cell>
        </row>
        <row r="158">
          <cell r="X158">
            <v>0.623473575323224</v>
          </cell>
          <cell r="Y158">
            <v>0.192232722045428</v>
          </cell>
          <cell r="Z158">
            <v>0.184293702631348</v>
          </cell>
        </row>
        <row r="158">
          <cell r="AD158">
            <v>1.08542664527822</v>
          </cell>
        </row>
        <row r="158">
          <cell r="AF158">
            <v>3.11662777967037</v>
          </cell>
        </row>
        <row r="158">
          <cell r="AI158">
            <v>762.876863120784</v>
          </cell>
          <cell r="AJ158">
            <v>123.102781667618</v>
          </cell>
          <cell r="AK158">
            <v>101.295973260935</v>
          </cell>
          <cell r="AL158">
            <v>987.275618049337</v>
          </cell>
        </row>
        <row r="158">
          <cell r="AP158">
            <v>4081.85276748304</v>
          </cell>
        </row>
        <row r="158">
          <cell r="AS158">
            <v>1.0876022007246</v>
          </cell>
          <cell r="AT158">
            <v>3.00972864930827</v>
          </cell>
        </row>
        <row r="159">
          <cell r="D159">
            <v>0.0495123984517284</v>
          </cell>
          <cell r="E159">
            <v>0.127447631282035</v>
          </cell>
          <cell r="F159">
            <v>0.0800185273870797</v>
          </cell>
        </row>
        <row r="159">
          <cell r="M159">
            <v>796.093952818456</v>
          </cell>
          <cell r="N159">
            <v>134.262488943422</v>
          </cell>
          <cell r="O159">
            <v>107.646659348946</v>
          </cell>
        </row>
        <row r="159">
          <cell r="Q159">
            <v>0.0944962719776281</v>
          </cell>
        </row>
        <row r="159">
          <cell r="X159">
            <v>0.684691209839022</v>
          </cell>
          <cell r="Y159">
            <v>0.16648317774482</v>
          </cell>
          <cell r="Z159">
            <v>0.148825612416158</v>
          </cell>
        </row>
        <row r="159">
          <cell r="AD159">
            <v>1.09595182106746</v>
          </cell>
        </row>
        <row r="159">
          <cell r="AF159">
            <v>3.41567389071918</v>
          </cell>
        </row>
        <row r="159">
          <cell r="AI159">
            <v>825.625132075506</v>
          </cell>
          <cell r="AJ159">
            <v>141.097509059598</v>
          </cell>
          <cell r="AK159">
            <v>112.496127539815</v>
          </cell>
          <cell r="AL159">
            <v>1079.21876867492</v>
          </cell>
        </row>
        <row r="159">
          <cell r="AP159">
            <v>4524.83841426174</v>
          </cell>
        </row>
        <row r="159">
          <cell r="AS159">
            <v>1.09151726392936</v>
          </cell>
          <cell r="AT159">
            <v>3.28517078046278</v>
          </cell>
        </row>
        <row r="160">
          <cell r="D160">
            <v>0.0493149817230471</v>
          </cell>
          <cell r="E160">
            <v>0.126153227318436</v>
          </cell>
          <cell r="F160">
            <v>0.0792690964863898</v>
          </cell>
        </row>
        <row r="160">
          <cell r="M160">
            <v>865.441436833369</v>
          </cell>
          <cell r="N160">
            <v>155.601626277655</v>
          </cell>
          <cell r="O160">
            <v>120.84156137784</v>
          </cell>
        </row>
        <row r="160">
          <cell r="Q160">
            <v>0.109264635273326</v>
          </cell>
        </row>
        <row r="160">
          <cell r="X160">
            <v>0.651703991358825</v>
          </cell>
          <cell r="Y160">
            <v>0.182448324499573</v>
          </cell>
          <cell r="Z160">
            <v>0.165847684141601</v>
          </cell>
        </row>
        <row r="160">
          <cell r="AD160">
            <v>1.10487903084796</v>
          </cell>
        </row>
        <row r="160">
          <cell r="AF160">
            <v>3.77390645807048</v>
          </cell>
        </row>
        <row r="160">
          <cell r="AI160">
            <v>901.048693541108</v>
          </cell>
          <cell r="AJ160">
            <v>165.056111202807</v>
          </cell>
          <cell r="AK160">
            <v>127.422922697494</v>
          </cell>
          <cell r="AL160">
            <v>1193.52772744141</v>
          </cell>
        </row>
        <row r="160">
          <cell r="AP160">
            <v>5196.82461580482</v>
          </cell>
        </row>
        <row r="160">
          <cell r="AS160">
            <v>1.10352031766346</v>
          </cell>
          <cell r="AT160">
            <v>3.62525270323501</v>
          </cell>
        </row>
        <row r="161">
          <cell r="D161">
            <v>0.0493711668634648</v>
          </cell>
          <cell r="E161">
            <v>0.126816797529191</v>
          </cell>
          <cell r="F161">
            <v>0.0791778722142198</v>
          </cell>
        </row>
        <row r="161">
          <cell r="M161">
            <v>943.319095270777</v>
          </cell>
          <cell r="N161">
            <v>180.56182765193</v>
          </cell>
          <cell r="O161">
            <v>137.015930425959</v>
          </cell>
        </row>
        <row r="161">
          <cell r="Q161">
            <v>0.10102953098621</v>
          </cell>
        </row>
        <row r="161">
          <cell r="X161">
            <v>0.675746433395691</v>
          </cell>
          <cell r="Y161">
            <v>0.160345945008675</v>
          </cell>
          <cell r="Z161">
            <v>0.163907621595634</v>
          </cell>
        </row>
        <row r="161">
          <cell r="AD161">
            <v>1.10893568170447</v>
          </cell>
        </row>
        <row r="161">
          <cell r="AF161">
            <v>4.1850195307693</v>
          </cell>
        </row>
        <row r="161">
          <cell r="AI161">
            <v>981.046900614917</v>
          </cell>
          <cell r="AJ161">
            <v>190.575526864786</v>
          </cell>
          <cell r="AK161">
            <v>144.629554710296</v>
          </cell>
          <cell r="AL161">
            <v>1316.25198219</v>
          </cell>
        </row>
        <row r="161">
          <cell r="AP161">
            <v>5878.47898494917</v>
          </cell>
        </row>
        <row r="161">
          <cell r="AS161">
            <v>1.10024594444468</v>
          </cell>
          <cell r="AT161">
            <v>3.98866958432142</v>
          </cell>
        </row>
        <row r="162">
          <cell r="D162">
            <v>0.0493019261348712</v>
          </cell>
          <cell r="E162">
            <v>0.126839479742594</v>
          </cell>
          <cell r="F162">
            <v>0.0790717791029787</v>
          </cell>
        </row>
        <row r="162">
          <cell r="M162">
            <v>1028.69774462217</v>
          </cell>
          <cell r="N162">
            <v>208.116030627697</v>
          </cell>
          <cell r="O162">
            <v>155.708678170201</v>
          </cell>
        </row>
        <row r="162">
          <cell r="Q162">
            <v>0.106249308411937</v>
          </cell>
        </row>
        <row r="162">
          <cell r="X162">
            <v>0.704442331232888</v>
          </cell>
          <cell r="Y162">
            <v>0.156454514624184</v>
          </cell>
          <cell r="Z162">
            <v>0.139103154142928</v>
          </cell>
        </row>
        <row r="162">
          <cell r="AD162">
            <v>1.10701271641737</v>
          </cell>
        </row>
        <row r="162">
          <cell r="AF162">
            <v>4.63286983901668</v>
          </cell>
        </row>
        <row r="162">
          <cell r="AI162">
            <v>1071.30667104159</v>
          </cell>
          <cell r="AJ162">
            <v>219.601078381552</v>
          </cell>
          <cell r="AK162">
            <v>164.564183845395</v>
          </cell>
          <cell r="AL162">
            <v>1455.47193326853</v>
          </cell>
        </row>
        <row r="162">
          <cell r="AP162">
            <v>6626.51424997818</v>
          </cell>
        </row>
        <row r="162">
          <cell r="AS162">
            <v>1.10296264505464</v>
          </cell>
          <cell r="AT162">
            <v>4.39935355497215</v>
          </cell>
        </row>
        <row r="163">
          <cell r="D163">
            <v>0.0489843423626008</v>
          </cell>
          <cell r="E163">
            <v>0.126826157257775</v>
          </cell>
          <cell r="F163">
            <v>0.0788378830694687</v>
          </cell>
        </row>
        <row r="163">
          <cell r="M163">
            <v>1131.52705275916</v>
          </cell>
          <cell r="N163">
            <v>239.505517477752</v>
          </cell>
          <cell r="O163">
            <v>177.727596321537</v>
          </cell>
        </row>
        <row r="163">
          <cell r="Q163">
            <v>0.121025953731743</v>
          </cell>
        </row>
        <row r="163">
          <cell r="X163">
            <v>0.71970432669543</v>
          </cell>
          <cell r="Y163">
            <v>0.155048964088436</v>
          </cell>
          <cell r="Z163">
            <v>0.125246709216133</v>
          </cell>
        </row>
        <row r="163">
          <cell r="AD163">
            <v>1.11316201574436</v>
          </cell>
        </row>
        <row r="163">
          <cell r="AF163">
            <v>5.15713472868104</v>
          </cell>
        </row>
        <row r="163">
          <cell r="AI163">
            <v>1185.82482253787</v>
          </cell>
          <cell r="AJ163">
            <v>252.726013644352</v>
          </cell>
          <cell r="AK163">
            <v>188.357385293274</v>
          </cell>
          <cell r="AL163">
            <v>1626.9082214755</v>
          </cell>
        </row>
        <row r="163">
          <cell r="AP163">
            <v>7529.39873786783</v>
          </cell>
        </row>
        <row r="163">
          <cell r="AS163">
            <v>1.11553500257724</v>
          </cell>
          <cell r="AT163">
            <v>4.90763287928402</v>
          </cell>
        </row>
        <row r="164">
          <cell r="D164">
            <v>0.0489985228903697</v>
          </cell>
          <cell r="E164">
            <v>0.124558125590175</v>
          </cell>
          <cell r="F164">
            <v>0.0787029107253338</v>
          </cell>
        </row>
        <row r="164">
          <cell r="M164">
            <v>1252.02134368479</v>
          </cell>
          <cell r="N164">
            <v>281.435064128117</v>
          </cell>
          <cell r="O164">
            <v>203.76037159547</v>
          </cell>
        </row>
        <row r="164">
          <cell r="Q164">
            <v>0.181500862194787</v>
          </cell>
        </row>
        <row r="164">
          <cell r="X164">
            <v>0.698618548246667</v>
          </cell>
          <cell r="Y164">
            <v>0.152374808877818</v>
          </cell>
          <cell r="Z164">
            <v>0.149006642875515</v>
          </cell>
        </row>
        <row r="164">
          <cell r="AD164">
            <v>1.1222131205333</v>
          </cell>
        </row>
        <row r="164">
          <cell r="AF164">
            <v>5.7874042568838</v>
          </cell>
        </row>
        <row r="164">
          <cell r="AI164">
            <v>1311.71906259451</v>
          </cell>
          <cell r="AJ164">
            <v>301.95240780292</v>
          </cell>
          <cell r="AK164">
            <v>216.288619035601</v>
          </cell>
          <cell r="AL164">
            <v>1829.96008943303</v>
          </cell>
        </row>
        <row r="164">
          <cell r="AP164">
            <v>8835.71885214298</v>
          </cell>
        </row>
        <row r="164">
          <cell r="AS164">
            <v>1.1198232947397</v>
          </cell>
          <cell r="AT164">
            <v>5.49568162025269</v>
          </cell>
        </row>
        <row r="165">
          <cell r="D165">
            <v>0.0485603317322305</v>
          </cell>
          <cell r="E165">
            <v>0.124053179785409</v>
          </cell>
          <cell r="F165">
            <v>0.0771289114848074</v>
          </cell>
        </row>
        <row r="165">
          <cell r="M165">
            <v>1399.14094900702</v>
          </cell>
          <cell r="N165">
            <v>337.407369738644</v>
          </cell>
          <cell r="O165">
            <v>239.651907067191</v>
          </cell>
        </row>
        <row r="165">
          <cell r="Q165">
            <v>0.175152680961765</v>
          </cell>
        </row>
        <row r="165">
          <cell r="X165">
            <v>0.724806587176245</v>
          </cell>
          <cell r="Y165">
            <v>0.128247865768394</v>
          </cell>
          <cell r="Z165">
            <v>0.146945547055361</v>
          </cell>
        </row>
        <row r="165">
          <cell r="AD165">
            <v>1.13715516177355</v>
          </cell>
        </row>
        <row r="165">
          <cell r="AF165">
            <v>6.58117662398562</v>
          </cell>
        </row>
        <row r="165">
          <cell r="AI165">
            <v>1478.69621894206</v>
          </cell>
          <cell r="AJ165">
            <v>363.324540047938</v>
          </cell>
          <cell r="AK165">
            <v>259.319648300752</v>
          </cell>
          <cell r="AL165">
            <v>2101.34040729075</v>
          </cell>
        </row>
        <row r="165">
          <cell r="AP165">
            <v>10452.145200014</v>
          </cell>
        </row>
        <row r="165">
          <cell r="AS165">
            <v>1.14334048510281</v>
          </cell>
          <cell r="AT165">
            <v>6.28343528967032</v>
          </cell>
        </row>
        <row r="166">
          <cell r="D166">
            <v>0.0482827237256991</v>
          </cell>
          <cell r="E166">
            <v>0.122939084732331</v>
          </cell>
          <cell r="F166">
            <v>0.0771013186269553</v>
          </cell>
        </row>
        <row r="166">
          <cell r="M166">
            <v>1587.58131620271</v>
          </cell>
          <cell r="N166">
            <v>410.050468553626</v>
          </cell>
          <cell r="O166">
            <v>287.23252598451</v>
          </cell>
        </row>
        <row r="166">
          <cell r="Q166">
            <v>0.181793672721467</v>
          </cell>
        </row>
        <row r="166">
          <cell r="X166">
            <v>0.706987171830799</v>
          </cell>
          <cell r="Y166">
            <v>0.148397709937052</v>
          </cell>
          <cell r="Z166">
            <v>0.144615118232149</v>
          </cell>
        </row>
        <row r="166">
          <cell r="AD166">
            <v>1.15468644191151</v>
          </cell>
        </row>
        <row r="166">
          <cell r="AF166">
            <v>7.59919541954118</v>
          </cell>
        </row>
        <row r="166">
          <cell r="AI166">
            <v>1687.18517409231</v>
          </cell>
          <cell r="AJ166">
            <v>445.199937494874</v>
          </cell>
          <cell r="AK166">
            <v>310.877997126414</v>
          </cell>
          <cell r="AL166">
            <v>2443.2631087136</v>
          </cell>
        </row>
        <row r="166">
          <cell r="AP166">
            <v>12436.0523034077</v>
          </cell>
        </row>
        <row r="166">
          <cell r="AS166">
            <v>1.15692698404389</v>
          </cell>
          <cell r="AT166">
            <v>7.26947583911323</v>
          </cell>
        </row>
        <row r="167">
          <cell r="D167">
            <v>0.0477800703867272</v>
          </cell>
          <cell r="E167">
            <v>0.120771399364775</v>
          </cell>
          <cell r="F167">
            <v>0.0768240980102801</v>
          </cell>
        </row>
        <row r="167">
          <cell r="M167">
            <v>1833.62217168202</v>
          </cell>
          <cell r="N167">
            <v>513.451944204019</v>
          </cell>
          <cell r="O167">
            <v>345.645600352312</v>
          </cell>
        </row>
        <row r="167">
          <cell r="Q167">
            <v>0.205272835434354</v>
          </cell>
        </row>
        <row r="167">
          <cell r="X167">
            <v>0.690815362782406</v>
          </cell>
          <cell r="Y167">
            <v>0.159528131792803</v>
          </cell>
          <cell r="Z167">
            <v>0.149656505424791</v>
          </cell>
        </row>
        <row r="167">
          <cell r="AD167">
            <v>1.17651833612925</v>
          </cell>
        </row>
        <row r="167">
          <cell r="AF167">
            <v>8.94059275091962</v>
          </cell>
        </row>
        <row r="167">
          <cell r="AI167">
            <v>1968.51588107046</v>
          </cell>
          <cell r="AJ167">
            <v>566.657992000219</v>
          </cell>
          <cell r="AK167">
            <v>375.349083211747</v>
          </cell>
          <cell r="AL167">
            <v>2910.52295628242</v>
          </cell>
        </row>
        <row r="167">
          <cell r="AP167">
            <v>15361.3053938271</v>
          </cell>
        </row>
        <row r="167">
          <cell r="AS167">
            <v>1.18337796913205</v>
          </cell>
          <cell r="AT167">
            <v>8.60253755514431</v>
          </cell>
        </row>
        <row r="168">
          <cell r="D168">
            <v>0.0476427513128972</v>
          </cell>
          <cell r="E168">
            <v>0.121749077539752</v>
          </cell>
          <cell r="F168">
            <v>0.0758287055431771</v>
          </cell>
        </row>
        <row r="168">
          <cell r="M168">
            <v>2146.30786296574</v>
          </cell>
          <cell r="N168">
            <v>645.528131215456</v>
          </cell>
          <cell r="O168">
            <v>423.959431757982</v>
          </cell>
        </row>
        <row r="168">
          <cell r="Q168">
            <v>0.217253129577481</v>
          </cell>
        </row>
        <row r="168">
          <cell r="X168">
            <v>0.63150963290317</v>
          </cell>
          <cell r="Y168">
            <v>0.19428919246043</v>
          </cell>
          <cell r="Z168">
            <v>0.1742011746364</v>
          </cell>
        </row>
        <row r="168">
          <cell r="AD168">
            <v>1.19443126045088</v>
          </cell>
        </row>
        <row r="168">
          <cell r="AF168">
            <v>10.6789234686589</v>
          </cell>
        </row>
        <row r="168">
          <cell r="AI168">
            <v>2310.55125438148</v>
          </cell>
          <cell r="AJ168">
            <v>707.029045144957</v>
          </cell>
          <cell r="AK168">
            <v>466.107163543866</v>
          </cell>
          <cell r="AL168">
            <v>3483.6874630703</v>
          </cell>
        </row>
        <row r="168">
          <cell r="AP168">
            <v>20186.5419914797</v>
          </cell>
        </row>
        <row r="168">
          <cell r="AS168">
            <v>1.19041096317238</v>
          </cell>
          <cell r="AT168">
            <v>10.2405550167459</v>
          </cell>
        </row>
        <row r="169">
          <cell r="D169">
            <v>0.0476035773469917</v>
          </cell>
          <cell r="E169">
            <v>0.120784399500463</v>
          </cell>
          <cell r="F169">
            <v>0.0761488020703075</v>
          </cell>
        </row>
        <row r="169">
          <cell r="M169">
            <v>2521.22726993004</v>
          </cell>
          <cell r="N169">
            <v>812.978200283617</v>
          </cell>
          <cell r="O169">
            <v>523.248921092473</v>
          </cell>
        </row>
        <row r="169">
          <cell r="Q169">
            <v>0.10055864517934</v>
          </cell>
        </row>
        <row r="169">
          <cell r="X169">
            <v>0.72041415091965</v>
          </cell>
          <cell r="Y169">
            <v>0.158677387381152</v>
          </cell>
          <cell r="Z169">
            <v>0.120908461699198</v>
          </cell>
        </row>
        <row r="169">
          <cell r="AD169">
            <v>1.19791118787804</v>
          </cell>
        </row>
        <row r="169">
          <cell r="AF169">
            <v>12.7924018975999</v>
          </cell>
        </row>
        <row r="169">
          <cell r="AI169">
            <v>2716.20901610466</v>
          </cell>
          <cell r="AJ169">
            <v>896.935265041882</v>
          </cell>
          <cell r="AK169">
            <v>572.900849316727</v>
          </cell>
          <cell r="AL169">
            <v>4186.04513046327</v>
          </cell>
        </row>
        <row r="169">
          <cell r="AP169">
            <v>23888.8882500678</v>
          </cell>
        </row>
        <row r="169">
          <cell r="AS169">
            <v>1.19195892152185</v>
          </cell>
          <cell r="AT169">
            <v>12.2063209135456</v>
          </cell>
        </row>
        <row r="170">
          <cell r="D170">
            <v>0.0472759397734225</v>
          </cell>
          <cell r="E170">
            <v>0.122905824124173</v>
          </cell>
          <cell r="F170">
            <v>0.0752729638246908</v>
          </cell>
        </row>
        <row r="170">
          <cell r="M170">
            <v>2988.18061438482</v>
          </cell>
          <cell r="N170">
            <v>1007.13685481979</v>
          </cell>
          <cell r="O170">
            <v>652.360827421753</v>
          </cell>
        </row>
        <row r="170">
          <cell r="Q170">
            <v>0.169643867601136</v>
          </cell>
        </row>
        <row r="170">
          <cell r="X170">
            <v>0.67466908788663</v>
          </cell>
          <cell r="Y170">
            <v>0.172428863535648</v>
          </cell>
          <cell r="Z170">
            <v>0.152902048577722</v>
          </cell>
        </row>
        <row r="170">
          <cell r="AD170">
            <v>1.20222492407221</v>
          </cell>
        </row>
        <row r="170">
          <cell r="AF170">
            <v>15.3793444000432</v>
          </cell>
        </row>
        <row r="170">
          <cell r="AI170">
            <v>3240.81479081359</v>
          </cell>
          <cell r="AJ170">
            <v>1093.28700791914</v>
          </cell>
          <cell r="AK170">
            <v>722.126571632133</v>
          </cell>
          <cell r="AL170">
            <v>5056.22837036486</v>
          </cell>
        </row>
        <row r="170">
          <cell r="AP170">
            <v>29961.8411916756</v>
          </cell>
        </row>
        <row r="170">
          <cell r="AS170">
            <v>1.20436198458179</v>
          </cell>
          <cell r="AT170">
            <v>14.70082887988</v>
          </cell>
        </row>
        <row r="171">
          <cell r="D171">
            <v>0.04730324280583</v>
          </cell>
          <cell r="E171">
            <v>0.124582477520581</v>
          </cell>
          <cell r="F171">
            <v>0.0781654554747325</v>
          </cell>
        </row>
        <row r="171">
          <cell r="M171">
            <v>3562.10701430285</v>
          </cell>
          <cell r="N171">
            <v>1206.36073790528</v>
          </cell>
          <cell r="O171">
            <v>784.073533443435</v>
          </cell>
        </row>
        <row r="171">
          <cell r="Q171">
            <v>0.184262399282349</v>
          </cell>
        </row>
        <row r="171">
          <cell r="X171">
            <v>0.671329946969315</v>
          </cell>
          <cell r="Y171">
            <v>0.176078168900841</v>
          </cell>
          <cell r="Z171">
            <v>0.152591884129843</v>
          </cell>
        </row>
        <row r="171">
          <cell r="AD171">
            <v>1.19456334882796</v>
          </cell>
        </row>
        <row r="171">
          <cell r="AF171">
            <v>18.3716011492941</v>
          </cell>
        </row>
        <row r="171">
          <cell r="AI171">
            <v>3860.92400388028</v>
          </cell>
          <cell r="AJ171">
            <v>1293.1677028503</v>
          </cell>
          <cell r="AK171">
            <v>837.197972480241</v>
          </cell>
          <cell r="AL171">
            <v>5991.28967921082</v>
          </cell>
        </row>
        <row r="171">
          <cell r="AP171">
            <v>37852.7318695809</v>
          </cell>
        </row>
        <row r="171">
          <cell r="AS171">
            <v>1.18641468348538</v>
          </cell>
          <cell r="AT171">
            <v>17.4412792424955</v>
          </cell>
        </row>
        <row r="172">
          <cell r="D172">
            <v>0.0473368305998133</v>
          </cell>
          <cell r="E172">
            <v>0.124535106722942</v>
          </cell>
          <cell r="F172">
            <v>0.0796915412260539</v>
          </cell>
        </row>
        <row r="172">
          <cell r="M172">
            <v>4239.32115030257</v>
          </cell>
          <cell r="N172">
            <v>1427.60012832653</v>
          </cell>
          <cell r="O172">
            <v>888.653973536174</v>
          </cell>
        </row>
        <row r="172">
          <cell r="Q172">
            <v>0.145937521460717</v>
          </cell>
        </row>
        <row r="172">
          <cell r="X172">
            <v>0.709641253473645</v>
          </cell>
          <cell r="Y172">
            <v>0.162692347151469</v>
          </cell>
          <cell r="Z172">
            <v>0.127666399374886</v>
          </cell>
        </row>
        <row r="172">
          <cell r="AD172">
            <v>1.18086444939098</v>
          </cell>
        </row>
        <row r="172">
          <cell r="AF172">
            <v>21.6943706755918</v>
          </cell>
        </row>
        <row r="172">
          <cell r="AI172">
            <v>4591.60469685065</v>
          </cell>
          <cell r="AJ172">
            <v>1530.86754692793</v>
          </cell>
          <cell r="AK172">
            <v>931.508128490508</v>
          </cell>
          <cell r="AL172">
            <v>7053.98037226909</v>
          </cell>
        </row>
        <row r="172">
          <cell r="AP172">
            <v>45934.3745985982</v>
          </cell>
        </row>
        <row r="172">
          <cell r="AS172">
            <v>1.17970247014087</v>
          </cell>
          <cell r="AT172">
            <v>20.5755202047887</v>
          </cell>
        </row>
        <row r="173">
          <cell r="D173">
            <v>0.047641318801718</v>
          </cell>
          <cell r="E173">
            <v>0.125692322779626</v>
          </cell>
          <cell r="F173">
            <v>0.0807452504492297</v>
          </cell>
        </row>
        <row r="173">
          <cell r="M173">
            <v>5002.07916119996</v>
          </cell>
          <cell r="N173">
            <v>1670.94993728785</v>
          </cell>
          <cell r="O173">
            <v>974.411265520311</v>
          </cell>
        </row>
        <row r="173">
          <cell r="Q173">
            <v>0.11487515771416</v>
          </cell>
        </row>
        <row r="173">
          <cell r="X173">
            <v>0.725520256618174</v>
          </cell>
          <cell r="Y173">
            <v>0.161483559018129</v>
          </cell>
          <cell r="Z173">
            <v>0.112996184363697</v>
          </cell>
        </row>
        <row r="173">
          <cell r="AD173">
            <v>1.16803391505578</v>
          </cell>
        </row>
        <row r="173">
          <cell r="AF173">
            <v>25.3397607148829</v>
          </cell>
        </row>
        <row r="173">
          <cell r="AI173">
            <v>5383.92449886853</v>
          </cell>
          <cell r="AJ173">
            <v>1776.51413956695</v>
          </cell>
          <cell r="AK173">
            <v>1008.70274701003</v>
          </cell>
          <cell r="AL173">
            <v>8169.14138544551</v>
          </cell>
        </row>
        <row r="173">
          <cell r="AP173">
            <v>54500.2668936823</v>
          </cell>
        </row>
        <row r="173">
          <cell r="AS173">
            <v>1.16142744697734</v>
          </cell>
          <cell r="AT173">
            <v>23.8969739016784</v>
          </cell>
        </row>
        <row r="174">
          <cell r="D174">
            <v>0.0480196191319706</v>
          </cell>
          <cell r="E174">
            <v>0.125216335461246</v>
          </cell>
          <cell r="F174">
            <v>0.0810674750422378</v>
          </cell>
        </row>
        <row r="174">
          <cell r="M174">
            <v>5809.87590828439</v>
          </cell>
          <cell r="N174">
            <v>1948.61400883617</v>
          </cell>
          <cell r="O174">
            <v>1050.94608586592</v>
          </cell>
        </row>
        <row r="174">
          <cell r="Q174">
            <v>0.0946233511813708</v>
          </cell>
        </row>
        <row r="174">
          <cell r="X174">
            <v>0.731912933453259</v>
          </cell>
          <cell r="Y174">
            <v>0.155455627541999</v>
          </cell>
          <cell r="Z174">
            <v>0.112631439004741</v>
          </cell>
        </row>
        <row r="174">
          <cell r="AD174">
            <v>1.1525581796393</v>
          </cell>
        </row>
        <row r="174">
          <cell r="AF174">
            <v>29.2055484820409</v>
          </cell>
        </row>
        <row r="174">
          <cell r="AI174">
            <v>6205.37018414274</v>
          </cell>
          <cell r="AJ174">
            <v>2079.07133052481</v>
          </cell>
          <cell r="AK174">
            <v>1083.86957639427</v>
          </cell>
          <cell r="AL174">
            <v>9368.31109106182</v>
          </cell>
        </row>
        <row r="174">
          <cell r="AP174">
            <v>63171.5645335154</v>
          </cell>
        </row>
        <row r="174">
          <cell r="AS174">
            <v>1.14619619054763</v>
          </cell>
          <cell r="AT174">
            <v>27.3906204517199</v>
          </cell>
        </row>
        <row r="175">
          <cell r="D175">
            <v>0.0484695717484348</v>
          </cell>
          <cell r="E175">
            <v>0.12833823777704</v>
          </cell>
          <cell r="F175">
            <v>0.0817896575835926</v>
          </cell>
        </row>
        <row r="175">
          <cell r="M175">
            <v>6623.61254475814</v>
          </cell>
          <cell r="N175">
            <v>2214.65973467459</v>
          </cell>
          <cell r="O175">
            <v>1118.82110399468</v>
          </cell>
        </row>
        <row r="175">
          <cell r="Q175">
            <v>0.0518953468490971</v>
          </cell>
        </row>
        <row r="175">
          <cell r="X175">
            <v>0.749262086822487</v>
          </cell>
          <cell r="Y175">
            <v>0.152403408756908</v>
          </cell>
          <cell r="Z175">
            <v>0.0983345044206055</v>
          </cell>
        </row>
        <row r="175">
          <cell r="AD175">
            <v>1.13131318347767</v>
          </cell>
        </row>
        <row r="175">
          <cell r="AF175">
            <v>33.0406220284292</v>
          </cell>
        </row>
        <row r="175">
          <cell r="AI175">
            <v>7010.57742426993</v>
          </cell>
          <cell r="AJ175">
            <v>2309.52874074859</v>
          </cell>
          <cell r="AK175">
            <v>1144.21140100824</v>
          </cell>
          <cell r="AL175">
            <v>10464.3175660268</v>
          </cell>
        </row>
        <row r="175">
          <cell r="AP175">
            <v>69798.2171664542</v>
          </cell>
        </row>
        <row r="175">
          <cell r="AS175">
            <v>1.12055891405882</v>
          </cell>
          <cell r="AT175">
            <v>30.6928039087766</v>
          </cell>
        </row>
        <row r="176">
          <cell r="D176">
            <v>0.0487632372473625</v>
          </cell>
          <cell r="E176">
            <v>0.127934855545649</v>
          </cell>
          <cell r="F176">
            <v>0.0802674597964514</v>
          </cell>
        </row>
        <row r="176">
          <cell r="M176">
            <v>7431.45798081762</v>
          </cell>
          <cell r="N176">
            <v>2471.15254895721</v>
          </cell>
          <cell r="O176">
            <v>1206.7285521459</v>
          </cell>
        </row>
        <row r="176">
          <cell r="Q176">
            <v>0.0591965822530815</v>
          </cell>
        </row>
        <row r="176">
          <cell r="X176">
            <v>0.734465748474245</v>
          </cell>
          <cell r="Y176">
            <v>0.164976612482689</v>
          </cell>
          <cell r="Z176">
            <v>0.100557639043065</v>
          </cell>
        </row>
        <row r="176">
          <cell r="AD176">
            <v>1.11659802509763</v>
          </cell>
        </row>
        <row r="176">
          <cell r="AF176">
            <v>36.8930933049413</v>
          </cell>
        </row>
        <row r="176">
          <cell r="AI176">
            <v>7819.56563721463</v>
          </cell>
          <cell r="AJ176">
            <v>2584.71930362104</v>
          </cell>
          <cell r="AK176">
            <v>1256.58661113926</v>
          </cell>
          <cell r="AL176">
            <v>11660.8715519749</v>
          </cell>
        </row>
        <row r="176">
          <cell r="AP176">
            <v>77648.1984405223</v>
          </cell>
        </row>
        <row r="176">
          <cell r="AS176">
            <v>1.11414379115969</v>
          </cell>
          <cell r="AT176">
            <v>34.1961969082452</v>
          </cell>
        </row>
        <row r="177">
          <cell r="D177">
            <v>0.0489145707477177</v>
          </cell>
          <cell r="E177">
            <v>0.13011455475851</v>
          </cell>
          <cell r="F177">
            <v>0.079764258088443</v>
          </cell>
        </row>
        <row r="177">
          <cell r="M177">
            <v>8260.15687777907</v>
          </cell>
          <cell r="N177">
            <v>2713.84943353878</v>
          </cell>
          <cell r="O177">
            <v>1335.11587087298</v>
          </cell>
        </row>
        <row r="177">
          <cell r="Q177">
            <v>0.120157906992722</v>
          </cell>
        </row>
        <row r="177">
          <cell r="X177">
            <v>0.672531195154191</v>
          </cell>
          <cell r="Y177">
            <v>0.19258815610832</v>
          </cell>
          <cell r="Z177">
            <v>0.134880648737489</v>
          </cell>
        </row>
        <row r="177">
          <cell r="AD177">
            <v>1.10852008428242</v>
          </cell>
        </row>
        <row r="177">
          <cell r="AF177">
            <v>40.8967348998327</v>
          </cell>
        </row>
        <row r="177">
          <cell r="AI177">
            <v>8665.46114696512</v>
          </cell>
          <cell r="AJ177">
            <v>2794.47841331651</v>
          </cell>
          <cell r="AK177">
            <v>1398.70655124194</v>
          </cell>
          <cell r="AL177">
            <v>12858.6461115236</v>
          </cell>
        </row>
        <row r="177">
          <cell r="AP177">
            <v>91183.9360817608</v>
          </cell>
        </row>
        <row r="177">
          <cell r="AS177">
            <v>1.10594766141296</v>
          </cell>
          <cell r="AT177">
            <v>37.8192039998908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43.81</v>
          </cell>
        </row>
        <row r="16">
          <cell r="BD16">
            <v>5.74</v>
          </cell>
        </row>
        <row r="16">
          <cell r="BP16">
            <v>0.859635212805271</v>
          </cell>
          <cell r="BQ16">
            <v>0.859635212805271</v>
          </cell>
          <cell r="BR16">
            <v>0.859635212805271</v>
          </cell>
          <cell r="BS16">
            <v>0.859635212805271</v>
          </cell>
        </row>
        <row r="16">
          <cell r="CR16">
            <v>18.80204925941</v>
          </cell>
        </row>
        <row r="17">
          <cell r="AZ17">
            <v>103.3</v>
          </cell>
        </row>
        <row r="17">
          <cell r="BB17">
            <v>45.79</v>
          </cell>
        </row>
        <row r="17">
          <cell r="BD17">
            <v>6.93</v>
          </cell>
        </row>
        <row r="17">
          <cell r="BP17">
            <v>0.880281822831687</v>
          </cell>
          <cell r="BQ17">
            <v>0.880281822831687</v>
          </cell>
          <cell r="BR17">
            <v>0.880281822831687</v>
          </cell>
          <cell r="BS17">
            <v>0.880281822831687</v>
          </cell>
        </row>
        <row r="17">
          <cell r="CR17">
            <v>19.6518109013555</v>
          </cell>
        </row>
        <row r="18">
          <cell r="AZ18">
            <v>103.4</v>
          </cell>
        </row>
        <row r="18">
          <cell r="BB18">
            <v>52.98</v>
          </cell>
        </row>
        <row r="18">
          <cell r="BD18">
            <v>8.29</v>
          </cell>
        </row>
        <row r="18">
          <cell r="BP18">
            <v>0.887140305604448</v>
          </cell>
          <cell r="BQ18">
            <v>0.887140305604448</v>
          </cell>
          <cell r="BR18">
            <v>0.887140305604448</v>
          </cell>
          <cell r="BS18">
            <v>0.887140305604448</v>
          </cell>
        </row>
        <row r="18">
          <cell r="CR18">
            <v>22.7375615102383</v>
          </cell>
        </row>
        <row r="19">
          <cell r="AZ19">
            <v>99.9</v>
          </cell>
        </row>
        <row r="19">
          <cell r="BB19">
            <v>57.78</v>
          </cell>
        </row>
        <row r="19">
          <cell r="BD19">
            <v>11.24</v>
          </cell>
        </row>
        <row r="19">
          <cell r="BP19">
            <v>0.905063625207195</v>
          </cell>
          <cell r="BQ19">
            <v>0.905063625207195</v>
          </cell>
          <cell r="BR19">
            <v>0.905063625207195</v>
          </cell>
          <cell r="BS19">
            <v>0.905063625207195</v>
          </cell>
        </row>
        <row r="19">
          <cell r="CR19">
            <v>24.7975897331365</v>
          </cell>
        </row>
        <row r="20">
          <cell r="AZ20">
            <v>100.7</v>
          </cell>
        </row>
        <row r="20">
          <cell r="BB20">
            <v>63.13</v>
          </cell>
        </row>
        <row r="20">
          <cell r="BD20">
            <v>13.97</v>
          </cell>
        </row>
        <row r="20">
          <cell r="BP20">
            <v>0.871330594517238</v>
          </cell>
          <cell r="BQ20">
            <v>0.871330594517238</v>
          </cell>
          <cell r="BR20">
            <v>0.871330594517238</v>
          </cell>
          <cell r="BS20">
            <v>0.871330594517238</v>
          </cell>
        </row>
        <row r="20">
          <cell r="CR20">
            <v>27.093662856575</v>
          </cell>
        </row>
        <row r="21">
          <cell r="AZ21">
            <v>101</v>
          </cell>
        </row>
        <row r="21">
          <cell r="BB21">
            <v>61.39</v>
          </cell>
        </row>
        <row r="21">
          <cell r="BD21">
            <v>14.41</v>
          </cell>
        </row>
        <row r="21">
          <cell r="BP21">
            <v>0.881151056675607</v>
          </cell>
          <cell r="BQ21">
            <v>0.881151056675607</v>
          </cell>
          <cell r="BR21">
            <v>0.881151056675607</v>
          </cell>
          <cell r="BS21">
            <v>0.881151056675607</v>
          </cell>
        </row>
        <row r="21">
          <cell r="CR21">
            <v>26.3469026257744</v>
          </cell>
        </row>
        <row r="22">
          <cell r="AZ22">
            <v>99.6</v>
          </cell>
        </row>
        <row r="22">
          <cell r="BB22">
            <v>72.97</v>
          </cell>
        </row>
        <row r="22">
          <cell r="BD22">
            <v>15.43</v>
          </cell>
        </row>
        <row r="22">
          <cell r="BP22">
            <v>0.698905636749408</v>
          </cell>
          <cell r="BQ22">
            <v>0.698905636749408</v>
          </cell>
          <cell r="BR22">
            <v>0.698905636749408</v>
          </cell>
          <cell r="BS22">
            <v>0.698905636749408</v>
          </cell>
        </row>
        <row r="22">
          <cell r="CR22">
            <v>31.3167207135162</v>
          </cell>
        </row>
        <row r="23">
          <cell r="AZ23">
            <v>100.6</v>
          </cell>
        </row>
        <row r="23">
          <cell r="BB23">
            <v>75.96</v>
          </cell>
        </row>
        <row r="23">
          <cell r="BD23">
            <v>19.44</v>
          </cell>
        </row>
        <row r="23">
          <cell r="BP23">
            <v>0.700508807368741</v>
          </cell>
          <cell r="BQ23">
            <v>0.700508807368741</v>
          </cell>
          <cell r="BR23">
            <v>0.700508807368741</v>
          </cell>
          <cell r="BS23">
            <v>0.700508807368741</v>
          </cell>
        </row>
        <row r="23">
          <cell r="CR23">
            <v>32.5999466273632</v>
          </cell>
        </row>
        <row r="24">
          <cell r="AZ24">
            <v>100.5</v>
          </cell>
        </row>
        <row r="24">
          <cell r="BB24">
            <v>71.37</v>
          </cell>
        </row>
        <row r="24">
          <cell r="BD24">
            <v>22.43</v>
          </cell>
        </row>
        <row r="24">
          <cell r="BP24">
            <v>0.749769642250207</v>
          </cell>
          <cell r="BQ24">
            <v>0.749769642250207</v>
          </cell>
          <cell r="BR24">
            <v>0.749769642250207</v>
          </cell>
          <cell r="BS24">
            <v>0.749769642250207</v>
          </cell>
        </row>
        <row r="24">
          <cell r="CR24">
            <v>30.6300446392168</v>
          </cell>
        </row>
        <row r="25">
          <cell r="AZ25">
            <v>106.3</v>
          </cell>
        </row>
        <row r="25">
          <cell r="BB25">
            <v>63.4</v>
          </cell>
        </row>
        <row r="25">
          <cell r="BD25">
            <v>9.18</v>
          </cell>
        </row>
        <row r="25">
          <cell r="BP25">
            <v>0.850029617024205</v>
          </cell>
          <cell r="BQ25">
            <v>0.850029617024205</v>
          </cell>
          <cell r="BR25">
            <v>0.850029617024205</v>
          </cell>
          <cell r="BS25">
            <v>0.850029617024205</v>
          </cell>
        </row>
        <row r="25">
          <cell r="CR25">
            <v>27.209539444113</v>
          </cell>
        </row>
        <row r="26">
          <cell r="AZ26">
            <v>100.5</v>
          </cell>
        </row>
        <row r="26">
          <cell r="BB26">
            <v>64.38</v>
          </cell>
        </row>
        <row r="26">
          <cell r="BD26">
            <v>8.6</v>
          </cell>
        </row>
        <row r="26">
          <cell r="BP26">
            <v>0.899801177505528</v>
          </cell>
          <cell r="BQ26">
            <v>0.899801177505528</v>
          </cell>
          <cell r="BR26">
            <v>0.899801177505528</v>
          </cell>
          <cell r="BS26">
            <v>0.899801177505528</v>
          </cell>
        </row>
        <row r="26">
          <cell r="CR26">
            <v>27.6301285396214</v>
          </cell>
        </row>
        <row r="27">
          <cell r="AZ27">
            <v>98.7</v>
          </cell>
        </row>
        <row r="27">
          <cell r="BB27">
            <v>67.61</v>
          </cell>
        </row>
        <row r="27">
          <cell r="BD27">
            <v>7.55</v>
          </cell>
        </row>
        <row r="27">
          <cell r="BP27">
            <v>0.853991060988905</v>
          </cell>
          <cell r="BQ27">
            <v>0.853991060988905</v>
          </cell>
          <cell r="BR27">
            <v>0.853991060988905</v>
          </cell>
          <cell r="BS27">
            <v>0.853991060988905</v>
          </cell>
        </row>
        <row r="27">
          <cell r="CR27">
            <v>29.0163558646133</v>
          </cell>
        </row>
        <row r="28">
          <cell r="AZ28">
            <v>97.8</v>
          </cell>
        </row>
        <row r="28">
          <cell r="BB28">
            <v>71.66</v>
          </cell>
        </row>
        <row r="28">
          <cell r="BD28">
            <v>9.02</v>
          </cell>
        </row>
        <row r="28">
          <cell r="BP28">
            <v>0.755751716469946</v>
          </cell>
          <cell r="BQ28">
            <v>0.755751716469946</v>
          </cell>
          <cell r="BR28">
            <v>0.755751716469946</v>
          </cell>
          <cell r="BS28">
            <v>0.755751716469946</v>
          </cell>
        </row>
        <row r="28">
          <cell r="CR28">
            <v>30.7545046776836</v>
          </cell>
        </row>
        <row r="29">
          <cell r="AZ29">
            <v>97.8</v>
          </cell>
        </row>
        <row r="29">
          <cell r="BB29">
            <v>86.25</v>
          </cell>
        </row>
        <row r="29">
          <cell r="BD29">
            <v>14.17</v>
          </cell>
        </row>
        <row r="29">
          <cell r="BP29">
            <v>0.874264179942064</v>
          </cell>
          <cell r="BQ29">
            <v>0.874264179942064</v>
          </cell>
          <cell r="BR29">
            <v>0.874264179942064</v>
          </cell>
          <cell r="BS29">
            <v>0.874264179942064</v>
          </cell>
        </row>
        <row r="29">
          <cell r="CR29">
            <v>37.0161321302011</v>
          </cell>
        </row>
        <row r="30">
          <cell r="AZ30">
            <v>98.7</v>
          </cell>
        </row>
        <row r="30">
          <cell r="BB30">
            <v>97.58</v>
          </cell>
        </row>
        <row r="30">
          <cell r="BD30">
            <v>17.48</v>
          </cell>
        </row>
        <row r="30">
          <cell r="BP30">
            <v>0.778689806622894</v>
          </cell>
          <cell r="BQ30">
            <v>0.778689806622894</v>
          </cell>
          <cell r="BR30">
            <v>0.778689806622894</v>
          </cell>
          <cell r="BS30">
            <v>0.778689806622894</v>
          </cell>
        </row>
        <row r="30">
          <cell r="CR30">
            <v>41.8786570813336</v>
          </cell>
        </row>
        <row r="31">
          <cell r="AZ31">
            <v>100.1</v>
          </cell>
        </row>
        <row r="31">
          <cell r="BB31">
            <v>99.44</v>
          </cell>
        </row>
        <row r="31">
          <cell r="BD31">
            <v>15.75</v>
          </cell>
        </row>
        <row r="31">
          <cell r="BP31">
            <v>0.770167596545061</v>
          </cell>
          <cell r="BQ31">
            <v>0.770167596545061</v>
          </cell>
          <cell r="BR31">
            <v>0.770167596545061</v>
          </cell>
          <cell r="BS31">
            <v>0.770167596545061</v>
          </cell>
        </row>
        <row r="31">
          <cell r="CR31">
            <v>42.6769180177066</v>
          </cell>
        </row>
        <row r="32">
          <cell r="AZ32">
            <v>99.8</v>
          </cell>
        </row>
        <row r="32">
          <cell r="BB32">
            <v>99.34</v>
          </cell>
        </row>
        <row r="32">
          <cell r="BD32">
            <v>14.41</v>
          </cell>
        </row>
        <row r="32">
          <cell r="BP32">
            <v>0.780334691502001</v>
          </cell>
          <cell r="BQ32">
            <v>0.780334691502001</v>
          </cell>
          <cell r="BR32">
            <v>0.780334691502001</v>
          </cell>
          <cell r="BS32">
            <v>0.780334691502001</v>
          </cell>
        </row>
        <row r="32">
          <cell r="CR32">
            <v>42.6340007630629</v>
          </cell>
        </row>
        <row r="33">
          <cell r="AZ33">
            <v>99.9</v>
          </cell>
        </row>
        <row r="33">
          <cell r="BB33">
            <v>108.17</v>
          </cell>
        </row>
        <row r="33">
          <cell r="BD33">
            <v>19.21</v>
          </cell>
        </row>
        <row r="33">
          <cell r="BP33">
            <v>0.786887857532613</v>
          </cell>
          <cell r="BQ33">
            <v>0.786887857532613</v>
          </cell>
          <cell r="BR33">
            <v>0.786887857532613</v>
          </cell>
          <cell r="BS33">
            <v>0.786887857532613</v>
          </cell>
        </row>
        <row r="33">
          <cell r="CR33">
            <v>46.4235943481026</v>
          </cell>
        </row>
        <row r="34">
          <cell r="AZ34">
            <v>98.9</v>
          </cell>
        </row>
        <row r="34">
          <cell r="BB34">
            <v>126.31</v>
          </cell>
        </row>
        <row r="34">
          <cell r="BD34">
            <v>22.5</v>
          </cell>
        </row>
        <row r="34">
          <cell r="BP34">
            <v>0.79658961091389</v>
          </cell>
          <cell r="BQ34">
            <v>0.79658961091389</v>
          </cell>
          <cell r="BR34">
            <v>0.79658961091389</v>
          </cell>
          <cell r="BS34">
            <v>0.79658961091389</v>
          </cell>
        </row>
        <row r="34">
          <cell r="CR34">
            <v>54.2087843404719</v>
          </cell>
        </row>
        <row r="35">
          <cell r="AZ35">
            <v>99.9</v>
          </cell>
        </row>
        <row r="35">
          <cell r="BB35">
            <v>139.69</v>
          </cell>
        </row>
        <row r="35">
          <cell r="BD35">
            <v>22.93</v>
          </cell>
        </row>
        <row r="35">
          <cell r="BP35">
            <v>0.726780056829026</v>
          </cell>
          <cell r="BQ35">
            <v>0.726780056829026</v>
          </cell>
          <cell r="BR35">
            <v>0.726780056829026</v>
          </cell>
          <cell r="BS35">
            <v>0.726780056829026</v>
          </cell>
        </row>
        <row r="35">
          <cell r="CR35">
            <v>59.9511130118005</v>
          </cell>
        </row>
        <row r="36">
          <cell r="AZ36">
            <v>100</v>
          </cell>
        </row>
        <row r="36">
          <cell r="BB36">
            <v>146.52</v>
          </cell>
        </row>
        <row r="36">
          <cell r="BD36">
            <v>23.29</v>
          </cell>
        </row>
        <row r="36">
          <cell r="BP36">
            <v>0.705052981877406</v>
          </cell>
          <cell r="BQ36">
            <v>0.705052981877406</v>
          </cell>
          <cell r="BR36">
            <v>0.705052981877406</v>
          </cell>
          <cell r="BS36">
            <v>0.705052981877406</v>
          </cell>
        </row>
        <row r="36">
          <cell r="CR36">
            <v>62.882361503966</v>
          </cell>
        </row>
        <row r="37">
          <cell r="AZ37">
            <v>99.8</v>
          </cell>
        </row>
        <row r="37">
          <cell r="BB37">
            <v>154.33</v>
          </cell>
        </row>
        <row r="37">
          <cell r="BD37">
            <v>24.86</v>
          </cell>
        </row>
        <row r="37">
          <cell r="BP37">
            <v>0.704664084402024</v>
          </cell>
          <cell r="BQ37">
            <v>0.704664084402024</v>
          </cell>
          <cell r="BR37">
            <v>0.704664084402024</v>
          </cell>
          <cell r="BS37">
            <v>0.704664084402024</v>
          </cell>
        </row>
        <row r="37">
          <cell r="CR37">
            <v>66.2341990916399</v>
          </cell>
        </row>
        <row r="38">
          <cell r="AZ38">
            <v>99.9</v>
          </cell>
        </row>
        <row r="38">
          <cell r="BB38">
            <v>130.81</v>
          </cell>
        </row>
        <row r="38">
          <cell r="BD38">
            <v>23.87</v>
          </cell>
        </row>
        <row r="38">
          <cell r="BP38">
            <v>0.712212884560965</v>
          </cell>
          <cell r="BQ38">
            <v>0.712212884560965</v>
          </cell>
          <cell r="BR38">
            <v>0.712212884560965</v>
          </cell>
          <cell r="BS38">
            <v>0.712212884560965</v>
          </cell>
        </row>
        <row r="38">
          <cell r="CR38">
            <v>56.1400607994389</v>
          </cell>
        </row>
        <row r="39">
          <cell r="AZ39">
            <v>100.2</v>
          </cell>
        </row>
        <row r="39">
          <cell r="BB39">
            <v>166.19</v>
          </cell>
        </row>
        <row r="39">
          <cell r="BD39">
            <v>43.01</v>
          </cell>
        </row>
        <row r="39">
          <cell r="BP39">
            <v>0.69668622530944</v>
          </cell>
          <cell r="BQ39">
            <v>0.69668622530944</v>
          </cell>
          <cell r="BR39">
            <v>0.69668622530944</v>
          </cell>
          <cell r="BS39">
            <v>0.69668622530944</v>
          </cell>
        </row>
        <row r="39">
          <cell r="CR39">
            <v>71.324185492384</v>
          </cell>
        </row>
        <row r="40">
          <cell r="AZ40">
            <v>100.2</v>
          </cell>
        </row>
        <row r="40">
          <cell r="BB40">
            <v>179.58</v>
          </cell>
        </row>
        <row r="40">
          <cell r="BD40">
            <v>46.11</v>
          </cell>
        </row>
        <row r="40">
          <cell r="BP40">
            <v>0.732974252947047</v>
          </cell>
          <cell r="BQ40">
            <v>0.732974252947047</v>
          </cell>
          <cell r="BR40">
            <v>0.732974252947047</v>
          </cell>
          <cell r="BS40">
            <v>0.732974252947047</v>
          </cell>
        </row>
        <row r="40">
          <cell r="CR40">
            <v>77.070805889177</v>
          </cell>
        </row>
        <row r="41">
          <cell r="AZ41">
            <v>99.8</v>
          </cell>
        </row>
        <row r="41">
          <cell r="BB41">
            <v>207.07</v>
          </cell>
        </row>
        <row r="41">
          <cell r="BD41">
            <v>55.67</v>
          </cell>
        </row>
        <row r="41">
          <cell r="BP41">
            <v>0.731961970710205</v>
          </cell>
          <cell r="BQ41">
            <v>0.731961970710205</v>
          </cell>
          <cell r="BR41">
            <v>0.731961970710205</v>
          </cell>
          <cell r="BS41">
            <v>0.731961970710205</v>
          </cell>
        </row>
        <row r="41">
          <cell r="CR41">
            <v>88.8687591907332</v>
          </cell>
        </row>
        <row r="42">
          <cell r="AZ42">
            <v>100.3</v>
          </cell>
        </row>
        <row r="42">
          <cell r="BB42">
            <v>225.45</v>
          </cell>
        </row>
        <row r="42">
          <cell r="BD42">
            <v>62.32</v>
          </cell>
        </row>
        <row r="42">
          <cell r="BP42">
            <v>0.75036419505478</v>
          </cell>
          <cell r="BQ42">
            <v>0.75036419505478</v>
          </cell>
          <cell r="BR42">
            <v>0.75036419505478</v>
          </cell>
          <cell r="BS42">
            <v>0.75036419505478</v>
          </cell>
        </row>
        <row r="42">
          <cell r="CR42">
            <v>105.74262295082</v>
          </cell>
        </row>
        <row r="43">
          <cell r="AZ43">
            <v>100.7</v>
          </cell>
        </row>
        <row r="43">
          <cell r="BB43">
            <v>251.6</v>
          </cell>
        </row>
        <row r="43">
          <cell r="BD43">
            <v>65.45</v>
          </cell>
        </row>
        <row r="43">
          <cell r="BP43">
            <v>0.774116868232145</v>
          </cell>
          <cell r="BQ43">
            <v>0.774116868232145</v>
          </cell>
          <cell r="BR43">
            <v>0.774116868232145</v>
          </cell>
          <cell r="BS43">
            <v>0.774116868232145</v>
          </cell>
        </row>
        <row r="43">
          <cell r="CR43">
            <v>111.65111776707</v>
          </cell>
        </row>
        <row r="44">
          <cell r="AZ44">
            <v>105</v>
          </cell>
        </row>
        <row r="44">
          <cell r="BB44">
            <v>292.13</v>
          </cell>
        </row>
        <row r="44">
          <cell r="BD44">
            <v>71.31</v>
          </cell>
        </row>
        <row r="44">
          <cell r="BP44">
            <v>0.804796416378015</v>
          </cell>
          <cell r="BQ44">
            <v>0.804796416378015</v>
          </cell>
          <cell r="BR44">
            <v>0.804796416378015</v>
          </cell>
          <cell r="BS44">
            <v>0.804796416378015</v>
          </cell>
        </row>
        <row r="44">
          <cell r="CR44">
            <v>123.852951020864</v>
          </cell>
        </row>
        <row r="45">
          <cell r="AZ45">
            <v>101.8</v>
          </cell>
        </row>
        <row r="45">
          <cell r="BB45">
            <v>346.57</v>
          </cell>
        </row>
        <row r="45">
          <cell r="BD45">
            <v>81.95</v>
          </cell>
        </row>
        <row r="45">
          <cell r="BP45">
            <v>0.876661825939587</v>
          </cell>
          <cell r="BQ45">
            <v>0.876661825939587</v>
          </cell>
          <cell r="BR45">
            <v>0.876661825939587</v>
          </cell>
          <cell r="BS45">
            <v>0.876661825939587</v>
          </cell>
        </row>
        <row r="45">
          <cell r="CR45">
            <v>137.906803705114</v>
          </cell>
        </row>
        <row r="46">
          <cell r="AZ46">
            <v>100.9</v>
          </cell>
        </row>
        <row r="46">
          <cell r="BB46">
            <v>395.38</v>
          </cell>
        </row>
        <row r="46">
          <cell r="BD46">
            <v>102.3</v>
          </cell>
        </row>
        <row r="46">
          <cell r="BP46">
            <v>0.888276277045908</v>
          </cell>
          <cell r="BQ46">
            <v>0.888276277045908</v>
          </cell>
          <cell r="BR46">
            <v>0.888276277045908</v>
          </cell>
          <cell r="BS46">
            <v>0.888276277045908</v>
          </cell>
        </row>
        <row r="46">
          <cell r="CR46">
            <v>162.691462989117</v>
          </cell>
        </row>
        <row r="47">
          <cell r="AZ47">
            <v>102.4</v>
          </cell>
        </row>
        <row r="47">
          <cell r="BB47">
            <v>459.83</v>
          </cell>
        </row>
        <row r="47">
          <cell r="BD47">
            <v>121.09</v>
          </cell>
        </row>
        <row r="47">
          <cell r="BP47">
            <v>0.951521117355033</v>
          </cell>
          <cell r="BQ47">
            <v>0.951521117355033</v>
          </cell>
          <cell r="BR47">
            <v>0.951521117355033</v>
          </cell>
          <cell r="BS47">
            <v>0.951521117355033</v>
          </cell>
        </row>
        <row r="47">
          <cell r="CR47">
            <v>174.408835171116</v>
          </cell>
        </row>
        <row r="48">
          <cell r="AZ48">
            <v>101.6</v>
          </cell>
        </row>
        <row r="48">
          <cell r="BB48">
            <v>581.56</v>
          </cell>
        </row>
        <row r="48">
          <cell r="BD48">
            <v>153.86</v>
          </cell>
        </row>
        <row r="48">
          <cell r="BP48">
            <v>0.95124049337223</v>
          </cell>
          <cell r="BQ48">
            <v>0.95124049337223</v>
          </cell>
          <cell r="BR48">
            <v>0.95124049337223</v>
          </cell>
          <cell r="BS48">
            <v>0.95124049337223</v>
          </cell>
        </row>
        <row r="48">
          <cell r="CR48">
            <v>226.519377789495</v>
          </cell>
        </row>
        <row r="49">
          <cell r="AZ49">
            <v>108.7</v>
          </cell>
        </row>
        <row r="49">
          <cell r="BB49">
            <v>680.46</v>
          </cell>
        </row>
        <row r="49">
          <cell r="BD49">
            <v>195.39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240.772491517923</v>
          </cell>
        </row>
        <row r="50">
          <cell r="AZ50">
            <v>104.5</v>
          </cell>
        </row>
        <row r="50">
          <cell r="BB50">
            <v>742.05</v>
          </cell>
        </row>
        <row r="50">
          <cell r="BD50">
            <v>230.54</v>
          </cell>
        </row>
        <row r="50">
          <cell r="BP50">
            <v>1.07851610331112</v>
          </cell>
          <cell r="BQ50">
            <v>1.07851610331112</v>
          </cell>
          <cell r="BR50">
            <v>1.07851610331112</v>
          </cell>
          <cell r="BS50">
            <v>1.07851610331112</v>
          </cell>
        </row>
        <row r="50">
          <cell r="CR50">
            <v>285.832216428819</v>
          </cell>
        </row>
        <row r="51">
          <cell r="AZ51">
            <v>108.3</v>
          </cell>
        </row>
        <row r="51">
          <cell r="BB51">
            <v>892.29</v>
          </cell>
        </row>
        <row r="51">
          <cell r="BD51">
            <v>293.4</v>
          </cell>
        </row>
        <row r="51">
          <cell r="BP51">
            <v>1.14382400997471</v>
          </cell>
          <cell r="BQ51">
            <v>1.14382400997471</v>
          </cell>
          <cell r="BR51">
            <v>1.14382400997471</v>
          </cell>
          <cell r="BS51">
            <v>1.14382400997471</v>
          </cell>
        </row>
        <row r="51">
          <cell r="CR51">
            <v>355.818393706233</v>
          </cell>
        </row>
        <row r="52">
          <cell r="AZ52">
            <v>118.7</v>
          </cell>
        </row>
        <row r="52">
          <cell r="BB52">
            <v>1117.66</v>
          </cell>
        </row>
        <row r="52">
          <cell r="BD52">
            <v>335.12</v>
          </cell>
        </row>
        <row r="52">
          <cell r="BP52">
            <v>1.28589568345707</v>
          </cell>
          <cell r="BQ52">
            <v>1.28589568345707</v>
          </cell>
          <cell r="BR52">
            <v>1.28589568345707</v>
          </cell>
          <cell r="BS52">
            <v>1.28589568345707</v>
          </cell>
        </row>
        <row r="52">
          <cell r="CR52">
            <v>456.080096803287</v>
          </cell>
        </row>
        <row r="53">
          <cell r="AZ53">
            <v>117.3</v>
          </cell>
        </row>
        <row r="53">
          <cell r="BB53">
            <v>1293.94</v>
          </cell>
        </row>
        <row r="53">
          <cell r="BD53">
            <v>333.27</v>
          </cell>
        </row>
        <row r="53">
          <cell r="BP53">
            <v>1.38099029297695</v>
          </cell>
          <cell r="BQ53">
            <v>1.38099029297695</v>
          </cell>
          <cell r="BR53">
            <v>1.38099029297695</v>
          </cell>
          <cell r="BS53">
            <v>1.38099029297695</v>
          </cell>
        </row>
        <row r="53">
          <cell r="CR53">
            <v>540.463475911515</v>
          </cell>
        </row>
        <row r="54">
          <cell r="AZ54">
            <v>103.4</v>
          </cell>
        </row>
        <row r="54">
          <cell r="BB54">
            <v>1511.19</v>
          </cell>
        </row>
        <row r="54">
          <cell r="BD54">
            <v>412.59</v>
          </cell>
        </row>
        <row r="54">
          <cell r="BP54">
            <v>1.62054331075329</v>
          </cell>
          <cell r="BQ54">
            <v>1.62054331075329</v>
          </cell>
          <cell r="BR54">
            <v>1.62054331075329</v>
          </cell>
          <cell r="BS54">
            <v>1.62054331075329</v>
          </cell>
        </row>
        <row r="54">
          <cell r="CR54">
            <v>603.740889617967</v>
          </cell>
        </row>
        <row r="55">
          <cell r="AZ55">
            <v>104.9</v>
          </cell>
        </row>
        <row r="55">
          <cell r="BB55">
            <v>1810.54</v>
          </cell>
        </row>
        <row r="55">
          <cell r="BD55">
            <v>555.76</v>
          </cell>
        </row>
        <row r="55">
          <cell r="BP55">
            <v>1.8214906812867</v>
          </cell>
          <cell r="BQ55">
            <v>1.88955350033834</v>
          </cell>
          <cell r="BR55">
            <v>1.70643210622322</v>
          </cell>
          <cell r="BS55">
            <v>1.73560188581678</v>
          </cell>
        </row>
        <row r="55">
          <cell r="CR55">
            <v>738.355102015169</v>
          </cell>
        </row>
        <row r="56">
          <cell r="AZ56">
            <v>106.8</v>
          </cell>
        </row>
        <row r="56">
          <cell r="BB56">
            <v>2196.53</v>
          </cell>
        </row>
        <row r="56">
          <cell r="BD56">
            <v>758.28</v>
          </cell>
        </row>
        <row r="56">
          <cell r="BP56">
            <v>2.17485987345632</v>
          </cell>
          <cell r="BQ56">
            <v>2.33926723341886</v>
          </cell>
          <cell r="BR56">
            <v>1.9623969221567</v>
          </cell>
          <cell r="BS56">
            <v>1.84320920273742</v>
          </cell>
        </row>
        <row r="56">
          <cell r="CR56">
            <v>1027.72779013928</v>
          </cell>
        </row>
        <row r="57">
          <cell r="AZ57">
            <v>112.7</v>
          </cell>
        </row>
        <row r="57">
          <cell r="BB57">
            <v>2735.7</v>
          </cell>
        </row>
        <row r="57">
          <cell r="BD57">
            <v>1024.8</v>
          </cell>
        </row>
        <row r="57">
          <cell r="BP57">
            <v>2.65550390549017</v>
          </cell>
          <cell r="BQ57">
            <v>2.9147269728399</v>
          </cell>
          <cell r="BR57">
            <v>2.33132754352216</v>
          </cell>
          <cell r="BS57">
            <v>2.09204244510697</v>
          </cell>
        </row>
        <row r="57">
          <cell r="CR57">
            <v>1274.01803596244</v>
          </cell>
        </row>
        <row r="58">
          <cell r="AZ58">
            <v>123.4</v>
          </cell>
        </row>
        <row r="58">
          <cell r="BB58">
            <v>3810</v>
          </cell>
        </row>
        <row r="58">
          <cell r="BD58">
            <v>1229.5</v>
          </cell>
        </row>
        <row r="58">
          <cell r="BP58">
            <v>3.07507352255761</v>
          </cell>
          <cell r="BQ58">
            <v>3.50058709438072</v>
          </cell>
          <cell r="BR58">
            <v>2.50850843682984</v>
          </cell>
          <cell r="BS58">
            <v>2.21756499181339</v>
          </cell>
        </row>
        <row r="58">
          <cell r="CR58">
            <v>1789.86211675908</v>
          </cell>
        </row>
        <row r="59">
          <cell r="AZ59">
            <v>117.6</v>
          </cell>
        </row>
        <row r="59">
          <cell r="BB59">
            <v>4895.3</v>
          </cell>
        </row>
        <row r="59">
          <cell r="BD59">
            <v>1481.1</v>
          </cell>
        </row>
        <row r="59">
          <cell r="BP59">
            <v>3.27802837504642</v>
          </cell>
          <cell r="BQ59">
            <v>3.70012055876043</v>
          </cell>
          <cell r="BR59">
            <v>2.66403595991329</v>
          </cell>
          <cell r="BS59">
            <v>2.52358896068363</v>
          </cell>
        </row>
        <row r="59">
          <cell r="CR59">
            <v>2332.80562834022</v>
          </cell>
        </row>
        <row r="60">
          <cell r="AZ60">
            <v>109.6</v>
          </cell>
        </row>
        <row r="60">
          <cell r="BB60">
            <v>5894.8</v>
          </cell>
        </row>
        <row r="60">
          <cell r="BD60">
            <v>1777</v>
          </cell>
        </row>
        <row r="60">
          <cell r="BP60">
            <v>3.37964725467285</v>
          </cell>
          <cell r="BQ60">
            <v>3.81852441664076</v>
          </cell>
          <cell r="BR60">
            <v>2.70666053527191</v>
          </cell>
          <cell r="BS60">
            <v>2.70528736585285</v>
          </cell>
        </row>
        <row r="60">
          <cell r="CR60">
            <v>2890.14323161276</v>
          </cell>
        </row>
        <row r="61">
          <cell r="AZ61">
            <v>102.8</v>
          </cell>
        </row>
        <row r="61">
          <cell r="BB61">
            <v>6625.1</v>
          </cell>
        </row>
        <row r="61">
          <cell r="BD61">
            <v>2044.5</v>
          </cell>
        </row>
        <row r="61">
          <cell r="BP61">
            <v>3.39316584369155</v>
          </cell>
          <cell r="BQ61">
            <v>3.84525408755724</v>
          </cell>
          <cell r="BR61">
            <v>2.67147394831337</v>
          </cell>
          <cell r="BS61">
            <v>2.7999724236577</v>
          </cell>
        </row>
        <row r="61">
          <cell r="CR61">
            <v>3238.38204496751</v>
          </cell>
        </row>
        <row r="62">
          <cell r="AZ62">
            <v>99.4</v>
          </cell>
        </row>
        <row r="62">
          <cell r="BB62">
            <v>7162.2</v>
          </cell>
        </row>
        <row r="62">
          <cell r="BD62">
            <v>2347</v>
          </cell>
        </row>
        <row r="62">
          <cell r="BP62">
            <v>3.36602051694201</v>
          </cell>
          <cell r="BQ62">
            <v>3.85294459573236</v>
          </cell>
          <cell r="BR62">
            <v>2.56461499038084</v>
          </cell>
          <cell r="BS62">
            <v>2.85597187213086</v>
          </cell>
        </row>
        <row r="62">
          <cell r="CR62">
            <v>3448.02622549889</v>
          </cell>
        </row>
        <row r="63">
          <cell r="AZ63">
            <v>99.3</v>
          </cell>
        </row>
        <row r="63">
          <cell r="BB63">
            <v>7662.1</v>
          </cell>
        </row>
        <row r="63">
          <cell r="BD63">
            <v>2662.9</v>
          </cell>
        </row>
        <row r="63">
          <cell r="BP63">
            <v>3.35255643487425</v>
          </cell>
          <cell r="BQ63">
            <v>3.90303287547688</v>
          </cell>
          <cell r="BR63">
            <v>2.46715962074636</v>
          </cell>
          <cell r="BS63">
            <v>2.80742035030463</v>
          </cell>
        </row>
        <row r="63">
          <cell r="CR63">
            <v>3669.65522406525</v>
          </cell>
        </row>
        <row r="64">
          <cell r="AZ64">
            <v>100.2</v>
          </cell>
        </row>
        <row r="64">
          <cell r="BB64">
            <v>8337.5</v>
          </cell>
        </row>
        <row r="64">
          <cell r="BD64">
            <v>3159</v>
          </cell>
        </row>
        <row r="64">
          <cell r="BP64">
            <v>3.43301778931123</v>
          </cell>
          <cell r="BQ64">
            <v>4.1020875521262</v>
          </cell>
          <cell r="BR64">
            <v>2.39807915136547</v>
          </cell>
          <cell r="BS64">
            <v>2.81865003170585</v>
          </cell>
        </row>
        <row r="64">
          <cell r="CR64">
            <v>3814.50185008019</v>
          </cell>
        </row>
        <row r="65">
          <cell r="AZ65">
            <v>101.8</v>
          </cell>
        </row>
        <row r="65">
          <cell r="BB65">
            <v>9195</v>
          </cell>
        </row>
        <row r="65">
          <cell r="BD65">
            <v>3518.3</v>
          </cell>
        </row>
        <row r="65">
          <cell r="BP65">
            <v>3.48108003836158</v>
          </cell>
          <cell r="BQ65">
            <v>4.23335435379424</v>
          </cell>
          <cell r="BR65">
            <v>2.32853485597587</v>
          </cell>
          <cell r="BS65">
            <v>2.87784168237167</v>
          </cell>
        </row>
        <row r="65">
          <cell r="CR65">
            <v>4153.92681700383</v>
          </cell>
        </row>
        <row r="66">
          <cell r="AZ66">
            <v>99.3</v>
          </cell>
        </row>
        <row r="66">
          <cell r="BB66">
            <v>10275.5</v>
          </cell>
        </row>
        <row r="66">
          <cell r="BD66">
            <v>4192.6</v>
          </cell>
        </row>
        <row r="66">
          <cell r="BP66">
            <v>3.51937191878356</v>
          </cell>
          <cell r="BQ66">
            <v>4.33072150393151</v>
          </cell>
          <cell r="BR66">
            <v>2.26566441486452</v>
          </cell>
          <cell r="BS66">
            <v>2.99583319134891</v>
          </cell>
        </row>
        <row r="66">
          <cell r="CR66">
            <v>4576.76208585122</v>
          </cell>
        </row>
        <row r="67">
          <cell r="AZ67">
            <v>101.1</v>
          </cell>
        </row>
        <row r="67">
          <cell r="BB67">
            <v>12078.1</v>
          </cell>
        </row>
        <row r="67">
          <cell r="BD67">
            <v>5180.8</v>
          </cell>
        </row>
        <row r="67">
          <cell r="BP67">
            <v>3.62143370442829</v>
          </cell>
          <cell r="BQ67">
            <v>4.53426541461629</v>
          </cell>
          <cell r="BR67">
            <v>2.23167944864155</v>
          </cell>
          <cell r="BS67">
            <v>3.12165818538557</v>
          </cell>
        </row>
        <row r="67">
          <cell r="CR67">
            <v>5419.78482996074</v>
          </cell>
        </row>
        <row r="68">
          <cell r="AZ68">
            <v>103.6</v>
          </cell>
        </row>
        <row r="68">
          <cell r="BB68">
            <v>15021.8</v>
          </cell>
        </row>
        <row r="68">
          <cell r="BD68">
            <v>6896.1</v>
          </cell>
        </row>
        <row r="68">
          <cell r="BP68">
            <v>3.88941979855598</v>
          </cell>
          <cell r="BQ68">
            <v>5.00582901773638</v>
          </cell>
          <cell r="BR68">
            <v>2.25622792257661</v>
          </cell>
          <cell r="BS68">
            <v>3.3308092838064</v>
          </cell>
        </row>
        <row r="68">
          <cell r="CR68">
            <v>7436.74480065293</v>
          </cell>
        </row>
        <row r="69">
          <cell r="AZ69">
            <v>101.7</v>
          </cell>
        </row>
        <row r="69">
          <cell r="BB69">
            <v>18366.9</v>
          </cell>
        </row>
        <row r="69">
          <cell r="BD69">
            <v>8974.8</v>
          </cell>
        </row>
        <row r="69">
          <cell r="BP69">
            <v>3.99832355291555</v>
          </cell>
          <cell r="BQ69">
            <v>5.19104469139263</v>
          </cell>
          <cell r="BR69">
            <v>2.27427774595722</v>
          </cell>
          <cell r="BS69">
            <v>3.44738760873963</v>
          </cell>
        </row>
        <row r="69">
          <cell r="CR69">
            <v>9898.71841906861</v>
          </cell>
        </row>
        <row r="70">
          <cell r="AZ70">
            <v>101</v>
          </cell>
        </row>
        <row r="70">
          <cell r="BB70">
            <v>21900.2</v>
          </cell>
        </row>
        <row r="70">
          <cell r="BD70">
            <v>10829.4</v>
          </cell>
        </row>
        <row r="70">
          <cell r="BP70">
            <v>4.07029337686803</v>
          </cell>
          <cell r="BQ70">
            <v>5.30005662991187</v>
          </cell>
          <cell r="BR70">
            <v>2.28792341243296</v>
          </cell>
          <cell r="BS70">
            <v>3.56459878743677</v>
          </cell>
        </row>
        <row r="70">
          <cell r="CR70">
            <v>11691.3681125227</v>
          </cell>
        </row>
        <row r="71">
          <cell r="AZ71">
            <v>104.4</v>
          </cell>
        </row>
        <row r="71">
          <cell r="BB71">
            <v>25776.9</v>
          </cell>
        </row>
        <row r="71">
          <cell r="BD71">
            <v>12505.9</v>
          </cell>
        </row>
        <row r="71">
          <cell r="BP71">
            <v>4.23310511194275</v>
          </cell>
          <cell r="BQ71">
            <v>5.59155974455703</v>
          </cell>
          <cell r="BR71">
            <v>2.30622679973243</v>
          </cell>
          <cell r="BS71">
            <v>3.72857033165886</v>
          </cell>
        </row>
        <row r="71">
          <cell r="CR71">
            <v>12700.4387798738</v>
          </cell>
        </row>
        <row r="72">
          <cell r="AZ72">
            <v>105.3</v>
          </cell>
        </row>
        <row r="72">
          <cell r="BB72">
            <v>30933.3</v>
          </cell>
        </row>
        <row r="72">
          <cell r="BD72">
            <v>15035.1</v>
          </cell>
        </row>
        <row r="72">
          <cell r="BP72">
            <v>4.55905420556234</v>
          </cell>
          <cell r="BQ72">
            <v>6.18985663722463</v>
          </cell>
          <cell r="BR72">
            <v>2.36388246972574</v>
          </cell>
          <cell r="BS72">
            <v>3.89262742625185</v>
          </cell>
        </row>
        <row r="72">
          <cell r="CR72">
            <v>14690.7363971237</v>
          </cell>
        </row>
        <row r="73">
          <cell r="AZ73">
            <v>100</v>
          </cell>
        </row>
        <row r="73">
          <cell r="BB73">
            <v>33896.7</v>
          </cell>
        </row>
        <row r="73">
          <cell r="BD73">
            <v>17734.4</v>
          </cell>
        </row>
        <row r="73">
          <cell r="BP73">
            <v>4.41772352518991</v>
          </cell>
          <cell r="BQ73">
            <v>5.9051232319123</v>
          </cell>
          <cell r="BR73">
            <v>2.31660482033122</v>
          </cell>
          <cell r="BS73">
            <v>3.97047997477689</v>
          </cell>
        </row>
        <row r="73">
          <cell r="CR73">
            <v>16043.2767454825</v>
          </cell>
        </row>
        <row r="74">
          <cell r="AZ74">
            <v>102.9</v>
          </cell>
        </row>
        <row r="74">
          <cell r="BB74">
            <v>39169.9</v>
          </cell>
        </row>
        <row r="74">
          <cell r="BD74">
            <v>20800.5</v>
          </cell>
        </row>
        <row r="74">
          <cell r="BP74">
            <v>4.57676157209674</v>
          </cell>
          <cell r="BQ74">
            <v>6.21809476320365</v>
          </cell>
          <cell r="BR74">
            <v>2.32123802997189</v>
          </cell>
          <cell r="BS74">
            <v>4.10944677389408</v>
          </cell>
        </row>
        <row r="74">
          <cell r="CR74">
            <v>20815.6855991951</v>
          </cell>
        </row>
        <row r="75">
          <cell r="AZ75">
            <v>105</v>
          </cell>
        </row>
        <row r="75">
          <cell r="BB75">
            <v>45361.8</v>
          </cell>
        </row>
        <row r="75">
          <cell r="BD75">
            <v>24281.2</v>
          </cell>
        </row>
        <row r="75">
          <cell r="BP75">
            <v>4.88798135899932</v>
          </cell>
          <cell r="BQ75">
            <v>6.8212499552344</v>
          </cell>
          <cell r="BR75">
            <v>2.36302031451138</v>
          </cell>
          <cell r="BS75">
            <v>4.31080966581489</v>
          </cell>
        </row>
        <row r="75">
          <cell r="CR75">
            <v>24463.2750685148</v>
          </cell>
        </row>
        <row r="76">
          <cell r="AZ76">
            <v>102.1</v>
          </cell>
        </row>
        <row r="76">
          <cell r="BB76">
            <v>50013.2</v>
          </cell>
        </row>
        <row r="76">
          <cell r="BD76">
            <v>26808.8</v>
          </cell>
        </row>
        <row r="76">
          <cell r="BP76">
            <v>4.92708520987131</v>
          </cell>
          <cell r="BQ76">
            <v>6.90310495469721</v>
          </cell>
          <cell r="BR76">
            <v>2.34411615199529</v>
          </cell>
          <cell r="BS76">
            <v>4.44013395578934</v>
          </cell>
        </row>
        <row r="76">
          <cell r="CR76">
            <v>27016.3162965999</v>
          </cell>
        </row>
        <row r="77">
          <cell r="AZ77">
            <v>102.2</v>
          </cell>
        </row>
        <row r="77">
          <cell r="BB77">
            <v>54684.3</v>
          </cell>
        </row>
        <row r="77">
          <cell r="BD77">
            <v>29249.5</v>
          </cell>
        </row>
        <row r="77">
          <cell r="BP77">
            <v>4.9467935507108</v>
          </cell>
          <cell r="BQ77">
            <v>6.9376204794707</v>
          </cell>
          <cell r="BR77">
            <v>2.32770733893132</v>
          </cell>
          <cell r="BS77">
            <v>4.53337676886092</v>
          </cell>
        </row>
        <row r="77">
          <cell r="CR77">
            <v>28483.3564988994</v>
          </cell>
        </row>
        <row r="78">
          <cell r="AZ78">
            <v>101.9</v>
          </cell>
        </row>
        <row r="78">
          <cell r="BB78">
            <v>59426.6</v>
          </cell>
        </row>
        <row r="78">
          <cell r="BD78">
            <v>31647.1</v>
          </cell>
        </row>
        <row r="78">
          <cell r="BP78">
            <v>4.96163393136293</v>
          </cell>
          <cell r="BQ78">
            <v>6.95149572042964</v>
          </cell>
          <cell r="BR78">
            <v>2.32537963159239</v>
          </cell>
          <cell r="BS78">
            <v>4.59684404362497</v>
          </cell>
        </row>
        <row r="78">
          <cell r="CR78">
            <v>30018.6692610099</v>
          </cell>
        </row>
        <row r="79">
          <cell r="AZ79">
            <v>101.2</v>
          </cell>
        </row>
        <row r="79">
          <cell r="BB79">
            <v>63002.3</v>
          </cell>
        </row>
        <row r="79">
          <cell r="BD79">
            <v>33229.4</v>
          </cell>
        </row>
        <row r="79">
          <cell r="BP79">
            <v>4.84751635094159</v>
          </cell>
          <cell r="BQ79">
            <v>6.71514486593503</v>
          </cell>
          <cell r="BR79">
            <v>2.30677659453965</v>
          </cell>
          <cell r="BS79">
            <v>4.63821564001759</v>
          </cell>
        </row>
        <row r="79">
          <cell r="CR79">
            <v>30858.9167022082</v>
          </cell>
        </row>
        <row r="80">
          <cell r="AZ80">
            <v>102.1</v>
          </cell>
        </row>
        <row r="80">
          <cell r="BB80">
            <v>68024.5</v>
          </cell>
        </row>
        <row r="80">
          <cell r="BD80">
            <v>33548.7</v>
          </cell>
        </row>
        <row r="80">
          <cell r="BP80">
            <v>4.80388870378311</v>
          </cell>
          <cell r="BQ80">
            <v>6.65470856214162</v>
          </cell>
          <cell r="BR80">
            <v>2.27678849881064</v>
          </cell>
          <cell r="BS80">
            <v>4.63821564001759</v>
          </cell>
        </row>
        <row r="80">
          <cell r="CR80">
            <v>33338.2563645489</v>
          </cell>
        </row>
        <row r="81">
          <cell r="AZ81">
            <v>101.5</v>
          </cell>
        </row>
        <row r="81">
          <cell r="BB81">
            <v>72634.1</v>
          </cell>
        </row>
        <row r="81">
          <cell r="BD81">
            <v>34704</v>
          </cell>
        </row>
        <row r="81">
          <cell r="BP81">
            <v>5.08251424860253</v>
          </cell>
          <cell r="BQ81">
            <v>7.23366820704794</v>
          </cell>
          <cell r="BR81">
            <v>2.2904492298035</v>
          </cell>
          <cell r="BS81">
            <v>4.70315065897784</v>
          </cell>
        </row>
        <row r="81">
          <cell r="CR81">
            <v>33442.7923313942</v>
          </cell>
        </row>
        <row r="82">
          <cell r="AZ82">
            <v>102.5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5.39254761776729</v>
          </cell>
          <cell r="BQ82">
            <v>7.86299734106111</v>
          </cell>
          <cell r="BR82">
            <v>2.32480596825055</v>
          </cell>
          <cell r="BS82">
            <v>4.77369791886251</v>
          </cell>
        </row>
        <row r="82">
          <cell r="CR82" t="e">
            <v>#DIV/0!</v>
          </cell>
        </row>
        <row r="83">
          <cell r="AZ83">
            <v>103.2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5.54353895106477</v>
          </cell>
          <cell r="BQ83">
            <v>8.09102426395188</v>
          </cell>
          <cell r="BR83">
            <v>2.3224811622823</v>
          </cell>
          <cell r="BS83">
            <v>5.07444088775085</v>
          </cell>
        </row>
        <row r="83">
          <cell r="CR83" t="e">
            <v>#DIV/0!</v>
          </cell>
        </row>
        <row r="84">
          <cell r="AZ84">
            <v>102.8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1.78693964467052</v>
          </cell>
          <cell r="Z8">
            <v>0.321715576462986</v>
          </cell>
          <cell r="AA8">
            <v>0.0951353011524514</v>
          </cell>
          <cell r="AB8">
            <v>2.20379052228596</v>
          </cell>
        </row>
        <row r="8">
          <cell r="EA8">
            <v>1.89445593460353</v>
          </cell>
        </row>
        <row r="8">
          <cell r="EI8">
            <v>0.0219588698917526</v>
          </cell>
        </row>
        <row r="9">
          <cell r="Y9">
            <v>2.26753812885938</v>
          </cell>
          <cell r="Z9">
            <v>0.431756248452608</v>
          </cell>
          <cell r="AA9">
            <v>0.128244118674307</v>
          </cell>
          <cell r="AB9">
            <v>2.8275384959863</v>
          </cell>
        </row>
        <row r="9">
          <cell r="AV9">
            <v>2.07921937104098</v>
          </cell>
          <cell r="AW9">
            <v>0.401851639954984</v>
          </cell>
          <cell r="AX9">
            <v>0.116343447826437</v>
          </cell>
        </row>
        <row r="9">
          <cell r="BM9">
            <v>-0.00869518512437184</v>
          </cell>
          <cell r="BN9">
            <v>-0.00869518512437184</v>
          </cell>
          <cell r="BO9">
            <v>-0.00869518512437184</v>
          </cell>
        </row>
        <row r="9">
          <cell r="BR9">
            <v>0.760935517657379</v>
          </cell>
        </row>
        <row r="9">
          <cell r="BX9">
            <v>0.788147649744514</v>
          </cell>
          <cell r="BY9">
            <v>0.166150277943972</v>
          </cell>
          <cell r="BZ9">
            <v>0.0457020723115133</v>
          </cell>
        </row>
        <row r="9">
          <cell r="CH9">
            <v>0.0265980408214272</v>
          </cell>
        </row>
        <row r="9">
          <cell r="EA9">
            <v>2.48903074137359</v>
          </cell>
        </row>
        <row r="9">
          <cell r="EH9">
            <v>1.28303414838781</v>
          </cell>
          <cell r="EI9">
            <v>0.0281739799311236</v>
          </cell>
        </row>
        <row r="10">
          <cell r="Y10">
            <v>2.82841950037505</v>
          </cell>
          <cell r="Z10">
            <v>0.557186533612159</v>
          </cell>
          <cell r="AA10">
            <v>0.167478796879263</v>
          </cell>
          <cell r="AB10">
            <v>3.55308483086647</v>
          </cell>
        </row>
        <row r="10">
          <cell r="AV10">
            <v>2.6133116047356</v>
          </cell>
          <cell r="AW10">
            <v>0.527436150434543</v>
          </cell>
          <cell r="AX10">
            <v>0.154022351850818</v>
          </cell>
        </row>
        <row r="10">
          <cell r="BM10">
            <v>-0.0253469678380751</v>
          </cell>
          <cell r="BN10">
            <v>-0.0253469678380751</v>
          </cell>
          <cell r="BO10">
            <v>-0.0253469678380751</v>
          </cell>
        </row>
        <row r="10">
          <cell r="BR10">
            <v>0.665177348642568</v>
          </cell>
        </row>
        <row r="10">
          <cell r="BX10">
            <v>0.779391359292473</v>
          </cell>
          <cell r="BY10">
            <v>0.172856302614126</v>
          </cell>
          <cell r="BZ10">
            <v>0.047752338093401</v>
          </cell>
        </row>
        <row r="10">
          <cell r="CG10">
            <v>1.26921015044678</v>
          </cell>
          <cell r="CH10">
            <v>0.033758503392553</v>
          </cell>
        </row>
        <row r="10">
          <cell r="EA10">
            <v>3.15208476269341</v>
          </cell>
        </row>
        <row r="10">
          <cell r="EH10">
            <v>1.25641939156823</v>
          </cell>
          <cell r="EI10">
            <v>0.0353983347231178</v>
          </cell>
        </row>
        <row r="11">
          <cell r="Y11">
            <v>3.5800749461433</v>
          </cell>
          <cell r="Z11">
            <v>0.727352022247943</v>
          </cell>
          <cell r="AA11">
            <v>0.221399925994676</v>
          </cell>
          <cell r="AB11">
            <v>4.52882689438592</v>
          </cell>
        </row>
        <row r="11">
          <cell r="AV11">
            <v>3.28640740847095</v>
          </cell>
          <cell r="AW11">
            <v>0.685087229792055</v>
          </cell>
          <cell r="AX11">
            <v>0.202541001496844</v>
          </cell>
        </row>
        <row r="11">
          <cell r="BM11">
            <v>0.0212247026525521</v>
          </cell>
          <cell r="BN11">
            <v>0.0212247026525521</v>
          </cell>
          <cell r="BO11">
            <v>0.0212247026525521</v>
          </cell>
        </row>
        <row r="11">
          <cell r="BR11">
            <v>0.613171359641721</v>
          </cell>
        </row>
        <row r="11">
          <cell r="BX11">
            <v>0.770500336766461</v>
          </cell>
          <cell r="BY11">
            <v>0.179751284054612</v>
          </cell>
          <cell r="BZ11">
            <v>0.0497483791789267</v>
          </cell>
        </row>
        <row r="11">
          <cell r="CG11">
            <v>1.26751245497488</v>
          </cell>
          <cell r="CH11">
            <v>0.0427893235113728</v>
          </cell>
        </row>
        <row r="11">
          <cell r="EA11">
            <v>4.09887648696876</v>
          </cell>
        </row>
        <row r="11">
          <cell r="EH11">
            <v>1.2745020283605</v>
          </cell>
          <cell r="EI11">
            <v>0.0451152494051976</v>
          </cell>
        </row>
        <row r="12">
          <cell r="Y12">
            <v>4.55014329374171</v>
          </cell>
          <cell r="Z12">
            <v>0.947829003573028</v>
          </cell>
          <cell r="AA12">
            <v>0.292587565151375</v>
          </cell>
          <cell r="AB12">
            <v>5.79055986246612</v>
          </cell>
        </row>
        <row r="12">
          <cell r="AV12">
            <v>4.16934268712052</v>
          </cell>
          <cell r="AW12">
            <v>0.893429880437851</v>
          </cell>
          <cell r="AX12">
            <v>0.267701818305235</v>
          </cell>
        </row>
        <row r="12">
          <cell r="BM12">
            <v>-0.0439637008196073</v>
          </cell>
          <cell r="BN12">
            <v>-0.0439637008196073</v>
          </cell>
          <cell r="BO12">
            <v>-0.0439637008196073</v>
          </cell>
        </row>
        <row r="12">
          <cell r="BR12">
            <v>0.474057335819515</v>
          </cell>
        </row>
        <row r="12">
          <cell r="BX12">
            <v>0.763998994428487</v>
          </cell>
          <cell r="BY12">
            <v>0.18446025125151</v>
          </cell>
          <cell r="BZ12">
            <v>0.0515407543200032</v>
          </cell>
        </row>
        <row r="12">
          <cell r="CG12">
            <v>1.27769379227763</v>
          </cell>
          <cell r="CH12">
            <v>0.0546716530262402</v>
          </cell>
        </row>
        <row r="12">
          <cell r="EA12">
            <v>5.04549196755026</v>
          </cell>
        </row>
        <row r="12">
          <cell r="EH12">
            <v>1.27850896357503</v>
          </cell>
          <cell r="EI12">
            <v>0.0576802507584683</v>
          </cell>
        </row>
        <row r="13">
          <cell r="Y13">
            <v>5.49072231024127</v>
          </cell>
          <cell r="Z13">
            <v>1.14880657055853</v>
          </cell>
          <cell r="AA13">
            <v>0.36188823615498</v>
          </cell>
          <cell r="AB13">
            <v>7.00141711695477</v>
          </cell>
        </row>
        <row r="13">
          <cell r="AV13">
            <v>5.1491618481964</v>
          </cell>
          <cell r="AW13">
            <v>1.11820563953683</v>
          </cell>
          <cell r="AX13">
            <v>0.340872813180393</v>
          </cell>
        </row>
        <row r="13">
          <cell r="BM13">
            <v>0.00125806929928718</v>
          </cell>
          <cell r="BN13">
            <v>0.00125806929928718</v>
          </cell>
          <cell r="BO13">
            <v>0.00125806929928718</v>
          </cell>
        </row>
        <row r="13">
          <cell r="BR13">
            <v>0.384932521091468</v>
          </cell>
        </row>
        <row r="13">
          <cell r="BX13">
            <v>0.754406711765105</v>
          </cell>
          <cell r="BY13">
            <v>0.192193201326699</v>
          </cell>
          <cell r="BZ13">
            <v>0.0534000869081952</v>
          </cell>
        </row>
        <row r="13">
          <cell r="CG13">
            <v>1.24009849152541</v>
          </cell>
          <cell r="CH13">
            <v>0.067798234447041</v>
          </cell>
        </row>
        <row r="13">
          <cell r="EA13">
            <v>6.16930609083138</v>
          </cell>
        </row>
        <row r="13">
          <cell r="EH13">
            <v>1.20907930892565</v>
          </cell>
          <cell r="EI13">
            <v>0.0697399977257072</v>
          </cell>
        </row>
        <row r="14">
          <cell r="Y14">
            <v>6.78774660924814</v>
          </cell>
          <cell r="Z14">
            <v>1.43894519869139</v>
          </cell>
          <cell r="AA14">
            <v>0.460833108078663</v>
          </cell>
          <cell r="AB14">
            <v>8.6875249160182</v>
          </cell>
        </row>
        <row r="14">
          <cell r="AV14">
            <v>6.29665072794329</v>
          </cell>
          <cell r="AW14">
            <v>1.38013427693329</v>
          </cell>
          <cell r="AX14">
            <v>0.428500700121689</v>
          </cell>
        </row>
        <row r="14">
          <cell r="BM14">
            <v>-0.203641099468685</v>
          </cell>
          <cell r="BN14">
            <v>-0.203641099468685</v>
          </cell>
          <cell r="BO14">
            <v>-0.203641099468685</v>
          </cell>
        </row>
        <row r="14">
          <cell r="BR14">
            <v>0.300155272152701</v>
          </cell>
        </row>
        <row r="14">
          <cell r="BX14">
            <v>0.760855338198762</v>
          </cell>
          <cell r="BY14">
            <v>0.185091277008436</v>
          </cell>
          <cell r="BZ14">
            <v>0.0540533847928018</v>
          </cell>
        </row>
        <row r="14">
          <cell r="CG14">
            <v>1.2268080669082</v>
          </cell>
          <cell r="CH14">
            <v>0.0831754209417632</v>
          </cell>
        </row>
        <row r="14">
          <cell r="EA14">
            <v>6.07176013320605</v>
          </cell>
        </row>
        <row r="14">
          <cell r="EH14">
            <v>1.24080147197614</v>
          </cell>
          <cell r="EI14">
            <v>0.0865334918336704</v>
          </cell>
        </row>
        <row r="15">
          <cell r="Y15">
            <v>8.41707831572169</v>
          </cell>
          <cell r="Z15">
            <v>1.8073968390313</v>
          </cell>
          <cell r="AA15">
            <v>0.588176538349741</v>
          </cell>
          <cell r="AB15">
            <v>10.8126516931027</v>
          </cell>
        </row>
        <row r="15">
          <cell r="AV15">
            <v>7.79734611536914</v>
          </cell>
          <cell r="AW15">
            <v>1.73138242011877</v>
          </cell>
          <cell r="AX15">
            <v>0.546359190848127</v>
          </cell>
        </row>
        <row r="15">
          <cell r="BM15">
            <v>-0.00368406574490798</v>
          </cell>
          <cell r="BN15">
            <v>-0.00368406574490798</v>
          </cell>
          <cell r="BO15">
            <v>-0.00368406574490798</v>
          </cell>
        </row>
        <row r="15">
          <cell r="BR15">
            <v>0.391190152091826</v>
          </cell>
        </row>
        <row r="15">
          <cell r="BX15">
            <v>0.749547019662434</v>
          </cell>
          <cell r="BY15">
            <v>0.194402167831221</v>
          </cell>
          <cell r="BZ15">
            <v>0.0560508125063453</v>
          </cell>
        </row>
        <row r="15">
          <cell r="CG15">
            <v>1.2433829611042</v>
          </cell>
          <cell r="CH15">
            <v>0.103418901181658</v>
          </cell>
        </row>
        <row r="15">
          <cell r="EA15">
            <v>7.574357742029</v>
          </cell>
        </row>
        <row r="15">
          <cell r="EH15">
            <v>1.24458085346885</v>
          </cell>
          <cell r="EI15">
            <v>0.107697927119989</v>
          </cell>
        </row>
        <row r="16">
          <cell r="Y16">
            <v>10.1112459901173</v>
          </cell>
          <cell r="Z16">
            <v>2.17591279574951</v>
          </cell>
          <cell r="AA16">
            <v>0.721854475959008</v>
          </cell>
          <cell r="AB16">
            <v>13.0090132618258</v>
          </cell>
        </row>
        <row r="16">
          <cell r="AV16">
            <v>9.50170477222511</v>
          </cell>
          <cell r="AW16">
            <v>2.12443180521644</v>
          </cell>
          <cell r="AX16">
            <v>0.682307819952473</v>
          </cell>
        </row>
        <row r="16">
          <cell r="BM16">
            <v>0.0649965242084012</v>
          </cell>
          <cell r="BN16">
            <v>0.0649965242084012</v>
          </cell>
          <cell r="BO16">
            <v>0.0649965242084012</v>
          </cell>
        </row>
        <row r="16">
          <cell r="BR16">
            <v>0.326445112215532</v>
          </cell>
        </row>
        <row r="16">
          <cell r="BX16">
            <v>0.735601101568834</v>
          </cell>
          <cell r="BY16">
            <v>0.206213271231078</v>
          </cell>
          <cell r="BZ16">
            <v>0.0581856272000879</v>
          </cell>
        </row>
        <row r="16">
          <cell r="CG16">
            <v>1.22197638992031</v>
          </cell>
          <cell r="CH16">
            <v>0.126375455515488</v>
          </cell>
        </row>
        <row r="16">
          <cell r="EA16">
            <v>9.75376321934733</v>
          </cell>
        </row>
        <row r="16">
          <cell r="EH16">
            <v>1.20311144861436</v>
          </cell>
          <cell r="EI16">
            <v>0.129572609110094</v>
          </cell>
        </row>
        <row r="17">
          <cell r="Y17">
            <v>10.3665865157467</v>
          </cell>
          <cell r="Z17">
            <v>2.11972674884851</v>
          </cell>
          <cell r="AA17">
            <v>0.730690999799932</v>
          </cell>
          <cell r="AB17">
            <v>13.2170042643951</v>
          </cell>
        </row>
        <row r="17">
          <cell r="AV17">
            <v>10.5014525671097</v>
          </cell>
          <cell r="AW17">
            <v>2.29100775711894</v>
          </cell>
          <cell r="AX17">
            <v>0.756534101957781</v>
          </cell>
        </row>
        <row r="17">
          <cell r="BM17">
            <v>0.0665296688007482</v>
          </cell>
          <cell r="BN17">
            <v>0.0665296688007482</v>
          </cell>
          <cell r="BO17">
            <v>0.0665296688007482</v>
          </cell>
        </row>
        <row r="17">
          <cell r="BR17">
            <v>0.220143698430429</v>
          </cell>
        </row>
        <row r="17">
          <cell r="BX17">
            <v>0.721673948446867</v>
          </cell>
          <cell r="BY17">
            <v>0.218297624646079</v>
          </cell>
          <cell r="BZ17">
            <v>0.0600284269070533</v>
          </cell>
        </row>
        <row r="17">
          <cell r="CG17">
            <v>1.0996819654808</v>
          </cell>
          <cell r="CH17">
            <v>0.138972809309803</v>
          </cell>
        </row>
        <row r="17">
          <cell r="EA17">
            <v>11.2348450730711</v>
          </cell>
        </row>
        <row r="17">
          <cell r="EH17">
            <v>1.01599680299991</v>
          </cell>
          <cell r="EI17">
            <v>0.131645356612212</v>
          </cell>
        </row>
        <row r="18">
          <cell r="Y18">
            <v>10.5193375177095</v>
          </cell>
          <cell r="Z18">
            <v>2.04681746546538</v>
          </cell>
          <cell r="AA18">
            <v>0.732349778404699</v>
          </cell>
          <cell r="AB18">
            <v>13.2985047615796</v>
          </cell>
        </row>
        <row r="18">
          <cell r="AV18">
            <v>10.7107302735673</v>
          </cell>
          <cell r="AW18">
            <v>2.22215691430074</v>
          </cell>
          <cell r="AX18">
            <v>0.762000405314912</v>
          </cell>
        </row>
        <row r="18">
          <cell r="BM18">
            <v>0.0532863053245523</v>
          </cell>
          <cell r="BN18">
            <v>0.0532863053245523</v>
          </cell>
          <cell r="BO18">
            <v>0.0532863053245523</v>
          </cell>
        </row>
        <row r="18">
          <cell r="BR18">
            <v>0.209151986917517</v>
          </cell>
        </row>
        <row r="18">
          <cell r="BX18">
            <v>0.730999925952543</v>
          </cell>
          <cell r="BY18">
            <v>0.209113595072234</v>
          </cell>
          <cell r="BZ18">
            <v>0.0598864789752235</v>
          </cell>
        </row>
        <row r="18">
          <cell r="CG18">
            <v>1.00827725839451</v>
          </cell>
          <cell r="CH18">
            <v>0.140123123162271</v>
          </cell>
        </row>
        <row r="18">
          <cell r="EA18">
            <v>11.9660102435322</v>
          </cell>
        </row>
        <row r="18">
          <cell r="EH18">
            <v>1.00600799585319</v>
          </cell>
          <cell r="EI18">
            <v>0.13243628136883</v>
          </cell>
        </row>
        <row r="19">
          <cell r="Y19">
            <v>10.6119751729356</v>
          </cell>
          <cell r="Z19">
            <v>1.96960814478643</v>
          </cell>
          <cell r="AA19">
            <v>0.730464755561699</v>
          </cell>
          <cell r="AB19">
            <v>13.3120480732837</v>
          </cell>
        </row>
        <row r="19">
          <cell r="AV19">
            <v>10.8365706105872</v>
          </cell>
          <cell r="AW19">
            <v>2.14209365880096</v>
          </cell>
          <cell r="AX19">
            <v>0.761882569774166</v>
          </cell>
        </row>
        <row r="19">
          <cell r="BM19">
            <v>-0.0384107157981477</v>
          </cell>
          <cell r="BN19">
            <v>-0.0384107157981477</v>
          </cell>
          <cell r="BO19">
            <v>-0.0384107157981477</v>
          </cell>
        </row>
        <row r="19">
          <cell r="BR19">
            <v>0.151202182312028</v>
          </cell>
        </row>
        <row r="19">
          <cell r="BX19">
            <v>0.74822928257854</v>
          </cell>
          <cell r="BY19">
            <v>0.192780756771175</v>
          </cell>
          <cell r="BZ19">
            <v>0.0589899606502852</v>
          </cell>
        </row>
        <row r="19">
          <cell r="CG19">
            <v>1.00125699689667</v>
          </cell>
          <cell r="CH19">
            <v>0.140299257493237</v>
          </cell>
        </row>
        <row r="19">
          <cell r="EA19">
            <v>11.3683700580389</v>
          </cell>
        </row>
        <row r="19">
          <cell r="EH19">
            <v>1.00087155761214</v>
          </cell>
          <cell r="EI19">
            <v>0.13255170721798</v>
          </cell>
        </row>
        <row r="20">
          <cell r="Y20">
            <v>10.9135970890119</v>
          </cell>
          <cell r="Z20">
            <v>1.96591222587112</v>
          </cell>
          <cell r="AA20">
            <v>0.750058134913365</v>
          </cell>
          <cell r="AB20">
            <v>13.6295674497963</v>
          </cell>
        </row>
        <row r="20">
          <cell r="AV20">
            <v>11.0387550061269</v>
          </cell>
          <cell r="AW20">
            <v>2.09894419768402</v>
          </cell>
          <cell r="AX20">
            <v>0.771105672122429</v>
          </cell>
        </row>
        <row r="20">
          <cell r="BM20">
            <v>-0.0951283899454919</v>
          </cell>
          <cell r="BN20">
            <v>-0.0951283899454919</v>
          </cell>
          <cell r="BO20">
            <v>-0.0951283899454919</v>
          </cell>
        </row>
        <row r="20">
          <cell r="BR20">
            <v>0.147039854195297</v>
          </cell>
        </row>
        <row r="20">
          <cell r="BX20">
            <v>0.762489709336794</v>
          </cell>
          <cell r="BY20">
            <v>0.179216290821955</v>
          </cell>
          <cell r="BZ20">
            <v>0.058293999841251</v>
          </cell>
        </row>
        <row r="20">
          <cell r="CG20">
            <v>1.01094349133366</v>
          </cell>
          <cell r="CH20">
            <v>0.141834621201733</v>
          </cell>
        </row>
        <row r="20">
          <cell r="EA20">
            <v>10.3005689949265</v>
          </cell>
        </row>
        <row r="20">
          <cell r="EH20">
            <v>1.02375931769867</v>
          </cell>
          <cell r="EI20">
            <v>0.135701045341273</v>
          </cell>
        </row>
        <row r="21">
          <cell r="Y21">
            <v>11.4941409002223</v>
          </cell>
          <cell r="Z21">
            <v>2.05131108718926</v>
          </cell>
          <cell r="AA21">
            <v>0.798030949005988</v>
          </cell>
          <cell r="AB21">
            <v>14.3434829364176</v>
          </cell>
        </row>
        <row r="21">
          <cell r="AV21">
            <v>11.4911476867868</v>
          </cell>
          <cell r="AW21">
            <v>2.14251910029887</v>
          </cell>
          <cell r="AX21">
            <v>0.806296397874663</v>
          </cell>
        </row>
        <row r="21">
          <cell r="BM21">
            <v>0.182836419496293</v>
          </cell>
          <cell r="BN21">
            <v>0.182836419496293</v>
          </cell>
          <cell r="BO21">
            <v>0.182836419496293</v>
          </cell>
        </row>
        <row r="21">
          <cell r="BR21">
            <v>0.408358633792219</v>
          </cell>
        </row>
        <row r="21">
          <cell r="BX21">
            <v>0.755590538086342</v>
          </cell>
          <cell r="BY21">
            <v>0.184783205179055</v>
          </cell>
          <cell r="BZ21">
            <v>0.0596262567346028</v>
          </cell>
        </row>
        <row r="21">
          <cell r="CG21">
            <v>1.03754513953943</v>
          </cell>
          <cell r="CH21">
            <v>0.147159821846274</v>
          </cell>
        </row>
        <row r="21">
          <cell r="EA21">
            <v>12.5399933469201</v>
          </cell>
        </row>
        <row r="21">
          <cell r="EH21">
            <v>1.05235998078185</v>
          </cell>
          <cell r="EI21">
            <v>0.142806349467418</v>
          </cell>
        </row>
        <row r="22">
          <cell r="Y22">
            <v>12.473807797453</v>
          </cell>
          <cell r="Z22">
            <v>2.25603828965337</v>
          </cell>
          <cell r="AA22">
            <v>0.886523833036637</v>
          </cell>
          <cell r="AB22">
            <v>15.616369920143</v>
          </cell>
        </row>
        <row r="22">
          <cell r="AV22">
            <v>12.2912557423976</v>
          </cell>
          <cell r="AW22">
            <v>2.29725300098274</v>
          </cell>
          <cell r="AX22">
            <v>0.877372282313867</v>
          </cell>
        </row>
        <row r="22">
          <cell r="BM22">
            <v>-0.0975884359654445</v>
          </cell>
          <cell r="BN22">
            <v>-0.0975884359654445</v>
          </cell>
          <cell r="BO22">
            <v>-0.0975884359654445</v>
          </cell>
        </row>
        <row r="22">
          <cell r="BR22">
            <v>0.198021386469935</v>
          </cell>
        </row>
        <row r="22">
          <cell r="BX22">
            <v>0.768592309338586</v>
          </cell>
          <cell r="BY22">
            <v>0.172185049073237</v>
          </cell>
          <cell r="BZ22">
            <v>0.059222641588177</v>
          </cell>
        </row>
        <row r="22">
          <cell r="CG22">
            <v>1.07118275887343</v>
          </cell>
          <cell r="CH22">
            <v>0.157635063960614</v>
          </cell>
        </row>
        <row r="22">
          <cell r="EA22">
            <v>12.1603080732677</v>
          </cell>
        </row>
        <row r="22">
          <cell r="EH22">
            <v>1.08874427447507</v>
          </cell>
          <cell r="EI22">
            <v>0.155479595341338</v>
          </cell>
        </row>
        <row r="23">
          <cell r="Y23">
            <v>13.261190913552</v>
          </cell>
          <cell r="Z23">
            <v>2.39642430136974</v>
          </cell>
          <cell r="AA23">
            <v>0.95691800556711</v>
          </cell>
          <cell r="AB23">
            <v>16.6145332204888</v>
          </cell>
        </row>
        <row r="23">
          <cell r="AV23">
            <v>13.1974352364128</v>
          </cell>
          <cell r="AW23">
            <v>2.48131338187899</v>
          </cell>
          <cell r="AX23">
            <v>0.960125957606118</v>
          </cell>
        </row>
        <row r="23">
          <cell r="BM23">
            <v>-0.011932361509234</v>
          </cell>
          <cell r="BN23">
            <v>-0.011932361509234</v>
          </cell>
          <cell r="BO23">
            <v>-0.011932361509234</v>
          </cell>
        </row>
        <row r="23">
          <cell r="BR23">
            <v>0.258600383176031</v>
          </cell>
        </row>
        <row r="23">
          <cell r="BX23">
            <v>0.762744515311789</v>
          </cell>
          <cell r="BY23">
            <v>0.176623920906701</v>
          </cell>
          <cell r="BZ23">
            <v>0.0606315637815097</v>
          </cell>
        </row>
        <row r="23">
          <cell r="CG23">
            <v>1.07606280846346</v>
          </cell>
          <cell r="CH23">
            <v>0.169625229637776</v>
          </cell>
        </row>
        <row r="23">
          <cell r="EA23">
            <v>12.795975118142</v>
          </cell>
        </row>
        <row r="23">
          <cell r="EH23">
            <v>1.063909060877</v>
          </cell>
          <cell r="EI23">
            <v>0.165416150265138</v>
          </cell>
        </row>
        <row r="24">
          <cell r="Y24">
            <v>13.867850820431</v>
          </cell>
          <cell r="Z24">
            <v>2.4803591678044</v>
          </cell>
          <cell r="AA24">
            <v>1.01026530994623</v>
          </cell>
          <cell r="AB24">
            <v>17.3584752981816</v>
          </cell>
        </row>
        <row r="24">
          <cell r="AV24">
            <v>13.9123290943503</v>
          </cell>
          <cell r="AW24">
            <v>2.60095118355954</v>
          </cell>
          <cell r="AX24">
            <v>1.02457464349653</v>
          </cell>
        </row>
        <row r="24">
          <cell r="BM24">
            <v>0.0152316093101321</v>
          </cell>
          <cell r="BN24">
            <v>0.0152316093101321</v>
          </cell>
          <cell r="BO24">
            <v>0.0152316093101321</v>
          </cell>
        </row>
        <row r="24">
          <cell r="BR24">
            <v>0.263551882943478</v>
          </cell>
        </row>
        <row r="24">
          <cell r="BX24">
            <v>0.760055444119073</v>
          </cell>
          <cell r="BY24">
            <v>0.178270071096749</v>
          </cell>
          <cell r="BZ24">
            <v>0.0616744847841774</v>
          </cell>
        </row>
        <row r="24">
          <cell r="CG24">
            <v>1.05389721114783</v>
          </cell>
          <cell r="CH24">
            <v>0.178767556455563</v>
          </cell>
        </row>
        <row r="24">
          <cell r="EA24">
            <v>13.5454204667517</v>
          </cell>
        </row>
        <row r="24">
          <cell r="EH24">
            <v>1.04477135915096</v>
          </cell>
          <cell r="EI24">
            <v>0.172822056138029</v>
          </cell>
        </row>
        <row r="25">
          <cell r="Y25">
            <v>14.8471049370394</v>
          </cell>
          <cell r="Z25">
            <v>2.68002051701139</v>
          </cell>
          <cell r="AA25">
            <v>1.10420332389598</v>
          </cell>
          <cell r="AB25">
            <v>18.6313287779468</v>
          </cell>
        </row>
        <row r="25">
          <cell r="AV25">
            <v>14.7256183371643</v>
          </cell>
          <cell r="AW25">
            <v>2.75220249856842</v>
          </cell>
          <cell r="AX25">
            <v>1.10128574679282</v>
          </cell>
        </row>
        <row r="25">
          <cell r="BM25">
            <v>0.00940729874452773</v>
          </cell>
          <cell r="BN25">
            <v>0.00940729874452773</v>
          </cell>
          <cell r="BO25">
            <v>0.00940729874452773</v>
          </cell>
        </row>
        <row r="25">
          <cell r="BR25">
            <v>0.263787152924873</v>
          </cell>
        </row>
        <row r="25">
          <cell r="BX25">
            <v>0.760150562022326</v>
          </cell>
          <cell r="BY25">
            <v>0.177352886512916</v>
          </cell>
          <cell r="BZ25">
            <v>0.0624965514647577</v>
          </cell>
        </row>
        <row r="25">
          <cell r="CG25">
            <v>1.05941539566301</v>
          </cell>
          <cell r="CH25">
            <v>0.18938910155408</v>
          </cell>
        </row>
        <row r="25">
          <cell r="EA25">
            <v>14.6607663850643</v>
          </cell>
        </row>
        <row r="25">
          <cell r="EH25">
            <v>1.07332738373325</v>
          </cell>
          <cell r="EI25">
            <v>0.185494645366031</v>
          </cell>
        </row>
        <row r="26">
          <cell r="Y26">
            <v>16.0331495884074</v>
          </cell>
          <cell r="Z26">
            <v>2.93791274606061</v>
          </cell>
          <cell r="AA26">
            <v>1.22156973259196</v>
          </cell>
          <cell r="AB26">
            <v>20.19263206706</v>
          </cell>
        </row>
        <row r="26">
          <cell r="AV26">
            <v>15.8360279617676</v>
          </cell>
          <cell r="AW26">
            <v>2.9962310736384</v>
          </cell>
          <cell r="AX26">
            <v>1.21134013358747</v>
          </cell>
        </row>
        <row r="26">
          <cell r="BM26">
            <v>0.023588746884228</v>
          </cell>
          <cell r="BN26">
            <v>0.023588746884228</v>
          </cell>
          <cell r="BO26">
            <v>0.023588746884228</v>
          </cell>
        </row>
        <row r="26">
          <cell r="BR26">
            <v>0.302369077796768</v>
          </cell>
        </row>
        <row r="26">
          <cell r="BX26">
            <v>0.759396360449493</v>
          </cell>
          <cell r="BY26">
            <v>0.177109404721094</v>
          </cell>
          <cell r="BZ26">
            <v>0.0634942348294129</v>
          </cell>
        </row>
        <row r="26">
          <cell r="CG26">
            <v>1.07927698564198</v>
          </cell>
          <cell r="CH26">
            <v>0.20440329863873</v>
          </cell>
        </row>
        <row r="26">
          <cell r="EA26">
            <v>16.0852409216266</v>
          </cell>
        </row>
        <row r="26">
          <cell r="EH26">
            <v>1.08377888195575</v>
          </cell>
          <cell r="EI26">
            <v>0.201035179363577</v>
          </cell>
        </row>
        <row r="27">
          <cell r="Y27">
            <v>17.3778607933358</v>
          </cell>
          <cell r="Z27">
            <v>3.23647207149411</v>
          </cell>
          <cell r="AA27">
            <v>1.35753050643993</v>
          </cell>
          <cell r="AB27">
            <v>21.9718633712698</v>
          </cell>
        </row>
        <row r="27">
          <cell r="AV27">
            <v>17.133851477817</v>
          </cell>
          <cell r="AW27">
            <v>3.29300523602918</v>
          </cell>
          <cell r="AX27">
            <v>1.34328137449578</v>
          </cell>
        </row>
        <row r="27">
          <cell r="BM27">
            <v>-0.0867222539360211</v>
          </cell>
          <cell r="BN27">
            <v>-0.0867222539360211</v>
          </cell>
          <cell r="BO27">
            <v>-0.0867222539360211</v>
          </cell>
        </row>
        <row r="27">
          <cell r="BR27">
            <v>0.234849118932014</v>
          </cell>
        </row>
        <row r="27">
          <cell r="BX27">
            <v>0.762027441082974</v>
          </cell>
          <cell r="BY27">
            <v>0.173772964622408</v>
          </cell>
          <cell r="BZ27">
            <v>0.064199594294618</v>
          </cell>
        </row>
        <row r="27">
          <cell r="CG27">
            <v>1.086640453444</v>
          </cell>
          <cell r="CH27">
            <v>0.222112893118238</v>
          </cell>
        </row>
        <row r="27">
          <cell r="EA27">
            <v>15.9687121096111</v>
          </cell>
        </row>
        <row r="27">
          <cell r="EH27">
            <v>1.08808284849358</v>
          </cell>
          <cell r="EI27">
            <v>0.218742930609339</v>
          </cell>
        </row>
        <row r="28">
          <cell r="Y28">
            <v>18.748202026127</v>
          </cell>
          <cell r="Z28">
            <v>3.53270508298758</v>
          </cell>
          <cell r="AA28">
            <v>1.49769821571519</v>
          </cell>
          <cell r="AB28">
            <v>23.7786053248298</v>
          </cell>
        </row>
        <row r="28">
          <cell r="AV28">
            <v>18.526186061263</v>
          </cell>
          <cell r="AW28">
            <v>3.61022781572357</v>
          </cell>
          <cell r="AX28">
            <v>1.48709829278912</v>
          </cell>
        </row>
        <row r="28">
          <cell r="BM28">
            <v>-0.029894979571146</v>
          </cell>
          <cell r="BN28">
            <v>-0.029894979571146</v>
          </cell>
          <cell r="BO28">
            <v>-0.029894979571146</v>
          </cell>
        </row>
        <row r="28">
          <cell r="BR28">
            <v>0.286188312423599</v>
          </cell>
        </row>
        <row r="28">
          <cell r="BX28">
            <v>0.757324399606238</v>
          </cell>
          <cell r="BY28">
            <v>0.177032537399846</v>
          </cell>
          <cell r="BZ28">
            <v>0.065643062993917</v>
          </cell>
        </row>
        <row r="28">
          <cell r="CG28">
            <v>1.08555117088399</v>
          </cell>
          <cell r="CH28">
            <v>0.241114911192934</v>
          </cell>
        </row>
        <row r="28">
          <cell r="EA28">
            <v>16.7651765891572</v>
          </cell>
        </row>
        <row r="28">
          <cell r="EH28">
            <v>1.08220252954469</v>
          </cell>
          <cell r="EI28">
            <v>0.236724152825445</v>
          </cell>
        </row>
        <row r="29">
          <cell r="Y29">
            <v>20.1937354534269</v>
          </cell>
          <cell r="Z29">
            <v>3.84351557466643</v>
          </cell>
          <cell r="AA29">
            <v>1.64794825384025</v>
          </cell>
          <cell r="AB29">
            <v>25.6851992819336</v>
          </cell>
        </row>
        <row r="29">
          <cell r="AV29">
            <v>19.9702243484892</v>
          </cell>
          <cell r="AW29">
            <v>3.9339843507488</v>
          </cell>
          <cell r="AX29">
            <v>1.63835753622679</v>
          </cell>
        </row>
        <row r="29">
          <cell r="BM29">
            <v>0.00145131646084917</v>
          </cell>
          <cell r="BN29">
            <v>0.00145131646084917</v>
          </cell>
          <cell r="BO29">
            <v>0.00145131646084917</v>
          </cell>
        </row>
        <row r="29">
          <cell r="BR29">
            <v>0.306610787280581</v>
          </cell>
        </row>
        <row r="29">
          <cell r="BX29">
            <v>0.753226270261998</v>
          </cell>
          <cell r="BY29">
            <v>0.179752784197538</v>
          </cell>
          <cell r="BZ29">
            <v>0.0670209455404642</v>
          </cell>
        </row>
        <row r="29">
          <cell r="CG29">
            <v>1.08159299566824</v>
          </cell>
          <cell r="CH29">
            <v>0.260788199097448</v>
          </cell>
        </row>
        <row r="29">
          <cell r="EA29">
            <v>18.0994374346873</v>
          </cell>
        </row>
        <row r="29">
          <cell r="EH29">
            <v>1.08016075634411</v>
          </cell>
          <cell r="EI29">
            <v>0.255700139960851</v>
          </cell>
        </row>
        <row r="30">
          <cell r="Y30">
            <v>21.4397142922715</v>
          </cell>
          <cell r="Z30">
            <v>4.08160993530397</v>
          </cell>
          <cell r="AA30">
            <v>1.77683540078196</v>
          </cell>
          <cell r="AB30">
            <v>27.2981596283574</v>
          </cell>
        </row>
        <row r="30">
          <cell r="AV30">
            <v>21.3504870490761</v>
          </cell>
          <cell r="AW30">
            <v>4.22673360531754</v>
          </cell>
          <cell r="AX30">
            <v>1.7837414867824</v>
          </cell>
        </row>
        <row r="30">
          <cell r="BM30">
            <v>0.0117243466102339</v>
          </cell>
          <cell r="BN30">
            <v>0.0117243466102339</v>
          </cell>
          <cell r="BO30">
            <v>0.0117243466102339</v>
          </cell>
        </row>
        <row r="30">
          <cell r="BR30">
            <v>0.235818243687012</v>
          </cell>
        </row>
        <row r="30">
          <cell r="BX30">
            <v>0.743254319813519</v>
          </cell>
          <cell r="BY30">
            <v>0.187788494194525</v>
          </cell>
          <cell r="BZ30">
            <v>0.0689571859919568</v>
          </cell>
        </row>
        <row r="30">
          <cell r="CG30">
            <v>1.07141192777664</v>
          </cell>
          <cell r="CH30">
            <v>0.279411587136395</v>
          </cell>
        </row>
        <row r="30">
          <cell r="EA30">
            <v>19.4421010121181</v>
          </cell>
        </row>
        <row r="30">
          <cell r="EH30">
            <v>1.06278781854678</v>
          </cell>
          <cell r="EI30">
            <v>0.271754993951099</v>
          </cell>
        </row>
        <row r="31">
          <cell r="Y31">
            <v>24.5076878097747</v>
          </cell>
          <cell r="Z31">
            <v>4.90186488263476</v>
          </cell>
          <cell r="AA31">
            <v>2.12260381709501</v>
          </cell>
          <cell r="AB31">
            <v>31.5321565095044</v>
          </cell>
        </row>
        <row r="31">
          <cell r="AV31">
            <v>23.5627703087416</v>
          </cell>
          <cell r="AW31">
            <v>4.79118656956732</v>
          </cell>
          <cell r="AX31">
            <v>2.03095792597759</v>
          </cell>
        </row>
        <row r="31">
          <cell r="BM31">
            <v>-0.0237530812574903</v>
          </cell>
          <cell r="BN31">
            <v>-0.0237530812574903</v>
          </cell>
          <cell r="BO31">
            <v>-0.0237530812574903</v>
          </cell>
        </row>
        <row r="31">
          <cell r="BR31">
            <v>0.250190602635531</v>
          </cell>
        </row>
        <row r="31">
          <cell r="BX31">
            <v>0.744335682442305</v>
          </cell>
          <cell r="BY31">
            <v>0.18568570881581</v>
          </cell>
          <cell r="BZ31">
            <v>0.0699786087418855</v>
          </cell>
        </row>
        <row r="31">
          <cell r="CG31">
            <v>1.11155179105357</v>
          </cell>
          <cell r="CH31">
            <v>0.31058045012258</v>
          </cell>
        </row>
        <row r="31">
          <cell r="EA31">
            <v>21.9680190944731</v>
          </cell>
        </row>
        <row r="31">
          <cell r="EH31">
            <v>1.15508215333117</v>
          </cell>
          <cell r="EI31">
            <v>0.313899343591534</v>
          </cell>
        </row>
        <row r="32">
          <cell r="Y32">
            <v>27.4856604928556</v>
          </cell>
          <cell r="Z32">
            <v>5.65191496642909</v>
          </cell>
          <cell r="AA32">
            <v>2.45779022475668</v>
          </cell>
          <cell r="AB32">
            <v>35.5953656840414</v>
          </cell>
        </row>
        <row r="32">
          <cell r="AV32">
            <v>26.6632555398104</v>
          </cell>
          <cell r="AW32">
            <v>5.62868258616739</v>
          </cell>
          <cell r="AX32">
            <v>2.38562189679776</v>
          </cell>
        </row>
        <row r="32">
          <cell r="BM32">
            <v>0.0499866423527557</v>
          </cell>
          <cell r="BN32">
            <v>0.0499866423527557</v>
          </cell>
          <cell r="BO32">
            <v>0.0499866423527557</v>
          </cell>
        </row>
        <row r="32">
          <cell r="BR32">
            <v>0.285149333973591</v>
          </cell>
        </row>
        <row r="32">
          <cell r="BX32">
            <v>0.730907212150653</v>
          </cell>
          <cell r="BY32">
            <v>0.19653587132009</v>
          </cell>
          <cell r="BZ32">
            <v>0.0725569165292565</v>
          </cell>
        </row>
        <row r="32">
          <cell r="CG32">
            <v>1.14275474318111</v>
          </cell>
          <cell r="CH32">
            <v>0.354917282516903</v>
          </cell>
        </row>
        <row r="32">
          <cell r="EA32">
            <v>26.0904865706372</v>
          </cell>
        </row>
        <row r="32">
          <cell r="EH32">
            <v>1.12873338636106</v>
          </cell>
          <cell r="EI32">
            <v>0.354308669068586</v>
          </cell>
        </row>
        <row r="33">
          <cell r="Y33">
            <v>31.1747851569542</v>
          </cell>
          <cell r="Z33">
            <v>6.60155191709764</v>
          </cell>
          <cell r="AA33">
            <v>2.88114678642438</v>
          </cell>
          <cell r="AB33">
            <v>40.6574838604763</v>
          </cell>
        </row>
        <row r="33">
          <cell r="AV33">
            <v>30.0822798204153</v>
          </cell>
          <cell r="AW33">
            <v>6.53518233788093</v>
          </cell>
          <cell r="AX33">
            <v>2.78069635999014</v>
          </cell>
        </row>
        <row r="33">
          <cell r="BM33">
            <v>0.000620179246494157</v>
          </cell>
          <cell r="BN33">
            <v>0.000620179246494157</v>
          </cell>
          <cell r="BO33">
            <v>0.000620179246494157</v>
          </cell>
        </row>
        <row r="33">
          <cell r="BR33">
            <v>0.244805646475282</v>
          </cell>
        </row>
        <row r="33">
          <cell r="BX33">
            <v>0.727524593424882</v>
          </cell>
          <cell r="BY33">
            <v>0.19836426316283</v>
          </cell>
          <cell r="BZ33">
            <v>0.0741111434122875</v>
          </cell>
        </row>
        <row r="33">
          <cell r="CG33">
            <v>1.13735093844856</v>
          </cell>
          <cell r="CH33">
            <v>0.403665504342213</v>
          </cell>
        </row>
        <row r="33">
          <cell r="EA33">
            <v>29.7597320106326</v>
          </cell>
        </row>
        <row r="33">
          <cell r="EH33">
            <v>1.14213133275098</v>
          </cell>
          <cell r="EI33">
            <v>0.404667032408529</v>
          </cell>
        </row>
        <row r="34">
          <cell r="Y34">
            <v>35.125138588793</v>
          </cell>
          <cell r="Z34">
            <v>7.59415328274419</v>
          </cell>
          <cell r="AA34">
            <v>3.33798272226895</v>
          </cell>
          <cell r="AB34">
            <v>46.0572745938061</v>
          </cell>
        </row>
        <row r="34">
          <cell r="AV34">
            <v>33.999960895255</v>
          </cell>
          <cell r="AW34">
            <v>7.57104277324898</v>
          </cell>
          <cell r="AX34">
            <v>3.23912995244444</v>
          </cell>
        </row>
        <row r="34">
          <cell r="BM34">
            <v>0.0220747326835207</v>
          </cell>
          <cell r="BN34">
            <v>0.0220747326835207</v>
          </cell>
          <cell r="BO34">
            <v>0.0220747326835207</v>
          </cell>
        </row>
        <row r="34">
          <cell r="BR34">
            <v>0.269348624646014</v>
          </cell>
        </row>
        <row r="34">
          <cell r="BX34">
            <v>0.7220505986772</v>
          </cell>
          <cell r="BY34">
            <v>0.202091669216404</v>
          </cell>
          <cell r="BZ34">
            <v>0.0758577321063958</v>
          </cell>
        </row>
        <row r="34">
          <cell r="CG34">
            <v>1.13841081234747</v>
          </cell>
          <cell r="CH34">
            <v>0.459537174714868</v>
          </cell>
        </row>
        <row r="34">
          <cell r="EA34">
            <v>34.5597297769983</v>
          </cell>
        </row>
        <row r="34">
          <cell r="EH34">
            <v>1.13274509327683</v>
          </cell>
          <cell r="EI34">
            <v>0.458384595371659</v>
          </cell>
        </row>
        <row r="35">
          <cell r="Y35">
            <v>38.9566268379195</v>
          </cell>
          <cell r="Z35">
            <v>8.50487270373639</v>
          </cell>
          <cell r="AA35">
            <v>3.78113901651515</v>
          </cell>
          <cell r="AB35">
            <v>51.242638558171</v>
          </cell>
        </row>
        <row r="35">
          <cell r="AV35">
            <v>37.9906489367756</v>
          </cell>
          <cell r="AW35">
            <v>8.58614719278964</v>
          </cell>
          <cell r="AX35">
            <v>3.70787590561672</v>
          </cell>
        </row>
        <row r="35">
          <cell r="BM35">
            <v>0.0244834751857939</v>
          </cell>
          <cell r="BN35">
            <v>0.0244834751857939</v>
          </cell>
          <cell r="BO35">
            <v>0.0244834751857939</v>
          </cell>
        </row>
        <row r="35">
          <cell r="BR35">
            <v>0.242706910826079</v>
          </cell>
        </row>
        <row r="35">
          <cell r="BX35">
            <v>0.714700314254562</v>
          </cell>
          <cell r="BY35">
            <v>0.207588608665</v>
          </cell>
          <cell r="BZ35">
            <v>0.0777110770804374</v>
          </cell>
        </row>
        <row r="35">
          <cell r="CG35">
            <v>1.12285706498397</v>
          </cell>
          <cell r="CH35">
            <v>0.515994563251363</v>
          </cell>
        </row>
        <row r="35">
          <cell r="EA35">
            <v>39.6677908806031</v>
          </cell>
        </row>
        <row r="35">
          <cell r="EH35">
            <v>1.11255485800478</v>
          </cell>
          <cell r="EI35">
            <v>0.509978008415293</v>
          </cell>
        </row>
        <row r="36">
          <cell r="Y36">
            <v>42.8432567270084</v>
          </cell>
          <cell r="Z36">
            <v>9.40095925832853</v>
          </cell>
          <cell r="AA36">
            <v>4.23393127413301</v>
          </cell>
          <cell r="AB36">
            <v>56.47814725947</v>
          </cell>
        </row>
        <row r="36">
          <cell r="AV36">
            <v>41.9486582384245</v>
          </cell>
          <cell r="AW36">
            <v>9.54977704643462</v>
          </cell>
          <cell r="AX36">
            <v>4.17451577637925</v>
          </cell>
        </row>
        <row r="36">
          <cell r="BM36">
            <v>-0.00987459522323852</v>
          </cell>
          <cell r="BN36">
            <v>-0.00987459522323852</v>
          </cell>
          <cell r="BO36">
            <v>-0.00987459522323852</v>
          </cell>
        </row>
        <row r="36">
          <cell r="BR36">
            <v>0.188915040912719</v>
          </cell>
        </row>
        <row r="36">
          <cell r="BX36">
            <v>0.710651386394092</v>
          </cell>
          <cell r="BY36">
            <v>0.210167909599317</v>
          </cell>
          <cell r="BZ36">
            <v>0.0791807040065914</v>
          </cell>
        </row>
        <row r="36">
          <cell r="CG36">
            <v>1.10754687635962</v>
          </cell>
          <cell r="CH36">
            <v>0.571488166747593</v>
          </cell>
        </row>
        <row r="36">
          <cell r="EA36">
            <v>45.4534105180912</v>
          </cell>
        </row>
        <row r="36">
          <cell r="EH36">
            <v>1.10215588286418</v>
          </cell>
          <cell r="EI36">
            <v>0.562075262106273</v>
          </cell>
        </row>
        <row r="37">
          <cell r="Y37">
            <v>46.8337725088064</v>
          </cell>
          <cell r="Z37">
            <v>10.3032643817699</v>
          </cell>
          <cell r="AA37">
            <v>4.70364479922948</v>
          </cell>
          <cell r="AB37">
            <v>61.8406816898057</v>
          </cell>
        </row>
        <row r="37">
          <cell r="AV37">
            <v>45.9882201209307</v>
          </cell>
          <cell r="AW37">
            <v>10.5089192747191</v>
          </cell>
          <cell r="AX37">
            <v>4.65498753820963</v>
          </cell>
        </row>
        <row r="37">
          <cell r="BM37">
            <v>0.0700357403297016</v>
          </cell>
          <cell r="BN37">
            <v>0.0700357403297016</v>
          </cell>
          <cell r="BO37">
            <v>0.0700357403297016</v>
          </cell>
        </row>
        <row r="37">
          <cell r="BR37">
            <v>0.252992652944511</v>
          </cell>
        </row>
        <row r="37">
          <cell r="BX37">
            <v>0.703713818578055</v>
          </cell>
          <cell r="BY37">
            <v>0.215385223719333</v>
          </cell>
          <cell r="BZ37">
            <v>0.080900957702612</v>
          </cell>
        </row>
        <row r="37">
          <cell r="CG37">
            <v>1.09867111166759</v>
          </cell>
          <cell r="CH37">
            <v>0.627877539465449</v>
          </cell>
        </row>
        <row r="37">
          <cell r="EA37">
            <v>54.2133649275339</v>
          </cell>
        </row>
        <row r="37">
          <cell r="EH37">
            <v>1.09493844065498</v>
          </cell>
          <cell r="EI37">
            <v>0.615437811021383</v>
          </cell>
        </row>
        <row r="38">
          <cell r="Y38">
            <v>52.0196046688987</v>
          </cell>
          <cell r="Z38">
            <v>11.5876474814006</v>
          </cell>
          <cell r="AA38">
            <v>5.33763274927607</v>
          </cell>
          <cell r="AB38">
            <v>68.9448848995753</v>
          </cell>
        </row>
        <row r="38">
          <cell r="AV38">
            <v>50.6940395783103</v>
          </cell>
          <cell r="AW38">
            <v>11.6751529936909</v>
          </cell>
          <cell r="AX38">
            <v>5.22983205651331</v>
          </cell>
        </row>
        <row r="38">
          <cell r="BM38">
            <v>0.00421060106042903</v>
          </cell>
          <cell r="BN38">
            <v>0.00421060106042903</v>
          </cell>
          <cell r="BO38">
            <v>0.00421060106042903</v>
          </cell>
        </row>
        <row r="38">
          <cell r="BR38">
            <v>0.207186637512615</v>
          </cell>
        </row>
        <row r="38">
          <cell r="BX38">
            <v>0.707085651187173</v>
          </cell>
          <cell r="BY38">
            <v>0.211288345211056</v>
          </cell>
          <cell r="BZ38">
            <v>0.0816260036017708</v>
          </cell>
        </row>
        <row r="38">
          <cell r="CG38">
            <v>1.10587377752192</v>
          </cell>
          <cell r="CH38">
            <v>0.694353306389823</v>
          </cell>
        </row>
        <row r="38">
          <cell r="EA38">
            <v>61.2421056799534</v>
          </cell>
        </row>
        <row r="38">
          <cell r="EH38">
            <v>1.11486611347098</v>
          </cell>
          <cell r="EI38">
            <v>0.686130760456494</v>
          </cell>
        </row>
        <row r="39">
          <cell r="Y39">
            <v>57.7056620078783</v>
          </cell>
          <cell r="Z39">
            <v>12.9958316420354</v>
          </cell>
          <cell r="AA39">
            <v>6.04277832056709</v>
          </cell>
          <cell r="AB39">
            <v>76.7442719704808</v>
          </cell>
        </row>
        <row r="39">
          <cell r="AV39">
            <v>56.2693675265523</v>
          </cell>
          <cell r="AW39">
            <v>13.1111888658325</v>
          </cell>
          <cell r="AX39">
            <v>5.92729743220998</v>
          </cell>
        </row>
        <row r="39">
          <cell r="BM39">
            <v>0.0460932765842634</v>
          </cell>
          <cell r="BN39">
            <v>0.0460932765842634</v>
          </cell>
          <cell r="BO39">
            <v>0.0460932765842634</v>
          </cell>
        </row>
        <row r="39">
          <cell r="BR39">
            <v>0.215348495609163</v>
          </cell>
        </row>
        <row r="39">
          <cell r="BX39">
            <v>0.696487083467001</v>
          </cell>
          <cell r="BY39">
            <v>0.219754444785961</v>
          </cell>
          <cell r="BZ39">
            <v>0.0837584717470386</v>
          </cell>
        </row>
        <row r="39">
          <cell r="CG39">
            <v>1.11469305273069</v>
          </cell>
          <cell r="CH39">
            <v>0.773990806773319</v>
          </cell>
        </row>
        <row r="39">
          <cell r="EA39">
            <v>73.0237954159504</v>
          </cell>
        </row>
        <row r="39">
          <cell r="EH39">
            <v>1.11310202993056</v>
          </cell>
          <cell r="EI39">
            <v>0.763733542261921</v>
          </cell>
        </row>
        <row r="40">
          <cell r="Y40">
            <v>65.3139642117425</v>
          </cell>
          <cell r="Z40">
            <v>15.0202646469755</v>
          </cell>
          <cell r="AA40">
            <v>7.01840495013347</v>
          </cell>
          <cell r="AB40">
            <v>87.3526338088515</v>
          </cell>
        </row>
        <row r="40">
          <cell r="AV40">
            <v>63.0869878049338</v>
          </cell>
          <cell r="AW40">
            <v>14.9419180208058</v>
          </cell>
          <cell r="AX40">
            <v>6.80269962015654</v>
          </cell>
        </row>
        <row r="40">
          <cell r="BM40">
            <v>-0.0160383085087807</v>
          </cell>
          <cell r="BN40">
            <v>-0.0160383085087807</v>
          </cell>
          <cell r="BO40">
            <v>-0.0160383085087807</v>
          </cell>
        </row>
        <row r="40">
          <cell r="BR40">
            <v>0.195687151721524</v>
          </cell>
        </row>
        <row r="40">
          <cell r="BX40">
            <v>0.702314668630483</v>
          </cell>
          <cell r="BY40">
            <v>0.213386805099139</v>
          </cell>
          <cell r="BZ40">
            <v>0.0842985262703776</v>
          </cell>
        </row>
        <row r="40">
          <cell r="CG40">
            <v>1.12734830810343</v>
          </cell>
          <cell r="CH40">
            <v>0.872557226503509</v>
          </cell>
        </row>
        <row r="40">
          <cell r="EA40">
            <v>83.0933624816957</v>
          </cell>
        </row>
        <row r="40">
          <cell r="EH40">
            <v>1.13819834222156</v>
          </cell>
          <cell r="EI40">
            <v>0.869280251701522</v>
          </cell>
        </row>
        <row r="41">
          <cell r="Y41">
            <v>74.6771157927446</v>
          </cell>
          <cell r="Z41">
            <v>17.5725090713103</v>
          </cell>
          <cell r="AA41">
            <v>8.24371829793315</v>
          </cell>
          <cell r="AB41">
            <v>100.493343161988</v>
          </cell>
        </row>
        <row r="41">
          <cell r="AV41">
            <v>71.7902974381985</v>
          </cell>
          <cell r="AW41">
            <v>17.3828126497524</v>
          </cell>
          <cell r="AX41">
            <v>7.9490225250347</v>
          </cell>
        </row>
        <row r="41">
          <cell r="BM41">
            <v>-0.0328805303371897</v>
          </cell>
          <cell r="BN41">
            <v>-0.0328805303371897</v>
          </cell>
          <cell r="BO41">
            <v>-0.0328805303371897</v>
          </cell>
        </row>
        <row r="41">
          <cell r="BR41">
            <v>0.13147205994081</v>
          </cell>
        </row>
        <row r="41">
          <cell r="BX41">
            <v>0.689403374847507</v>
          </cell>
          <cell r="BY41">
            <v>0.223849947725518</v>
          </cell>
          <cell r="BZ41">
            <v>0.0867466774269753</v>
          </cell>
        </row>
        <row r="41">
          <cell r="CG41">
            <v>1.14605663631619</v>
          </cell>
          <cell r="CH41">
            <v>1</v>
          </cell>
        </row>
        <row r="41">
          <cell r="EA41">
            <v>100.493343161988</v>
          </cell>
        </row>
        <row r="41">
          <cell r="EH41">
            <v>1.15037699066855</v>
          </cell>
          <cell r="EI41">
            <v>1</v>
          </cell>
        </row>
        <row r="42">
          <cell r="Y42">
            <v>84.7073647010917</v>
          </cell>
          <cell r="Z42">
            <v>20.2460717199696</v>
          </cell>
          <cell r="AA42">
            <v>9.56549905599071</v>
          </cell>
          <cell r="AB42">
            <v>114.518935477052</v>
          </cell>
        </row>
        <row r="42">
          <cell r="AV42">
            <v>81.7356310224802</v>
          </cell>
          <cell r="AW42">
            <v>20.1699097553493</v>
          </cell>
          <cell r="AX42">
            <v>9.27563403850201</v>
          </cell>
        </row>
        <row r="42">
          <cell r="BM42">
            <v>0.0320728261350434</v>
          </cell>
          <cell r="BN42">
            <v>0.0320728261350434</v>
          </cell>
          <cell r="BO42">
            <v>0.0320728261350434</v>
          </cell>
        </row>
        <row r="42">
          <cell r="BR42">
            <v>0.191949722434709</v>
          </cell>
        </row>
        <row r="42">
          <cell r="BX42">
            <v>0.681574875674049</v>
          </cell>
          <cell r="BY42">
            <v>0.229753532472969</v>
          </cell>
          <cell r="BZ42">
            <v>0.0886715918529825</v>
          </cell>
        </row>
        <row r="42">
          <cell r="CG42">
            <v>1.14591186673787</v>
          </cell>
          <cell r="CH42">
            <v>1.14591186673787</v>
          </cell>
        </row>
        <row r="42">
          <cell r="EA42">
            <v>123.510516046048</v>
          </cell>
        </row>
        <row r="42">
          <cell r="EH42">
            <v>1.13952400419178</v>
          </cell>
          <cell r="EI42">
            <v>1.13952400419178</v>
          </cell>
        </row>
        <row r="43">
          <cell r="Y43">
            <v>96.926693734801</v>
          </cell>
          <cell r="Z43">
            <v>23.5882039243136</v>
          </cell>
          <cell r="AA43">
            <v>11.2096345395785</v>
          </cell>
          <cell r="AB43">
            <v>131.724532198693</v>
          </cell>
        </row>
        <row r="43">
          <cell r="AV43">
            <v>93.1456709927655</v>
          </cell>
          <cell r="AW43">
            <v>23.3782803436177</v>
          </cell>
          <cell r="AX43">
            <v>10.8203820810256</v>
          </cell>
        </row>
        <row r="43">
          <cell r="BM43">
            <v>-0.0207262390336356</v>
          </cell>
          <cell r="BN43">
            <v>-0.0207262390336356</v>
          </cell>
          <cell r="BO43">
            <v>-0.0207262390336356</v>
          </cell>
        </row>
        <row r="43">
          <cell r="BR43">
            <v>0.139889946131773</v>
          </cell>
        </row>
        <row r="43">
          <cell r="BX43">
            <v>0.679628400944009</v>
          </cell>
          <cell r="BY43">
            <v>0.230354793286642</v>
          </cell>
          <cell r="BZ43">
            <v>0.0900168057693487</v>
          </cell>
        </row>
        <row r="43">
          <cell r="CG43">
            <v>1.14643777165509</v>
          </cell>
          <cell r="CH43">
            <v>1.31371664701609</v>
          </cell>
        </row>
        <row r="43">
          <cell r="EA43">
            <v>150.669682631552</v>
          </cell>
        </row>
        <row r="43">
          <cell r="EH43">
            <v>1.15020581344493</v>
          </cell>
          <cell r="EI43">
            <v>1.31068713418143</v>
          </cell>
        </row>
        <row r="44">
          <cell r="Y44">
            <v>108.735107450407</v>
          </cell>
          <cell r="Z44">
            <v>26.6357353261605</v>
          </cell>
          <cell r="AA44">
            <v>12.7931401974735</v>
          </cell>
          <cell r="AB44">
            <v>148.163982974041</v>
          </cell>
        </row>
        <row r="44">
          <cell r="AV44">
            <v>105.467590351389</v>
          </cell>
          <cell r="AW44">
            <v>26.7861009335862</v>
          </cell>
          <cell r="AX44">
            <v>12.5014451755479</v>
          </cell>
        </row>
        <row r="44">
          <cell r="BM44">
            <v>-0.0529000559772466</v>
          </cell>
          <cell r="BN44">
            <v>-0.0529000559772466</v>
          </cell>
          <cell r="BO44">
            <v>-0.0529000559772466</v>
          </cell>
        </row>
        <row r="44">
          <cell r="BR44">
            <v>0.0905664508326023</v>
          </cell>
        </row>
        <row r="44">
          <cell r="BX44">
            <v>0.673537336940276</v>
          </cell>
          <cell r="BY44">
            <v>0.234738351510721</v>
          </cell>
          <cell r="BZ44">
            <v>0.0917243115490027</v>
          </cell>
        </row>
        <row r="44">
          <cell r="CG44">
            <v>1.13749086312993</v>
          </cell>
          <cell r="CH44">
            <v>1.49434068272249</v>
          </cell>
        </row>
        <row r="44">
          <cell r="EA44">
            <v>190.523426150125</v>
          </cell>
        </row>
        <row r="44">
          <cell r="EH44">
            <v>1.12478041437934</v>
          </cell>
          <cell r="EI44">
            <v>1.47423521790626</v>
          </cell>
        </row>
        <row r="45">
          <cell r="Y45">
            <v>118.662103653422</v>
          </cell>
          <cell r="Z45">
            <v>28.8856557967155</v>
          </cell>
          <cell r="AA45">
            <v>14.0963819795651</v>
          </cell>
          <cell r="AB45">
            <v>161.644141429702</v>
          </cell>
        </row>
        <row r="45">
          <cell r="AV45">
            <v>116.61395441222</v>
          </cell>
          <cell r="AW45">
            <v>29.6114085988672</v>
          </cell>
          <cell r="AX45">
            <v>14.0049594672076</v>
          </cell>
        </row>
        <row r="45">
          <cell r="BM45">
            <v>-0.0844398632654344</v>
          </cell>
          <cell r="BN45">
            <v>-0.0844398632654344</v>
          </cell>
          <cell r="BO45">
            <v>-0.0844398632654344</v>
          </cell>
        </row>
        <row r="45">
          <cell r="BR45">
            <v>0.0629164279110008</v>
          </cell>
        </row>
        <row r="45">
          <cell r="BX45">
            <v>0.675044209212802</v>
          </cell>
          <cell r="BY45">
            <v>0.232355612660889</v>
          </cell>
          <cell r="BZ45">
            <v>0.0926001781263089</v>
          </cell>
        </row>
        <row r="45">
          <cell r="CG45">
            <v>1.10697236622478</v>
          </cell>
          <cell r="CH45">
            <v>1.65419384149926</v>
          </cell>
        </row>
        <row r="45">
          <cell r="EA45">
            <v>223.228990231013</v>
          </cell>
        </row>
        <row r="45">
          <cell r="EH45">
            <v>1.09097763821345</v>
          </cell>
          <cell r="EI45">
            <v>1.60835765620246</v>
          </cell>
        </row>
        <row r="46">
          <cell r="Y46">
            <v>128.875990938426</v>
          </cell>
          <cell r="Z46">
            <v>31.1897283473933</v>
          </cell>
          <cell r="AA46">
            <v>15.4549372027193</v>
          </cell>
          <cell r="AB46">
            <v>175.520656488539</v>
          </cell>
        </row>
        <row r="46">
          <cell r="AV46">
            <v>126.942612611204</v>
          </cell>
          <cell r="AW46">
            <v>32.0402048768581</v>
          </cell>
          <cell r="AX46">
            <v>15.3913120741065</v>
          </cell>
        </row>
        <row r="46">
          <cell r="BM46">
            <v>0.134878785732478</v>
          </cell>
          <cell r="BN46">
            <v>0.134878785732478</v>
          </cell>
          <cell r="BO46">
            <v>0.134878785732478</v>
          </cell>
        </row>
        <row r="46">
          <cell r="BR46">
            <v>0.266117305317582</v>
          </cell>
        </row>
        <row r="46">
          <cell r="BX46">
            <v>0.662300906131136</v>
          </cell>
          <cell r="BY46">
            <v>0.242853842794706</v>
          </cell>
          <cell r="BZ46">
            <v>0.0948452510741575</v>
          </cell>
        </row>
        <row r="46">
          <cell r="CG46">
            <v>1.08798257607398</v>
          </cell>
          <cell r="CH46">
            <v>1.79973407700009</v>
          </cell>
        </row>
        <row r="46">
          <cell r="EA46">
            <v>284.438825771528</v>
          </cell>
        </row>
        <row r="46">
          <cell r="EH46">
            <v>1.08583886947648</v>
          </cell>
          <cell r="EI46">
            <v>1.74641725912472</v>
          </cell>
        </row>
        <row r="47">
          <cell r="Y47">
            <v>141.014395776065</v>
          </cell>
          <cell r="Z47">
            <v>34.8937194372637</v>
          </cell>
          <cell r="AA47">
            <v>17.3852828864509</v>
          </cell>
          <cell r="AB47">
            <v>193.29339809978</v>
          </cell>
        </row>
        <row r="47">
          <cell r="AV47">
            <v>138.405326520252</v>
          </cell>
          <cell r="AW47">
            <v>35.2445054851504</v>
          </cell>
          <cell r="AX47">
            <v>17.1042812964428</v>
          </cell>
        </row>
        <row r="47">
          <cell r="BM47">
            <v>0.111534795042898</v>
          </cell>
          <cell r="BN47">
            <v>0.00381315538608185</v>
          </cell>
          <cell r="BO47">
            <v>0.0209723546234506</v>
          </cell>
        </row>
        <row r="47">
          <cell r="BR47">
            <v>0.216027035134842</v>
          </cell>
        </row>
        <row r="47">
          <cell r="BX47">
            <v>0.594743058995326</v>
          </cell>
          <cell r="BY47">
            <v>0.28854231860015</v>
          </cell>
          <cell r="BZ47">
            <v>0.116714622404524</v>
          </cell>
        </row>
        <row r="47">
          <cell r="CG47">
            <v>1.09507729407315</v>
          </cell>
          <cell r="CH47">
            <v>1.97084792309248</v>
          </cell>
        </row>
        <row r="47">
          <cell r="EA47">
            <v>356.171938053234</v>
          </cell>
        </row>
        <row r="47">
          <cell r="EH47">
            <v>1.10125665483655</v>
          </cell>
          <cell r="EI47">
            <v>1.9232536287325</v>
          </cell>
        </row>
        <row r="48">
          <cell r="Y48">
            <v>154.364516088873</v>
          </cell>
          <cell r="Z48">
            <v>39.5954267866661</v>
          </cell>
          <cell r="AA48">
            <v>20.1139904846242</v>
          </cell>
          <cell r="AB48">
            <v>214.073933360164</v>
          </cell>
        </row>
        <row r="48">
          <cell r="AV48">
            <v>151.476365058943</v>
          </cell>
          <cell r="AW48">
            <v>39.7275446527625</v>
          </cell>
          <cell r="AX48">
            <v>19.5308715474349</v>
          </cell>
        </row>
        <row r="48">
          <cell r="BM48">
            <v>0.159176029962547</v>
          </cell>
          <cell r="BN48">
            <v>0.0767790262172285</v>
          </cell>
          <cell r="BO48">
            <v>-0.0056179775280899</v>
          </cell>
        </row>
        <row r="48">
          <cell r="BR48">
            <v>0.265898144752651</v>
          </cell>
        </row>
        <row r="48">
          <cell r="BX48">
            <v>0.606402718837667</v>
          </cell>
          <cell r="BY48">
            <v>0.262262721120536</v>
          </cell>
          <cell r="BZ48">
            <v>0.131334560041797</v>
          </cell>
        </row>
        <row r="48">
          <cell r="CG48">
            <v>1.10918658622299</v>
          </cell>
          <cell r="CH48">
            <v>2.18603807977962</v>
          </cell>
        </row>
        <row r="48">
          <cell r="EA48">
            <v>475.876090511927</v>
          </cell>
        </row>
        <row r="48">
          <cell r="EH48">
            <v>1.10692695562197</v>
          </cell>
          <cell r="EI48">
            <v>2.12890128414176</v>
          </cell>
        </row>
        <row r="49">
          <cell r="Y49">
            <v>168.688859866017</v>
          </cell>
          <cell r="Z49">
            <v>45.0058816283175</v>
          </cell>
          <cell r="AA49">
            <v>23.4709316737372</v>
          </cell>
          <cell r="AB49">
            <v>237.165673168071</v>
          </cell>
        </row>
        <row r="49">
          <cell r="AV49">
            <v>165.668397925585</v>
          </cell>
          <cell r="AW49">
            <v>45.1206978213246</v>
          </cell>
          <cell r="AX49">
            <v>22.7004802908132</v>
          </cell>
        </row>
        <row r="49">
          <cell r="BM49">
            <v>0.105590062111801</v>
          </cell>
          <cell r="BN49">
            <v>0.054125998225377</v>
          </cell>
          <cell r="BO49">
            <v>0.00709849157054121</v>
          </cell>
        </row>
        <row r="49">
          <cell r="BR49">
            <v>0.19775145988674</v>
          </cell>
        </row>
        <row r="49">
          <cell r="BX49">
            <v>0.6298017572078</v>
          </cell>
          <cell r="BY49">
            <v>0.256258050956655</v>
          </cell>
          <cell r="BZ49">
            <v>0.113940191835545</v>
          </cell>
        </row>
        <row r="49">
          <cell r="CG49">
            <v>1.11271463690612</v>
          </cell>
          <cell r="CH49">
            <v>2.43243656820493</v>
          </cell>
        </row>
        <row r="49">
          <cell r="EA49">
            <v>645.707606617348</v>
          </cell>
        </row>
        <row r="49">
          <cell r="EH49">
            <v>1.10601721453117</v>
          </cell>
          <cell r="EI49">
            <v>2.3546014682983</v>
          </cell>
        </row>
        <row r="50">
          <cell r="Y50">
            <v>182.18876952915</v>
          </cell>
          <cell r="Z50">
            <v>50.9863920465938</v>
          </cell>
          <cell r="AA50">
            <v>27.2828485928141</v>
          </cell>
          <cell r="AB50">
            <v>260.458010168558</v>
          </cell>
        </row>
        <row r="50">
          <cell r="AV50">
            <v>179.937245843675</v>
          </cell>
          <cell r="AW50">
            <v>51.195879293286</v>
          </cell>
          <cell r="AX50">
            <v>26.4342605554955</v>
          </cell>
        </row>
        <row r="50">
          <cell r="BM50">
            <v>-0.0267423014586711</v>
          </cell>
          <cell r="BN50">
            <v>-0.128038897893031</v>
          </cell>
          <cell r="BO50">
            <v>-0.141004862236629</v>
          </cell>
        </row>
        <row r="50">
          <cell r="BR50">
            <v>0.067097138286608</v>
          </cell>
        </row>
        <row r="50">
          <cell r="BX50">
            <v>0.618841583705931</v>
          </cell>
          <cell r="BY50">
            <v>0.269281857491929</v>
          </cell>
          <cell r="BZ50">
            <v>0.11187655880214</v>
          </cell>
        </row>
        <row r="50">
          <cell r="CG50">
            <v>1.10734704920807</v>
          </cell>
          <cell r="CH50">
            <v>2.69355145618752</v>
          </cell>
        </row>
        <row r="50">
          <cell r="EA50">
            <v>826.168939883612</v>
          </cell>
        </row>
        <row r="50">
          <cell r="EH50">
            <v>1.0949644098469</v>
          </cell>
          <cell r="EI50">
            <v>2.57820480715989</v>
          </cell>
        </row>
        <row r="51">
          <cell r="Y51">
            <v>197.980246974137</v>
          </cell>
          <cell r="Z51">
            <v>57.8404514123911</v>
          </cell>
          <cell r="AA51">
            <v>31.195823321162</v>
          </cell>
          <cell r="AB51">
            <v>287.01652170769</v>
          </cell>
        </row>
        <row r="51">
          <cell r="AV51">
            <v>194.958470001686</v>
          </cell>
          <cell r="AW51">
            <v>58.0409831781253</v>
          </cell>
          <cell r="AX51">
            <v>30.4576416218626</v>
          </cell>
        </row>
        <row r="51">
          <cell r="BM51">
            <v>-0.101190476190476</v>
          </cell>
          <cell r="BN51">
            <v>-0.096938775510204</v>
          </cell>
          <cell r="BO51">
            <v>-0.0323129251700679</v>
          </cell>
        </row>
        <row r="51">
          <cell r="BR51">
            <v>0.0546526850333019</v>
          </cell>
        </row>
        <row r="51">
          <cell r="BX51">
            <v>0.730155006722223</v>
          </cell>
          <cell r="BY51">
            <v>0.206151633691298</v>
          </cell>
          <cell r="BZ51">
            <v>0.0636933595864787</v>
          </cell>
        </row>
        <row r="51">
          <cell r="CG51">
            <v>1.10114260304419</v>
          </cell>
          <cell r="CH51">
            <v>2.96598426189981</v>
          </cell>
        </row>
        <row r="51">
          <cell r="EA51">
            <v>965.36525991042</v>
          </cell>
        </row>
        <row r="51">
          <cell r="EH51">
            <v>1.09845565485643</v>
          </cell>
          <cell r="EI51">
            <v>2.83204364980282</v>
          </cell>
        </row>
        <row r="52">
          <cell r="Y52">
            <v>216.917678648028</v>
          </cell>
          <cell r="Z52">
            <v>66.3040050419405</v>
          </cell>
          <cell r="AA52">
            <v>35.603904028221</v>
          </cell>
          <cell r="AB52">
            <v>318.825587718189</v>
          </cell>
        </row>
        <row r="52">
          <cell r="AV52">
            <v>212.768166985725</v>
          </cell>
          <cell r="AW52">
            <v>66.2103767756435</v>
          </cell>
          <cell r="AX52">
            <v>34.791524661137</v>
          </cell>
        </row>
        <row r="52">
          <cell r="BM52">
            <v>-0.0583941605839414</v>
          </cell>
          <cell r="BN52">
            <v>-0.0729927007299269</v>
          </cell>
          <cell r="BO52">
            <v>-0.021897810218978</v>
          </cell>
        </row>
        <row r="52">
          <cell r="BR52">
            <v>0.124087078519032</v>
          </cell>
        </row>
        <row r="52">
          <cell r="BX52">
            <v>0.70728186787557</v>
          </cell>
          <cell r="BY52">
            <v>0.212683545821899</v>
          </cell>
          <cell r="BZ52">
            <v>0.0800345863025315</v>
          </cell>
        </row>
        <row r="52">
          <cell r="CG52">
            <v>1.10513359222315</v>
          </cell>
          <cell r="CH52">
            <v>3.27780884183067</v>
          </cell>
        </row>
        <row r="52">
          <cell r="EA52">
            <v>1104.0866778386</v>
          </cell>
        </row>
        <row r="52">
          <cell r="EH52">
            <v>1.10717672864408</v>
          </cell>
          <cell r="EI52">
            <v>3.13557282356592</v>
          </cell>
        </row>
        <row r="53">
          <cell r="Y53">
            <v>238.889506578332</v>
          </cell>
          <cell r="Z53">
            <v>76.3956126307965</v>
          </cell>
          <cell r="AA53">
            <v>40.5206286139619</v>
          </cell>
          <cell r="AB53">
            <v>355.80574782309</v>
          </cell>
        </row>
        <row r="53">
          <cell r="AV53">
            <v>233.747274475056</v>
          </cell>
          <cell r="AW53">
            <v>76.106462758793</v>
          </cell>
          <cell r="AX53">
            <v>39.6481940844702</v>
          </cell>
        </row>
        <row r="53">
          <cell r="BM53">
            <v>-0.0204280155642023</v>
          </cell>
          <cell r="BN53">
            <v>-0.0398832684824905</v>
          </cell>
          <cell r="BO53">
            <v>0.00680933852140075</v>
          </cell>
        </row>
        <row r="53">
          <cell r="BR53">
            <v>0.174701118822494</v>
          </cell>
        </row>
        <row r="53">
          <cell r="BX53">
            <v>0.696495265263696</v>
          </cell>
          <cell r="BY53">
            <v>0.215954433122609</v>
          </cell>
          <cell r="BZ53">
            <v>0.0875503016136947</v>
          </cell>
        </row>
        <row r="53">
          <cell r="CG53">
            <v>1.11271926708809</v>
          </cell>
          <cell r="CH53">
            <v>3.64728105213668</v>
          </cell>
        </row>
        <row r="53">
          <cell r="EA53">
            <v>1236.13638326185</v>
          </cell>
        </row>
        <row r="53">
          <cell r="EH53">
            <v>1.11260991489466</v>
          </cell>
          <cell r="EI53">
            <v>3.48866941237369</v>
          </cell>
        </row>
        <row r="54">
          <cell r="Y54">
            <v>264.395410369334</v>
          </cell>
          <cell r="Z54">
            <v>88.9268386557634</v>
          </cell>
          <cell r="AA54">
            <v>46.1201432682055</v>
          </cell>
          <cell r="AB54">
            <v>399.442392293303</v>
          </cell>
        </row>
        <row r="54">
          <cell r="AV54">
            <v>258.094829203931</v>
          </cell>
          <cell r="AW54">
            <v>88.1719740194986</v>
          </cell>
          <cell r="AX54">
            <v>45.1254020219622</v>
          </cell>
        </row>
        <row r="54">
          <cell r="BM54">
            <v>0.00804828973843041</v>
          </cell>
          <cell r="BN54">
            <v>-0.0342052313883301</v>
          </cell>
          <cell r="BO54">
            <v>0.0261569416498992</v>
          </cell>
        </row>
        <row r="54">
          <cell r="BR54">
            <v>0.19454399219521</v>
          </cell>
        </row>
        <row r="54">
          <cell r="BX54">
            <v>0.679124659692849</v>
          </cell>
          <cell r="BY54">
            <v>0.227815306669321</v>
          </cell>
          <cell r="BZ54">
            <v>0.0930600336378297</v>
          </cell>
        </row>
        <row r="54">
          <cell r="CG54">
            <v>1.11906094503794</v>
          </cell>
          <cell r="CH54">
            <v>4.08152978102304</v>
          </cell>
        </row>
        <row r="54">
          <cell r="EA54">
            <v>1378.48180289535</v>
          </cell>
        </row>
        <row r="54">
          <cell r="EH54">
            <v>1.11897011791534</v>
          </cell>
          <cell r="EI54">
            <v>3.90371682373143</v>
          </cell>
        </row>
        <row r="55">
          <cell r="Y55">
            <v>292.955929524703</v>
          </cell>
          <cell r="Z55">
            <v>103.974200212425</v>
          </cell>
          <cell r="AA55">
            <v>52.7529175903342</v>
          </cell>
          <cell r="AB55">
            <v>449.683047327462</v>
          </cell>
        </row>
        <row r="55">
          <cell r="AV55">
            <v>285.82119994566</v>
          </cell>
          <cell r="AW55">
            <v>102.880554063034</v>
          </cell>
          <cell r="AX55">
            <v>51.4963858638228</v>
          </cell>
        </row>
        <row r="55">
          <cell r="BM55">
            <v>0.0201409869083584</v>
          </cell>
          <cell r="BN55">
            <v>-0.0312185297079556</v>
          </cell>
          <cell r="BO55">
            <v>-0.0100704934541793</v>
          </cell>
        </row>
        <row r="55">
          <cell r="BR55">
            <v>0.187291492458567</v>
          </cell>
        </row>
        <row r="55">
          <cell r="BX55">
            <v>0.658553239805696</v>
          </cell>
          <cell r="BY55">
            <v>0.233255592319627</v>
          </cell>
          <cell r="BZ55">
            <v>0.108191167874677</v>
          </cell>
        </row>
        <row r="55">
          <cell r="CG55">
            <v>1.12423639570227</v>
          </cell>
          <cell r="CH55">
            <v>4.58860432996883</v>
          </cell>
        </row>
        <row r="55">
          <cell r="EA55">
            <v>1548.03718674534</v>
          </cell>
        </row>
        <row r="55">
          <cell r="EH55">
            <v>1.12149177268992</v>
          </cell>
          <cell r="EI55">
            <v>4.37798630072604</v>
          </cell>
        </row>
        <row r="56">
          <cell r="Y56">
            <v>325.280191052942</v>
          </cell>
          <cell r="Z56">
            <v>123.056541649412</v>
          </cell>
          <cell r="AA56">
            <v>60.8684743513783</v>
          </cell>
          <cell r="AB56">
            <v>509.205207053732</v>
          </cell>
        </row>
        <row r="56">
          <cell r="AV56">
            <v>317.044164398792</v>
          </cell>
          <cell r="AW56">
            <v>121.083062326313</v>
          </cell>
          <cell r="AX56">
            <v>59.1778083029753</v>
          </cell>
        </row>
        <row r="56">
          <cell r="BM56">
            <v>0.0489021956087823</v>
          </cell>
          <cell r="BN56">
            <v>-0.0299401197604789</v>
          </cell>
          <cell r="BO56">
            <v>0.00199600798403199</v>
          </cell>
        </row>
        <row r="56">
          <cell r="BR56">
            <v>0.181565954638409</v>
          </cell>
        </row>
        <row r="56">
          <cell r="BX56">
            <v>0.632385360777319</v>
          </cell>
          <cell r="BY56">
            <v>0.253812240250151</v>
          </cell>
          <cell r="BZ56">
            <v>0.113802398972531</v>
          </cell>
        </row>
        <row r="56">
          <cell r="CG56">
            <v>1.129782222345</v>
          </cell>
          <cell r="CH56">
            <v>5.18412359737408</v>
          </cell>
        </row>
        <row r="56">
          <cell r="EA56">
            <v>1800.9940768005</v>
          </cell>
        </row>
        <row r="56">
          <cell r="EH56">
            <v>1.12661707130652</v>
          </cell>
          <cell r="EI56">
            <v>4.93231410434405</v>
          </cell>
        </row>
        <row r="57">
          <cell r="Y57">
            <v>359.506993244824</v>
          </cell>
          <cell r="Z57">
            <v>144.63856055111</v>
          </cell>
          <cell r="AA57">
            <v>69.6070202633419</v>
          </cell>
          <cell r="AB57">
            <v>573.752574059276</v>
          </cell>
        </row>
        <row r="57">
          <cell r="AV57">
            <v>351.172915024495</v>
          </cell>
          <cell r="AW57">
            <v>142.770721173612</v>
          </cell>
          <cell r="AX57">
            <v>67.9559867785001</v>
          </cell>
        </row>
        <row r="57">
          <cell r="BM57">
            <v>0.0137524557956779</v>
          </cell>
          <cell r="BN57">
            <v>-0.0461689587426326</v>
          </cell>
          <cell r="BO57">
            <v>0.00294695481335938</v>
          </cell>
        </row>
        <row r="57">
          <cell r="BR57">
            <v>0.140489480485047</v>
          </cell>
        </row>
        <row r="57">
          <cell r="BX57">
            <v>0.646410680201891</v>
          </cell>
          <cell r="BY57">
            <v>0.24921392616675</v>
          </cell>
          <cell r="BZ57">
            <v>0.104375393631358</v>
          </cell>
        </row>
        <row r="57">
          <cell r="CG57">
            <v>1.12964016042024</v>
          </cell>
          <cell r="CH57">
            <v>5.85619421217599</v>
          </cell>
        </row>
        <row r="57">
          <cell r="EA57">
            <v>2059.03440913342</v>
          </cell>
        </row>
        <row r="57">
          <cell r="EH57">
            <v>1.12043842323927</v>
          </cell>
          <cell r="EI57">
            <v>5.52635423799207</v>
          </cell>
        </row>
        <row r="58">
          <cell r="Y58">
            <v>400.111671588307</v>
          </cell>
          <cell r="Z58">
            <v>172.036824485183</v>
          </cell>
          <cell r="AA58">
            <v>79.7895795228898</v>
          </cell>
          <cell r="AB58">
            <v>651.938075596379</v>
          </cell>
        </row>
        <row r="58">
          <cell r="AV58">
            <v>389.548033247759</v>
          </cell>
          <cell r="AW58">
            <v>168.893538686023</v>
          </cell>
          <cell r="AX58">
            <v>77.810729055329</v>
          </cell>
        </row>
        <row r="58">
          <cell r="BM58">
            <v>0.0302114803625377</v>
          </cell>
          <cell r="BN58">
            <v>-0.0201409869083585</v>
          </cell>
          <cell r="BO58">
            <v>0.0483383685800605</v>
          </cell>
        </row>
        <row r="58">
          <cell r="BR58">
            <v>0.15724969411447</v>
          </cell>
        </row>
        <row r="58">
          <cell r="BX58">
            <v>0.653535359211313</v>
          </cell>
          <cell r="BY58">
            <v>0.248964243743197</v>
          </cell>
          <cell r="BZ58">
            <v>0.0975003970454905</v>
          </cell>
        </row>
        <row r="58">
          <cell r="CG58">
            <v>1.13080604097989</v>
          </cell>
          <cell r="CH58">
            <v>6.62221979228006</v>
          </cell>
        </row>
        <row r="58">
          <cell r="EA58">
            <v>2361.58620206228</v>
          </cell>
        </row>
        <row r="58">
          <cell r="EH58">
            <v>1.12867758926603</v>
          </cell>
          <cell r="EI58">
            <v>6.23747217876698</v>
          </cell>
        </row>
        <row r="59">
          <cell r="Y59">
            <v>448.993158172364</v>
          </cell>
          <cell r="Z59">
            <v>206.593847839997</v>
          </cell>
          <cell r="AA59">
            <v>93.1697902105666</v>
          </cell>
          <cell r="AB59">
            <v>748.756796222927</v>
          </cell>
        </row>
        <row r="59">
          <cell r="AV59">
            <v>435.438374236242</v>
          </cell>
          <cell r="AW59">
            <v>201.936358573429</v>
          </cell>
          <cell r="AX59">
            <v>90.0830050695085</v>
          </cell>
        </row>
        <row r="59">
          <cell r="BM59">
            <v>0.0356083086053418</v>
          </cell>
          <cell r="BN59">
            <v>-0.025717111770524</v>
          </cell>
          <cell r="BO59">
            <v>0.0306627101879329</v>
          </cell>
        </row>
        <row r="59">
          <cell r="BR59">
            <v>0.156346679728305</v>
          </cell>
        </row>
        <row r="59">
          <cell r="BX59">
            <v>0.635388197255776</v>
          </cell>
          <cell r="BY59">
            <v>0.255430924099809</v>
          </cell>
          <cell r="BZ59">
            <v>0.109180878644415</v>
          </cell>
        </row>
        <row r="59">
          <cell r="CG59">
            <v>1.14107333211606</v>
          </cell>
          <cell r="CH59">
            <v>7.55643840438191</v>
          </cell>
        </row>
        <row r="59">
          <cell r="EA59">
            <v>2787.74963118206</v>
          </cell>
        </row>
        <row r="59">
          <cell r="EH59">
            <v>1.13962932515263</v>
          </cell>
          <cell r="EI59">
            <v>7.10840620974654</v>
          </cell>
        </row>
        <row r="60">
          <cell r="Y60">
            <v>510.424582118413</v>
          </cell>
          <cell r="Z60">
            <v>255.851107278367</v>
          </cell>
          <cell r="AA60">
            <v>108.271026812508</v>
          </cell>
          <cell r="AB60">
            <v>874.546716209288</v>
          </cell>
        </row>
        <row r="60">
          <cell r="AV60">
            <v>492.009097585014</v>
          </cell>
          <cell r="AW60">
            <v>246.637309396461</v>
          </cell>
          <cell r="AX60">
            <v>104.917092199518</v>
          </cell>
        </row>
        <row r="60">
          <cell r="BM60">
            <v>0.0656370656370655</v>
          </cell>
          <cell r="BN60">
            <v>-0.0241312741312742</v>
          </cell>
          <cell r="BO60">
            <v>0.0299227799227801</v>
          </cell>
        </row>
        <row r="60">
          <cell r="BR60">
            <v>0.192534193943582</v>
          </cell>
        </row>
        <row r="60">
          <cell r="BX60">
            <v>0.618201635244989</v>
          </cell>
          <cell r="BY60">
            <v>0.262523686036962</v>
          </cell>
          <cell r="BZ60">
            <v>0.119274678718049</v>
          </cell>
        </row>
        <row r="60">
          <cell r="CG60">
            <v>1.15691696755431</v>
          </cell>
          <cell r="CH60">
            <v>8.74217180430848</v>
          </cell>
        </row>
        <row r="60">
          <cell r="EA60">
            <v>3492.98673807227</v>
          </cell>
        </row>
        <row r="60">
          <cell r="EH60">
            <v>1.15620829529877</v>
          </cell>
          <cell r="EI60">
            <v>8.21879822606225</v>
          </cell>
        </row>
        <row r="61">
          <cell r="Y61">
            <v>587.985363921368</v>
          </cell>
          <cell r="Z61">
            <v>323.909635424003</v>
          </cell>
          <cell r="AA61">
            <v>129.118887434821</v>
          </cell>
          <cell r="AB61">
            <v>1041.01388678019</v>
          </cell>
        </row>
        <row r="61">
          <cell r="AV61">
            <v>563.287151815272</v>
          </cell>
          <cell r="AW61">
            <v>309.205729441264</v>
          </cell>
          <cell r="AX61">
            <v>123.640580337151</v>
          </cell>
        </row>
        <row r="61">
          <cell r="BM61">
            <v>0.0196656833824973</v>
          </cell>
          <cell r="BN61">
            <v>-0.00884955752212402</v>
          </cell>
          <cell r="BO61">
            <v>0.0176991150442478</v>
          </cell>
        </row>
        <row r="61">
          <cell r="BR61">
            <v>0.187799154955474</v>
          </cell>
        </row>
        <row r="61">
          <cell r="BX61">
            <v>0.65826715331361</v>
          </cell>
          <cell r="BY61">
            <v>0.231589391046494</v>
          </cell>
          <cell r="BZ61">
            <v>0.110143455639896</v>
          </cell>
        </row>
        <row r="61">
          <cell r="CG61">
            <v>1.1747330364689</v>
          </cell>
          <cell r="CH61">
            <v>10.2697180290081</v>
          </cell>
        </row>
        <row r="61">
          <cell r="EA61">
            <v>4234.04163014355</v>
          </cell>
        </row>
        <row r="61">
          <cell r="EH61">
            <v>1.17501979095075</v>
          </cell>
          <cell r="EI61">
            <v>9.65725057345407</v>
          </cell>
        </row>
        <row r="62">
          <cell r="Y62">
            <v>677.468396733904</v>
          </cell>
          <cell r="Z62">
            <v>408.334170863382</v>
          </cell>
          <cell r="AA62">
            <v>154.300279958447</v>
          </cell>
          <cell r="AB62">
            <v>1240.10284755573</v>
          </cell>
        </row>
        <row r="62">
          <cell r="AV62">
            <v>648.950646489883</v>
          </cell>
          <cell r="AW62">
            <v>390.530030019938</v>
          </cell>
          <cell r="AX62">
            <v>147.614149683994</v>
          </cell>
        </row>
        <row r="62">
          <cell r="BM62">
            <v>0.0108910891089109</v>
          </cell>
          <cell r="BN62">
            <v>-0.00396039603960396</v>
          </cell>
          <cell r="BO62">
            <v>0.0237623762376238</v>
          </cell>
        </row>
        <row r="62">
          <cell r="BR62">
            <v>0.180236437541946</v>
          </cell>
        </row>
        <row r="62">
          <cell r="BX62">
            <v>0.653361449064449</v>
          </cell>
          <cell r="BY62">
            <v>0.238281922620468</v>
          </cell>
          <cell r="BZ62">
            <v>0.108356628315083</v>
          </cell>
        </row>
        <row r="62">
          <cell r="CG62">
            <v>1.18182561754861</v>
          </cell>
          <cell r="CH62">
            <v>12.1370158516826</v>
          </cell>
        </row>
        <row r="62">
          <cell r="EA62">
            <v>5074.87676812106</v>
          </cell>
        </row>
        <row r="62">
          <cell r="EH62">
            <v>1.17509509430741</v>
          </cell>
          <cell r="EI62">
            <v>11.3481877733633</v>
          </cell>
        </row>
        <row r="63">
          <cell r="Y63">
            <v>773.812501717075</v>
          </cell>
          <cell r="Z63">
            <v>500.030607809693</v>
          </cell>
          <cell r="AA63">
            <v>181.263768186391</v>
          </cell>
          <cell r="AB63">
            <v>1455.10687771316</v>
          </cell>
        </row>
        <row r="63">
          <cell r="AV63">
            <v>744.246614590246</v>
          </cell>
          <cell r="AW63">
            <v>484.461215292306</v>
          </cell>
          <cell r="AX63">
            <v>174.772941742103</v>
          </cell>
        </row>
        <row r="63">
          <cell r="BM63">
            <v>0.0105363984674329</v>
          </cell>
          <cell r="BN63">
            <v>-0.0344827586206897</v>
          </cell>
          <cell r="BO63">
            <v>0.00191570881226055</v>
          </cell>
        </row>
        <row r="63">
          <cell r="BR63">
            <v>0.13923823667429</v>
          </cell>
        </row>
        <row r="63">
          <cell r="BX63">
            <v>0.613110937829816</v>
          </cell>
          <cell r="BY63">
            <v>0.270393544560696</v>
          </cell>
          <cell r="BZ63">
            <v>0.116495517609487</v>
          </cell>
        </row>
        <row r="63">
          <cell r="CG63">
            <v>1.17417829469493</v>
          </cell>
          <cell r="CH63">
            <v>14.2510205754141</v>
          </cell>
        </row>
        <row r="63">
          <cell r="EA63">
            <v>6155.85753111784</v>
          </cell>
        </row>
        <row r="63">
          <cell r="EH63">
            <v>1.16047140557147</v>
          </cell>
          <cell r="EI63">
            <v>13.1692474160439</v>
          </cell>
        </row>
        <row r="64">
          <cell r="Y64">
            <v>878.34161191194</v>
          </cell>
          <cell r="Z64">
            <v>596.664011310365</v>
          </cell>
          <cell r="AA64">
            <v>214.362228760404</v>
          </cell>
          <cell r="AB64">
            <v>1689.36785198271</v>
          </cell>
        </row>
        <row r="64">
          <cell r="AV64">
            <v>847.258519809751</v>
          </cell>
          <cell r="AW64">
            <v>584.903796864031</v>
          </cell>
          <cell r="AX64">
            <v>206.055206743122</v>
          </cell>
        </row>
        <row r="64">
          <cell r="BM64">
            <v>0.0512820512820513</v>
          </cell>
          <cell r="BN64">
            <v>-0.02659069325736</v>
          </cell>
          <cell r="BO64">
            <v>-0.00854700854700841</v>
          </cell>
        </row>
        <row r="64">
          <cell r="BR64">
            <v>0.149806265846769</v>
          </cell>
        </row>
        <row r="64">
          <cell r="BX64">
            <v>0.567952772863361</v>
          </cell>
          <cell r="BY64">
            <v>0.295405068590712</v>
          </cell>
          <cell r="BZ64">
            <v>0.136642158545927</v>
          </cell>
        </row>
        <row r="64">
          <cell r="CG64">
            <v>1.1626409514089</v>
          </cell>
          <cell r="CH64">
            <v>16.5688201203472</v>
          </cell>
        </row>
        <row r="64">
          <cell r="EA64">
            <v>7681.68454372174</v>
          </cell>
        </row>
        <row r="64">
          <cell r="EH64">
            <v>1.151081882459</v>
          </cell>
          <cell r="EI64">
            <v>15.158882106228</v>
          </cell>
        </row>
        <row r="65">
          <cell r="Y65">
            <v>1009.98826323762</v>
          </cell>
          <cell r="Z65">
            <v>719.185303625845</v>
          </cell>
          <cell r="AA65">
            <v>251.150076442713</v>
          </cell>
          <cell r="AB65">
            <v>1980.32364330618</v>
          </cell>
        </row>
        <row r="65">
          <cell r="AV65">
            <v>968.374294948491</v>
          </cell>
          <cell r="AW65">
            <v>701.786301299312</v>
          </cell>
          <cell r="AX65">
            <v>242.454325626624</v>
          </cell>
        </row>
        <row r="65">
          <cell r="BM65">
            <v>-0.0459999999999999</v>
          </cell>
          <cell r="BN65">
            <v>-0.0200000000000001</v>
          </cell>
          <cell r="BO65">
            <v>0.02</v>
          </cell>
        </row>
        <row r="65">
          <cell r="BR65">
            <v>0.0936036022006755</v>
          </cell>
        </row>
        <row r="65">
          <cell r="BX65">
            <v>0.667613749813172</v>
          </cell>
          <cell r="BY65">
            <v>0.239257951646476</v>
          </cell>
          <cell r="BZ65">
            <v>0.0931282985403518</v>
          </cell>
        </row>
        <row r="65">
          <cell r="CG65">
            <v>1.16175863545735</v>
          </cell>
          <cell r="CH65">
            <v>19.248969854153</v>
          </cell>
        </row>
        <row r="65">
          <cell r="EA65">
            <v>8627.35964747369</v>
          </cell>
        </row>
        <row r="65">
          <cell r="EH65">
            <v>1.16252851105715</v>
          </cell>
          <cell r="EI65">
            <v>17.6226326442441</v>
          </cell>
        </row>
        <row r="66">
          <cell r="Y66">
            <v>1155.68855347817</v>
          </cell>
          <cell r="Z66">
            <v>847.757279586281</v>
          </cell>
          <cell r="AA66">
            <v>298.302046283421</v>
          </cell>
          <cell r="AB66">
            <v>2301.74787934787</v>
          </cell>
        </row>
        <row r="66">
          <cell r="AV66">
            <v>1110.60349575169</v>
          </cell>
          <cell r="AW66">
            <v>835.702711046467</v>
          </cell>
          <cell r="AX66">
            <v>286.172980586528</v>
          </cell>
        </row>
        <row r="66">
          <cell r="BM66">
            <v>0.0233236151603498</v>
          </cell>
          <cell r="BN66">
            <v>-0.0262390670553937</v>
          </cell>
          <cell r="BO66">
            <v>0.00583090379008722</v>
          </cell>
        </row>
        <row r="66">
          <cell r="BR66">
            <v>0.145268034930193</v>
          </cell>
        </row>
        <row r="66">
          <cell r="BX66">
            <v>0.590968987103145</v>
          </cell>
          <cell r="BY66">
            <v>0.281190357724779</v>
          </cell>
          <cell r="BZ66">
            <v>0.127840655172075</v>
          </cell>
        </row>
        <row r="66">
          <cell r="CG66">
            <v>1.16183567627963</v>
          </cell>
          <cell r="CH66">
            <v>22.3641399081861</v>
          </cell>
        </row>
        <row r="66">
          <cell r="EA66">
            <v>10379.8837615836</v>
          </cell>
        </row>
        <row r="66">
          <cell r="EH66">
            <v>1.15565390496281</v>
          </cell>
          <cell r="EI66">
            <v>20.3656642310458</v>
          </cell>
        </row>
        <row r="67">
          <cell r="Y67">
            <v>1313.87097541907</v>
          </cell>
          <cell r="Z67">
            <v>998.422308777413</v>
          </cell>
          <cell r="AA67">
            <v>334.637251337067</v>
          </cell>
          <cell r="AB67">
            <v>2646.93053553356</v>
          </cell>
        </row>
        <row r="67">
          <cell r="AV67">
            <v>1266.44078404987</v>
          </cell>
          <cell r="AW67">
            <v>984.62911379397</v>
          </cell>
          <cell r="AX67">
            <v>329.655884177337</v>
          </cell>
        </row>
        <row r="67">
          <cell r="BM67">
            <v>0.0447619047619048</v>
          </cell>
          <cell r="BN67">
            <v>-0.0304761904761908</v>
          </cell>
          <cell r="BO67">
            <v>-0.000952380952380816</v>
          </cell>
        </row>
        <row r="67">
          <cell r="BR67">
            <v>0.145112651276834</v>
          </cell>
        </row>
        <row r="67">
          <cell r="BX67">
            <v>0.565778355258901</v>
          </cell>
          <cell r="BY67">
            <v>0.296379704737313</v>
          </cell>
          <cell r="BZ67">
            <v>0.137841940003786</v>
          </cell>
        </row>
        <row r="67">
          <cell r="CG67">
            <v>1.15268463448534</v>
          </cell>
          <cell r="CH67">
            <v>25.7788004356465</v>
          </cell>
        </row>
        <row r="67">
          <cell r="EA67">
            <v>12764.0920279691</v>
          </cell>
        </row>
        <row r="67">
          <cell r="EH67">
            <v>1.14292053270553</v>
          </cell>
          <cell r="EI67">
            <v>23.2763358118488</v>
          </cell>
        </row>
        <row r="68">
          <cell r="Y68">
            <v>1483.52650703053</v>
          </cell>
          <cell r="Z68">
            <v>1151.65521583485</v>
          </cell>
          <cell r="AA68">
            <v>376.920479134175</v>
          </cell>
          <cell r="AB68">
            <v>3012.10220199956</v>
          </cell>
        </row>
        <row r="68">
          <cell r="AV68">
            <v>1434.56281151262</v>
          </cell>
          <cell r="AW68">
            <v>1146.70801312654</v>
          </cell>
          <cell r="AX68">
            <v>370.602984620439</v>
          </cell>
        </row>
        <row r="68">
          <cell r="BM68">
            <v>-0.00881488736532798</v>
          </cell>
          <cell r="BN68">
            <v>-0.028403525954946</v>
          </cell>
          <cell r="BO68">
            <v>0.00881488736532798</v>
          </cell>
        </row>
        <row r="68">
          <cell r="BR68">
            <v>0.108656325325341</v>
          </cell>
        </row>
        <row r="68">
          <cell r="BX68">
            <v>0.62511418426766</v>
          </cell>
          <cell r="BY68">
            <v>0.262607993832343</v>
          </cell>
          <cell r="BZ68">
            <v>0.112277821899998</v>
          </cell>
        </row>
        <row r="68">
          <cell r="CG68">
            <v>1.14048689704041</v>
          </cell>
          <cell r="CH68">
            <v>29.4003841182745</v>
          </cell>
        </row>
        <row r="68">
          <cell r="EA68">
            <v>14614.1301921113</v>
          </cell>
        </row>
        <row r="68">
          <cell r="EH68">
            <v>1.13335934048962</v>
          </cell>
          <cell r="EI68">
            <v>26.3804526047319</v>
          </cell>
        </row>
        <row r="69">
          <cell r="Y69">
            <v>1671.61466991541</v>
          </cell>
          <cell r="Z69">
            <v>1316.90016142602</v>
          </cell>
          <cell r="AA69">
            <v>408.409131455963</v>
          </cell>
          <cell r="AB69">
            <v>3396.9239627974</v>
          </cell>
        </row>
        <row r="69">
          <cell r="AV69">
            <v>1618.02111638254</v>
          </cell>
          <cell r="AW69">
            <v>1316.56286787247</v>
          </cell>
          <cell r="AX69">
            <v>409.02583884903</v>
          </cell>
        </row>
        <row r="69">
          <cell r="BM69">
            <v>-0.0166340508806261</v>
          </cell>
          <cell r="BN69">
            <v>-0.0283757338551859</v>
          </cell>
          <cell r="BO69">
            <v>-0.00097847358121339</v>
          </cell>
        </row>
        <row r="69">
          <cell r="BR69">
            <v>0.0891475824788313</v>
          </cell>
        </row>
        <row r="69">
          <cell r="BX69">
            <v>0.624088011888584</v>
          </cell>
          <cell r="BY69">
            <v>0.262775354831913</v>
          </cell>
          <cell r="BZ69">
            <v>0.113136633279503</v>
          </cell>
        </row>
        <row r="69">
          <cell r="CG69">
            <v>1.13039874730866</v>
          </cell>
          <cell r="CH69">
            <v>33.234157377691</v>
          </cell>
        </row>
        <row r="69">
          <cell r="EA69">
            <v>16513.8588069131</v>
          </cell>
        </row>
        <row r="69">
          <cell r="EH69">
            <v>1.12494855529667</v>
          </cell>
          <cell r="EI69">
            <v>29.6766520457655</v>
          </cell>
        </row>
        <row r="70">
          <cell r="Y70">
            <v>1877.92861941641</v>
          </cell>
          <cell r="Z70">
            <v>1478.54700311286</v>
          </cell>
          <cell r="AA70">
            <v>436.003386665738</v>
          </cell>
          <cell r="AB70">
            <v>3792.479009195</v>
          </cell>
        </row>
        <row r="70">
          <cell r="AV70">
            <v>1820.27860991375</v>
          </cell>
          <cell r="AW70">
            <v>1490.90515442074</v>
          </cell>
          <cell r="AX70">
            <v>439.798186521719</v>
          </cell>
        </row>
        <row r="70">
          <cell r="BM70">
            <v>-0.0166830225711483</v>
          </cell>
          <cell r="BN70">
            <v>-0.0196270853778214</v>
          </cell>
          <cell r="BO70">
            <v>-0.0049067713444555</v>
          </cell>
        </row>
        <row r="70">
          <cell r="BR70">
            <v>0.0798632343220509</v>
          </cell>
        </row>
        <row r="70">
          <cell r="BX70">
            <v>0.625884949104347</v>
          </cell>
          <cell r="BY70">
            <v>0.261307485109442</v>
          </cell>
          <cell r="BZ70">
            <v>0.112807565786211</v>
          </cell>
        </row>
        <row r="70">
          <cell r="CG70">
            <v>1.12119647926389</v>
          </cell>
          <cell r="CH70">
            <v>37.2620202431692</v>
          </cell>
        </row>
        <row r="70">
          <cell r="EA70">
            <v>18496.8354175308</v>
          </cell>
        </row>
        <row r="70">
          <cell r="EH70">
            <v>1.11697170899053</v>
          </cell>
          <cell r="EI70">
            <v>33.1479807526759</v>
          </cell>
        </row>
        <row r="71">
          <cell r="Y71">
            <v>2085.01501369129</v>
          </cell>
          <cell r="Z71">
            <v>1692.67094811441</v>
          </cell>
          <cell r="AA71">
            <v>456.665236149301</v>
          </cell>
          <cell r="AB71">
            <v>4234.351197955</v>
          </cell>
        </row>
        <row r="71">
          <cell r="AV71">
            <v>2032.27878620907</v>
          </cell>
          <cell r="AW71">
            <v>1691.31624065454</v>
          </cell>
          <cell r="AX71">
            <v>464.931574382833</v>
          </cell>
        </row>
        <row r="71">
          <cell r="BM71">
            <v>-0.0454545454545455</v>
          </cell>
          <cell r="BN71">
            <v>-0.0197628458498024</v>
          </cell>
          <cell r="BO71">
            <v>-0.00296442687747023</v>
          </cell>
        </row>
        <row r="71">
          <cell r="BR71">
            <v>0.0529862515872018</v>
          </cell>
        </row>
        <row r="71">
          <cell r="BX71">
            <v>0.654170594342583</v>
          </cell>
          <cell r="BY71">
            <v>0.249853340201111</v>
          </cell>
          <cell r="BZ71">
            <v>0.095976065456306</v>
          </cell>
        </row>
        <row r="71">
          <cell r="CG71">
            <v>1.11465719290387</v>
          </cell>
          <cell r="CH71">
            <v>41.5343788861782</v>
          </cell>
        </row>
        <row r="71">
          <cell r="EA71">
            <v>20023.9034305141</v>
          </cell>
        </row>
        <row r="71">
          <cell r="EH71">
            <v>1.10976572654779</v>
          </cell>
          <cell r="EI71">
            <v>36.7864929435857</v>
          </cell>
        </row>
        <row r="72">
          <cell r="Y72">
            <v>2291.66923537388</v>
          </cell>
          <cell r="Z72">
            <v>1888.64643894206</v>
          </cell>
          <cell r="AA72">
            <v>470.437489564089</v>
          </cell>
          <cell r="AB72">
            <v>4650.75316388003</v>
          </cell>
        </row>
        <row r="72">
          <cell r="AV72">
            <v>2244.45346105906</v>
          </cell>
          <cell r="AW72">
            <v>1910.03593976345</v>
          </cell>
          <cell r="AX72">
            <v>482.866002975724</v>
          </cell>
        </row>
        <row r="72">
          <cell r="BM72">
            <v>-0.029382957884427</v>
          </cell>
          <cell r="BN72">
            <v>-0.0333006856023504</v>
          </cell>
          <cell r="BO72">
            <v>-0.0205680705190988</v>
          </cell>
        </row>
        <row r="72">
          <cell r="BR72">
            <v>0.0561991219526004</v>
          </cell>
        </row>
        <row r="72">
          <cell r="BX72">
            <v>0.613469763981119</v>
          </cell>
          <cell r="BY72">
            <v>0.280132322342116</v>
          </cell>
          <cell r="BZ72">
            <v>0.106397913676765</v>
          </cell>
        </row>
        <row r="72">
          <cell r="CG72">
            <v>1.10406409996276</v>
          </cell>
          <cell r="CH72">
            <v>45.8566166424806</v>
          </cell>
        </row>
        <row r="72">
          <cell r="EA72">
            <v>21732.4298944888</v>
          </cell>
        </row>
        <row r="72">
          <cell r="EH72">
            <v>1.09491126599049</v>
          </cell>
          <cell r="EI72">
            <v>40.2779455602114</v>
          </cell>
        </row>
        <row r="73">
          <cell r="Y73">
            <v>2493.94418525267</v>
          </cell>
          <cell r="Z73">
            <v>2000.02040801457</v>
          </cell>
          <cell r="AA73">
            <v>488.057001041551</v>
          </cell>
          <cell r="AB73">
            <v>4982.02159430879</v>
          </cell>
        </row>
        <row r="73">
          <cell r="AV73">
            <v>2454.16072852644</v>
          </cell>
          <cell r="AW73">
            <v>2073.9556517102</v>
          </cell>
          <cell r="AX73">
            <v>499.215880523771</v>
          </cell>
        </row>
        <row r="73">
          <cell r="BM73">
            <v>0.0709359605911331</v>
          </cell>
          <cell r="BN73">
            <v>-0.00886699507389155</v>
          </cell>
          <cell r="BO73">
            <v>-0.000985221674876469</v>
          </cell>
        </row>
        <row r="73">
          <cell r="BR73">
            <v>0.111986821899757</v>
          </cell>
        </row>
        <row r="73">
          <cell r="BX73">
            <v>0.509689266395573</v>
          </cell>
          <cell r="BY73">
            <v>0.352856611161603</v>
          </cell>
          <cell r="BZ73">
            <v>0.137454122442824</v>
          </cell>
        </row>
        <row r="73">
          <cell r="CG73">
            <v>1.08359119351312</v>
          </cell>
          <cell r="CH73">
            <v>49.6898259580989</v>
          </cell>
        </row>
        <row r="73">
          <cell r="EA73">
            <v>24916.7155722099</v>
          </cell>
        </row>
        <row r="73">
          <cell r="EH73">
            <v>1.07727652272094</v>
          </cell>
          <cell r="EI73">
            <v>43.3904851354479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0.0604878048780488</v>
          </cell>
          <cell r="BN74">
            <v>-0.00975609756097562</v>
          </cell>
          <cell r="BO74">
            <v>-0.00975609756097584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-0.00290697674418594</v>
          </cell>
          <cell r="BN75">
            <v>-0.0319767441860465</v>
          </cell>
          <cell r="BO75">
            <v>0.0300387596899225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0.013504537950565</v>
          </cell>
          <cell r="E12">
            <v>0.0546278311009093</v>
          </cell>
          <cell r="F12">
            <v>0.0306554690056726</v>
          </cell>
        </row>
        <row r="12">
          <cell r="M12">
            <v>17.8688305007289</v>
          </cell>
          <cell r="N12">
            <v>3.21705387331163</v>
          </cell>
          <cell r="O12">
            <v>0.951322880993217</v>
          </cell>
        </row>
        <row r="12">
          <cell r="Q12">
            <v>0.972260732883043</v>
          </cell>
        </row>
        <row r="12">
          <cell r="X12">
            <v>0.805338856407079</v>
          </cell>
          <cell r="Y12">
            <v>0.151039542640634</v>
          </cell>
          <cell r="Z12">
            <v>0.0436216009522862</v>
          </cell>
        </row>
        <row r="12">
          <cell r="AF12">
            <v>0.0161906350107003</v>
          </cell>
        </row>
        <row r="12">
          <cell r="AI12">
            <v>17.7359898799715</v>
          </cell>
          <cell r="AJ12">
            <v>3.11973916812048</v>
          </cell>
          <cell r="AK12">
            <v>0.934944257478778</v>
          </cell>
          <cell r="AL12">
            <v>21.7906733055707</v>
          </cell>
        </row>
        <row r="12">
          <cell r="AP12">
            <v>18.7320300842044</v>
          </cell>
        </row>
        <row r="13">
          <cell r="D13">
            <v>0.013504537950565</v>
          </cell>
          <cell r="E13">
            <v>0.0546278311009093</v>
          </cell>
          <cell r="F13">
            <v>0.0306554690056726</v>
          </cell>
        </row>
        <row r="13">
          <cell r="M13">
            <v>20.7632046301897</v>
          </cell>
          <cell r="N13">
            <v>3.99276712301287</v>
          </cell>
          <cell r="O13">
            <v>1.1585789162388</v>
          </cell>
        </row>
        <row r="13">
          <cell r="Q13">
            <v>0.864311237271942</v>
          </cell>
        </row>
        <row r="13">
          <cell r="X13">
            <v>0.794611916857542</v>
          </cell>
          <cell r="Y13">
            <v>0.160158953553452</v>
          </cell>
          <cell r="Z13">
            <v>0.0452291295890056</v>
          </cell>
        </row>
        <row r="13">
          <cell r="AD13">
            <v>1.17640632664507</v>
          </cell>
        </row>
        <row r="13">
          <cell r="AF13">
            <v>0.019046765458989</v>
          </cell>
        </row>
        <row r="13">
          <cell r="AI13">
            <v>23.2673693351838</v>
          </cell>
          <cell r="AJ13">
            <v>4.47784545286532</v>
          </cell>
          <cell r="AK13">
            <v>1.3186823646021</v>
          </cell>
          <cell r="AL13">
            <v>29.0638971526512</v>
          </cell>
        </row>
        <row r="13">
          <cell r="AP13">
            <v>25.5844203641285</v>
          </cell>
        </row>
        <row r="13">
          <cell r="AS13">
            <v>1.33377692121248</v>
          </cell>
          <cell r="AT13">
            <v>0.0238939877903952</v>
          </cell>
        </row>
        <row r="14">
          <cell r="D14">
            <v>0.0140554188180124</v>
          </cell>
          <cell r="E14">
            <v>0.0586617570484827</v>
          </cell>
          <cell r="F14">
            <v>0.0322747335382829</v>
          </cell>
        </row>
        <row r="14">
          <cell r="M14">
            <v>27.0769986052699</v>
          </cell>
          <cell r="N14">
            <v>5.68590594079075</v>
          </cell>
          <cell r="O14">
            <v>1.61653244015451</v>
          </cell>
        </row>
        <row r="14">
          <cell r="Q14">
            <v>0.730950474655775</v>
          </cell>
        </row>
        <row r="14">
          <cell r="X14">
            <v>0.778894058640267</v>
          </cell>
          <cell r="Y14">
            <v>0.173455822634601</v>
          </cell>
          <cell r="Z14">
            <v>0.0476501187251323</v>
          </cell>
        </row>
        <row r="14">
          <cell r="AD14">
            <v>1.32753068649411</v>
          </cell>
        </row>
        <row r="14">
          <cell r="AF14">
            <v>0.0252851656252639</v>
          </cell>
        </row>
        <row r="14">
          <cell r="AI14">
            <v>29.764486528645</v>
          </cell>
          <cell r="AJ14">
            <v>6.03728570523145</v>
          </cell>
          <cell r="AK14">
            <v>1.7768981149477</v>
          </cell>
          <cell r="AL14">
            <v>37.5786703488242</v>
          </cell>
        </row>
        <row r="14">
          <cell r="AP14">
            <v>33.3375530974647</v>
          </cell>
        </row>
        <row r="14">
          <cell r="AS14">
            <v>1.29296735917593</v>
          </cell>
          <cell r="AT14">
            <v>0.0308941462935292</v>
          </cell>
        </row>
        <row r="15">
          <cell r="D15">
            <v>0.0143375250034636</v>
          </cell>
          <cell r="E15">
            <v>0.06095424354079</v>
          </cell>
          <cell r="F15">
            <v>0.0330776041185669</v>
          </cell>
        </row>
        <row r="15">
          <cell r="M15">
            <v>34.9759679076048</v>
          </cell>
          <cell r="N15">
            <v>7.76981258285031</v>
          </cell>
          <cell r="O15">
            <v>2.19811426741664</v>
          </cell>
        </row>
        <row r="15">
          <cell r="Q15">
            <v>0.606110938723199</v>
          </cell>
        </row>
        <row r="15">
          <cell r="X15">
            <v>0.766756220996278</v>
          </cell>
          <cell r="Y15">
            <v>0.183552439641752</v>
          </cell>
          <cell r="Z15">
            <v>0.0496913393619693</v>
          </cell>
        </row>
        <row r="15">
          <cell r="AD15">
            <v>1.30802892563264</v>
          </cell>
        </row>
        <row r="15">
          <cell r="AF15">
            <v>0.0330737280272573</v>
          </cell>
        </row>
        <row r="15">
          <cell r="AI15">
            <v>38.3740557073742</v>
          </cell>
          <cell r="AJ15">
            <v>8.10148004134817</v>
          </cell>
          <cell r="AK15">
            <v>2.39879578980292</v>
          </cell>
          <cell r="AL15">
            <v>48.8743315385253</v>
          </cell>
        </row>
        <row r="15">
          <cell r="AP15">
            <v>44.2343796818361</v>
          </cell>
        </row>
        <row r="15">
          <cell r="AS15">
            <v>1.30058703740311</v>
          </cell>
          <cell r="AT15">
            <v>0.0401805262009994</v>
          </cell>
        </row>
        <row r="16">
          <cell r="D16">
            <v>0.0146068568446247</v>
          </cell>
          <cell r="E16">
            <v>0.063050848462994</v>
          </cell>
          <cell r="F16">
            <v>0.0338315126745247</v>
          </cell>
        </row>
        <row r="16">
          <cell r="M16">
            <v>45.3167550183556</v>
          </cell>
          <cell r="N16">
            <v>10.5509445895029</v>
          </cell>
          <cell r="O16">
            <v>2.98440554588895</v>
          </cell>
        </row>
        <row r="16">
          <cell r="Q16">
            <v>0.465370150263671</v>
          </cell>
        </row>
        <row r="16">
          <cell r="X16">
            <v>0.755932623278234</v>
          </cell>
          <cell r="Y16">
            <v>0.19243910549873</v>
          </cell>
          <cell r="Z16">
            <v>0.0516282712230366</v>
          </cell>
        </row>
        <row r="16">
          <cell r="AD16">
            <v>1.31024332020244</v>
          </cell>
        </row>
        <row r="16">
          <cell r="AF16">
            <v>0.0433346312219062</v>
          </cell>
        </row>
        <row r="16">
          <cell r="AI16">
            <v>49.4372871507215</v>
          </cell>
          <cell r="AJ16">
            <v>10.7455228709542</v>
          </cell>
          <cell r="AK16">
            <v>3.21603046072057</v>
          </cell>
          <cell r="AL16">
            <v>63.3988404823962</v>
          </cell>
        </row>
        <row r="16">
          <cell r="AP16">
            <v>55.2413493692298</v>
          </cell>
        </row>
        <row r="16">
          <cell r="AS16">
            <v>1.29718071811216</v>
          </cell>
          <cell r="AT16">
            <v>0.0521214038315369</v>
          </cell>
        </row>
        <row r="17">
          <cell r="D17">
            <v>0.0152070103390667</v>
          </cell>
          <cell r="E17">
            <v>0.0669904940948422</v>
          </cell>
          <cell r="F17">
            <v>0.0354905175307363</v>
          </cell>
        </row>
        <row r="17">
          <cell r="M17">
            <v>57.0273243451863</v>
          </cell>
          <cell r="N17">
            <v>13.6951570912898</v>
          </cell>
          <cell r="O17">
            <v>3.89280743188428</v>
          </cell>
        </row>
        <row r="17">
          <cell r="Q17">
            <v>0.386104832727499</v>
          </cell>
        </row>
        <row r="17">
          <cell r="X17">
            <v>0.744139079414213</v>
          </cell>
          <cell r="Y17">
            <v>0.202423644664869</v>
          </cell>
          <cell r="Z17">
            <v>0.053437275920918</v>
          </cell>
        </row>
        <row r="17">
          <cell r="AD17">
            <v>1.26852328643263</v>
          </cell>
        </row>
        <row r="17">
          <cell r="AF17">
            <v>0.0549709888139583</v>
          </cell>
        </row>
        <row r="17">
          <cell r="AI17">
            <v>60.4976695534268</v>
          </cell>
          <cell r="AJ17">
            <v>13.2644626813069</v>
          </cell>
          <cell r="AK17">
            <v>4.03841015490208</v>
          </cell>
          <cell r="AL17">
            <v>77.8005423896357</v>
          </cell>
        </row>
        <row r="17">
          <cell r="AP17">
            <v>68.5540301365629</v>
          </cell>
        </row>
        <row r="17">
          <cell r="AS17">
            <v>1.22716033601968</v>
          </cell>
          <cell r="AT17">
            <v>0.0639613194397266</v>
          </cell>
        </row>
        <row r="18">
          <cell r="D18">
            <v>0.0153167546299957</v>
          </cell>
          <cell r="E18">
            <v>0.0680996670466086</v>
          </cell>
          <cell r="F18">
            <v>0.0357621625955264</v>
          </cell>
        </row>
        <row r="18">
          <cell r="M18">
            <v>70.8621154985726</v>
          </cell>
          <cell r="N18">
            <v>17.423323871011</v>
          </cell>
          <cell r="O18">
            <v>4.99344436837095</v>
          </cell>
        </row>
        <row r="18">
          <cell r="Q18">
            <v>0.193339666622618</v>
          </cell>
        </row>
        <row r="18">
          <cell r="X18">
            <v>0.742357411214255</v>
          </cell>
          <cell r="Y18">
            <v>0.203052407100523</v>
          </cell>
          <cell r="Z18">
            <v>0.0545901816852217</v>
          </cell>
        </row>
        <row r="18">
          <cell r="AD18">
            <v>1.25069505764321</v>
          </cell>
        </row>
        <row r="18">
          <cell r="AF18">
            <v>0.0687519440233779</v>
          </cell>
        </row>
        <row r="18">
          <cell r="AI18">
            <v>75.4604290317142</v>
          </cell>
          <cell r="AJ18">
            <v>16.7503252372247</v>
          </cell>
          <cell r="AK18">
            <v>5.18522458937665</v>
          </cell>
          <cell r="AL18">
            <v>97.3959788583156</v>
          </cell>
        </row>
        <row r="18">
          <cell r="AP18">
            <v>68.070598620803</v>
          </cell>
        </row>
        <row r="18">
          <cell r="AS18">
            <v>1.25186760743316</v>
          </cell>
          <cell r="AT18">
            <v>0.0800711039352787</v>
          </cell>
        </row>
        <row r="19">
          <cell r="D19">
            <v>0.0154959231750741</v>
          </cell>
          <cell r="E19">
            <v>0.0694688275340754</v>
          </cell>
          <cell r="F19">
            <v>0.036228428373992</v>
          </cell>
        </row>
        <row r="19">
          <cell r="M19">
            <v>88.7459373448627</v>
          </cell>
          <cell r="N19">
            <v>22.2761604588355</v>
          </cell>
          <cell r="O19">
            <v>6.45148125959285</v>
          </cell>
        </row>
        <row r="19">
          <cell r="Q19">
            <v>0.371572465567402</v>
          </cell>
        </row>
        <row r="19">
          <cell r="X19">
            <v>0.733765799991526</v>
          </cell>
          <cell r="Y19">
            <v>0.210018166756311</v>
          </cell>
          <cell r="Z19">
            <v>0.0562160332521634</v>
          </cell>
        </row>
        <row r="19">
          <cell r="AD19">
            <v>1.25990364537749</v>
          </cell>
        </row>
        <row r="19">
          <cell r="AF19">
            <v>0.086620824901843</v>
          </cell>
        </row>
        <row r="19">
          <cell r="AI19">
            <v>94.1928145364336</v>
          </cell>
          <cell r="AJ19">
            <v>21.1311158249278</v>
          </cell>
          <cell r="AK19">
            <v>6.6546584285344</v>
          </cell>
          <cell r="AL19">
            <v>121.978588789896</v>
          </cell>
        </row>
        <row r="19">
          <cell r="AP19">
            <v>85.4470757577321</v>
          </cell>
        </row>
        <row r="19">
          <cell r="AS19">
            <v>1.25239861254787</v>
          </cell>
          <cell r="AT19">
            <v>0.100280939473719</v>
          </cell>
        </row>
        <row r="20">
          <cell r="D20">
            <v>0.0158986802398268</v>
          </cell>
          <cell r="E20">
            <v>0.0721267303829136</v>
          </cell>
          <cell r="F20">
            <v>0.0373192644038241</v>
          </cell>
        </row>
        <row r="20">
          <cell r="M20">
            <v>109.345388228878</v>
          </cell>
          <cell r="N20">
            <v>27.8586103501344</v>
          </cell>
          <cell r="O20">
            <v>8.16525749319243</v>
          </cell>
        </row>
        <row r="20">
          <cell r="Q20">
            <v>0.318850334797991</v>
          </cell>
        </row>
        <row r="20">
          <cell r="X20">
            <v>0.720128522722877</v>
          </cell>
          <cell r="Y20">
            <v>0.221815243401198</v>
          </cell>
          <cell r="Z20">
            <v>0.0580562338759256</v>
          </cell>
        </row>
        <row r="20">
          <cell r="AD20">
            <v>1.23798239466474</v>
          </cell>
        </row>
        <row r="20">
          <cell r="AF20">
            <v>0.107235056239819</v>
          </cell>
        </row>
        <row r="20">
          <cell r="AI20">
            <v>114.07175333582</v>
          </cell>
          <cell r="AJ20">
            <v>25.6236640409281</v>
          </cell>
          <cell r="AK20">
            <v>8.23014124344413</v>
          </cell>
          <cell r="AL20">
            <v>147.925558620192</v>
          </cell>
        </row>
        <row r="20">
          <cell r="AP20">
            <v>110.910093166323</v>
          </cell>
        </row>
        <row r="20">
          <cell r="AS20">
            <v>1.21271741284849</v>
          </cell>
          <cell r="AT20">
            <v>0.121612441476584</v>
          </cell>
        </row>
        <row r="21">
          <cell r="D21">
            <v>0.0174059044785803</v>
          </cell>
          <cell r="E21">
            <v>0.082193538283746</v>
          </cell>
          <cell r="F21">
            <v>0.0416376249562106</v>
          </cell>
        </row>
        <row r="21">
          <cell r="M21">
            <v>123.67302363713</v>
          </cell>
          <cell r="N21">
            <v>31.5153561725355</v>
          </cell>
          <cell r="O21">
            <v>9.34856608617175</v>
          </cell>
        </row>
        <row r="21">
          <cell r="Q21">
            <v>0.281303334819856</v>
          </cell>
        </row>
        <row r="21">
          <cell r="X21">
            <v>0.698379093101591</v>
          </cell>
          <cell r="Y21">
            <v>0.241752856322191</v>
          </cell>
          <cell r="Z21">
            <v>0.0598680505762181</v>
          </cell>
        </row>
        <row r="21">
          <cell r="AD21">
            <v>1.13189854364245</v>
          </cell>
        </row>
        <row r="21">
          <cell r="AF21">
            <v>0.121379203985267</v>
          </cell>
        </row>
        <row r="21">
          <cell r="AI21">
            <v>119.790817351438</v>
          </cell>
          <cell r="AJ21">
            <v>25.8045925062572</v>
          </cell>
          <cell r="AK21">
            <v>8.56702326185149</v>
          </cell>
          <cell r="AL21">
            <v>154.162433119547</v>
          </cell>
        </row>
        <row r="21">
          <cell r="AP21">
            <v>131.042633984128</v>
          </cell>
        </row>
        <row r="21">
          <cell r="AS21">
            <v>1.04216225078026</v>
          </cell>
          <cell r="AT21">
            <v>0.12673989573212</v>
          </cell>
        </row>
        <row r="22">
          <cell r="D22">
            <v>0.0181128376457994</v>
          </cell>
          <cell r="E22">
            <v>0.0883138725136705</v>
          </cell>
          <cell r="F22">
            <v>0.0437457420352596</v>
          </cell>
        </row>
        <row r="22">
          <cell r="M22">
            <v>130.558874999312</v>
          </cell>
          <cell r="N22">
            <v>32.9156047901591</v>
          </cell>
          <cell r="O22">
            <v>9.89256067155082</v>
          </cell>
        </row>
        <row r="22">
          <cell r="Q22">
            <v>0.199530943656857</v>
          </cell>
        </row>
        <row r="22">
          <cell r="X22">
            <v>0.690189549307865</v>
          </cell>
          <cell r="Y22">
            <v>0.249256271234337</v>
          </cell>
          <cell r="Z22">
            <v>0.060554179457798</v>
          </cell>
        </row>
        <row r="22">
          <cell r="AD22">
            <v>1.05305617213058</v>
          </cell>
        </row>
        <row r="22">
          <cell r="AF22">
            <v>0.127819119924982</v>
          </cell>
        </row>
        <row r="22">
          <cell r="AI22">
            <v>124.420091589023</v>
          </cell>
          <cell r="AJ22">
            <v>25.5929805902129</v>
          </cell>
          <cell r="AK22">
            <v>8.80790311462705</v>
          </cell>
          <cell r="AL22">
            <v>158.820975293863</v>
          </cell>
        </row>
        <row r="22">
          <cell r="AP22">
            <v>142.907300581994</v>
          </cell>
        </row>
        <row r="22">
          <cell r="AS22">
            <v>1.03021840068328</v>
          </cell>
          <cell r="AT22">
            <v>0.130569772683911</v>
          </cell>
        </row>
        <row r="23">
          <cell r="D23">
            <v>0.0188229203997783</v>
          </cell>
          <cell r="E23">
            <v>0.0947257708830343</v>
          </cell>
          <cell r="F23">
            <v>0.0458906280707187</v>
          </cell>
        </row>
        <row r="23">
          <cell r="M23">
            <v>136.678769694844</v>
          </cell>
          <cell r="N23">
            <v>33.98634492916</v>
          </cell>
          <cell r="O23">
            <v>10.3735745154888</v>
          </cell>
        </row>
        <row r="23">
          <cell r="Q23">
            <v>0.0994145514298662</v>
          </cell>
        </row>
        <row r="23">
          <cell r="X23">
            <v>0.691411339257317</v>
          </cell>
          <cell r="Y23">
            <v>0.247848279738117</v>
          </cell>
          <cell r="Z23">
            <v>0.0607403810045656</v>
          </cell>
        </row>
        <row r="23">
          <cell r="AD23">
            <v>1.04339631502062</v>
          </cell>
        </row>
        <row r="23">
          <cell r="AF23">
            <v>0.133365998718905</v>
          </cell>
        </row>
        <row r="23">
          <cell r="AI23">
            <v>128.348853199402</v>
          </cell>
          <cell r="AJ23">
            <v>25.1190802192805</v>
          </cell>
          <cell r="AK23">
            <v>8.98617760764647</v>
          </cell>
          <cell r="AL23">
            <v>162.454111026329</v>
          </cell>
        </row>
        <row r="23">
          <cell r="AP23">
            <v>138.734358637384</v>
          </cell>
        </row>
        <row r="23">
          <cell r="AS23">
            <v>1.02287566693092</v>
          </cell>
          <cell r="AT23">
            <v>0.133556643315073</v>
          </cell>
        </row>
        <row r="24">
          <cell r="D24">
            <v>0.0193234417338675</v>
          </cell>
          <cell r="E24">
            <v>0.0993404104825145</v>
          </cell>
          <cell r="F24">
            <v>0.0473265648668808</v>
          </cell>
        </row>
        <row r="24">
          <cell r="M24">
            <v>143.587865384338</v>
          </cell>
          <cell r="N24">
            <v>35.168790262625</v>
          </cell>
          <cell r="O24">
            <v>10.9353504959525</v>
          </cell>
        </row>
        <row r="24">
          <cell r="Q24">
            <v>0.0487645333841051</v>
          </cell>
        </row>
        <row r="24">
          <cell r="X24">
            <v>0.698911119759107</v>
          </cell>
          <cell r="Y24">
            <v>0.240336222742467</v>
          </cell>
          <cell r="Z24">
            <v>0.0607526574984258</v>
          </cell>
        </row>
        <row r="24">
          <cell r="AD24">
            <v>1.04689926318842</v>
          </cell>
        </row>
        <row r="24">
          <cell r="AF24">
            <v>0.139620765793209</v>
          </cell>
        </row>
        <row r="24">
          <cell r="AI24">
            <v>134.289514258975</v>
          </cell>
          <cell r="AJ24">
            <v>25.2022039880004</v>
          </cell>
          <cell r="AK24">
            <v>9.35619917184718</v>
          </cell>
          <cell r="AL24">
            <v>168.847917418823</v>
          </cell>
        </row>
        <row r="24">
          <cell r="AP24">
            <v>127.607103411651</v>
          </cell>
        </row>
        <row r="24">
          <cell r="AS24">
            <v>1.03935761521885</v>
          </cell>
          <cell r="AT24">
            <v>0.138813114292589</v>
          </cell>
        </row>
        <row r="25">
          <cell r="D25">
            <v>0.0197002669844386</v>
          </cell>
          <cell r="E25">
            <v>0.10212230154515</v>
          </cell>
          <cell r="F25">
            <v>0.0482550948551847</v>
          </cell>
        </row>
        <row r="25">
          <cell r="M25">
            <v>153.052942994929</v>
          </cell>
          <cell r="N25">
            <v>36.9666927751866</v>
          </cell>
          <cell r="O25">
            <v>11.7476273008314</v>
          </cell>
        </row>
        <row r="25">
          <cell r="Q25">
            <v>0.308937591036375</v>
          </cell>
        </row>
        <row r="25">
          <cell r="X25">
            <v>0.697963931437772</v>
          </cell>
          <cell r="Y25">
            <v>0.240540776536875</v>
          </cell>
          <cell r="Z25">
            <v>0.0614952920253524</v>
          </cell>
        </row>
        <row r="25">
          <cell r="AD25">
            <v>1.06284937558646</v>
          </cell>
        </row>
        <row r="25">
          <cell r="AF25">
            <v>0.148395843742216</v>
          </cell>
        </row>
        <row r="25">
          <cell r="AI25">
            <v>143.022936186697</v>
          </cell>
          <cell r="AJ25">
            <v>26.0718265443594</v>
          </cell>
          <cell r="AK25">
            <v>9.99848651584287</v>
          </cell>
          <cell r="AL25">
            <v>179.093249246899</v>
          </cell>
        </row>
        <row r="25">
          <cell r="AP25">
            <v>156.574812686</v>
          </cell>
        </row>
        <row r="25">
          <cell r="AS25">
            <v>1.060677869083</v>
          </cell>
          <cell r="AT25">
            <v>0.147235998268638</v>
          </cell>
        </row>
        <row r="26">
          <cell r="D26">
            <v>0.0198979193447386</v>
          </cell>
          <cell r="E26">
            <v>0.102248185335864</v>
          </cell>
          <cell r="F26">
            <v>0.048468459365462</v>
          </cell>
        </row>
        <row r="26">
          <cell r="M26">
            <v>166.160719938201</v>
          </cell>
          <cell r="N26">
            <v>39.6891403397384</v>
          </cell>
          <cell r="O26">
            <v>12.9249822579666</v>
          </cell>
        </row>
        <row r="26">
          <cell r="Q26">
            <v>0.0865648712940688</v>
          </cell>
        </row>
        <row r="26">
          <cell r="X26">
            <v>0.708133449910486</v>
          </cell>
          <cell r="Y26">
            <v>0.229917403921454</v>
          </cell>
          <cell r="Z26">
            <v>0.0619491461680594</v>
          </cell>
        </row>
        <row r="26">
          <cell r="AD26">
            <v>1.08370013138356</v>
          </cell>
        </row>
        <row r="26">
          <cell r="AF26">
            <v>0.160816595360215</v>
          </cell>
        </row>
        <row r="26">
          <cell r="AI26">
            <v>155.863866388054</v>
          </cell>
          <cell r="AJ26">
            <v>28.1158683067243</v>
          </cell>
          <cell r="AK26">
            <v>11.0497488775313</v>
          </cell>
          <cell r="AL26">
            <v>195.029483572309</v>
          </cell>
        </row>
        <row r="26">
          <cell r="AP26">
            <v>151.867470848685</v>
          </cell>
        </row>
        <row r="26">
          <cell r="AS26">
            <v>1.08898288680575</v>
          </cell>
          <cell r="AT26">
            <v>0.160337482436307</v>
          </cell>
        </row>
        <row r="27">
          <cell r="D27">
            <v>0.0204545143098711</v>
          </cell>
          <cell r="E27">
            <v>0.104901843859612</v>
          </cell>
          <cell r="F27">
            <v>0.0498642660769418</v>
          </cell>
        </row>
        <row r="27">
          <cell r="M27">
            <v>180.65004588532</v>
          </cell>
          <cell r="N27">
            <v>42.6102667129383</v>
          </cell>
          <cell r="O27">
            <v>14.246667304217</v>
          </cell>
        </row>
        <row r="27">
          <cell r="Q27">
            <v>0.184874544824145</v>
          </cell>
        </row>
        <row r="27">
          <cell r="X27">
            <v>0.705466507277737</v>
          </cell>
          <cell r="Y27">
            <v>0.231336736195558</v>
          </cell>
          <cell r="Z27">
            <v>0.0631967565267049</v>
          </cell>
        </row>
        <row r="27">
          <cell r="AD27">
            <v>1.08498222881731</v>
          </cell>
        </row>
        <row r="27">
          <cell r="AF27">
            <v>0.174483148064737</v>
          </cell>
        </row>
        <row r="27">
          <cell r="AI27">
            <v>166.922104590275</v>
          </cell>
          <cell r="AJ27">
            <v>29.5242245567124</v>
          </cell>
          <cell r="AK27">
            <v>11.9270574049648</v>
          </cell>
          <cell r="AL27">
            <v>208.373386551952</v>
          </cell>
        </row>
        <row r="27">
          <cell r="AP27">
            <v>160.482430304672</v>
          </cell>
        </row>
        <row r="27">
          <cell r="AS27">
            <v>1.06841992674761</v>
          </cell>
          <cell r="AT27">
            <v>0.171307761239496</v>
          </cell>
        </row>
        <row r="28">
          <cell r="D28">
            <v>0.021071134005856</v>
          </cell>
          <cell r="E28">
            <v>0.107869652549601</v>
          </cell>
          <cell r="F28">
            <v>0.0514503198320168</v>
          </cell>
        </row>
        <row r="28">
          <cell r="M28">
            <v>193.598999772964</v>
          </cell>
          <cell r="N28">
            <v>44.8184461553624</v>
          </cell>
          <cell r="O28">
            <v>15.4200850470684</v>
          </cell>
        </row>
        <row r="28">
          <cell r="Q28">
            <v>0.190025284559853</v>
          </cell>
        </row>
        <row r="28">
          <cell r="X28">
            <v>0.701844103843075</v>
          </cell>
          <cell r="Y28">
            <v>0.233680202375925</v>
          </cell>
          <cell r="Z28">
            <v>0.0644756937809998</v>
          </cell>
        </row>
        <row r="28">
          <cell r="AD28">
            <v>1.06770560027649</v>
          </cell>
        </row>
        <row r="28">
          <cell r="AF28">
            <v>0.186296634342592</v>
          </cell>
        </row>
        <row r="28">
          <cell r="AI28">
            <v>176.231471259287</v>
          </cell>
          <cell r="AJ28">
            <v>30.341802506413</v>
          </cell>
          <cell r="AK28">
            <v>12.6303543905668</v>
          </cell>
          <cell r="AL28">
            <v>219.203628156266</v>
          </cell>
        </row>
        <row r="28">
          <cell r="AP28">
            <v>171.052195553439</v>
          </cell>
        </row>
        <row r="28">
          <cell r="AS28">
            <v>1.05197516719159</v>
          </cell>
          <cell r="AT28">
            <v>0.180211510771135</v>
          </cell>
        </row>
        <row r="29">
          <cell r="D29">
            <v>0.021335228429109</v>
          </cell>
          <cell r="E29">
            <v>0.106844155301333</v>
          </cell>
          <cell r="F29">
            <v>0.0517140453279384</v>
          </cell>
        </row>
        <row r="29">
          <cell r="M29">
            <v>207.806145063202</v>
          </cell>
          <cell r="N29">
            <v>47.1936067605312</v>
          </cell>
          <cell r="O29">
            <v>16.7337791427421</v>
          </cell>
        </row>
        <row r="29">
          <cell r="Q29">
            <v>0.187382527008863</v>
          </cell>
        </row>
        <row r="29">
          <cell r="X29">
            <v>0.705842950462104</v>
          </cell>
          <cell r="Y29">
            <v>0.22870174266256</v>
          </cell>
          <cell r="Z29">
            <v>0.0654553068753367</v>
          </cell>
        </row>
        <row r="29">
          <cell r="AD29">
            <v>1.06939567870717</v>
          </cell>
        </row>
        <row r="29">
          <cell r="AF29">
            <v>0.199224815723658</v>
          </cell>
        </row>
        <row r="29">
          <cell r="AI29">
            <v>189.347058841196</v>
          </cell>
          <cell r="AJ29">
            <v>32.3249383848017</v>
          </cell>
          <cell r="AK29">
            <v>13.7402017132828</v>
          </cell>
          <cell r="AL29">
            <v>235.41219893928</v>
          </cell>
        </row>
        <row r="29">
          <cell r="AP29">
            <v>185.243000860372</v>
          </cell>
        </row>
        <row r="29">
          <cell r="AS29">
            <v>1.07394298588643</v>
          </cell>
          <cell r="AT29">
            <v>0.193536887968658</v>
          </cell>
        </row>
        <row r="30">
          <cell r="D30">
            <v>0.0216130368637694</v>
          </cell>
          <cell r="E30">
            <v>0.105204583037924</v>
          </cell>
          <cell r="F30">
            <v>0.0519461373731284</v>
          </cell>
        </row>
        <row r="30">
          <cell r="M30">
            <v>225.286729898844</v>
          </cell>
          <cell r="N30">
            <v>50.372143610411</v>
          </cell>
          <cell r="O30">
            <v>18.3996484008728</v>
          </cell>
        </row>
        <row r="30">
          <cell r="Q30">
            <v>0.205769079053197</v>
          </cell>
        </row>
        <row r="30">
          <cell r="X30">
            <v>0.712441012278664</v>
          </cell>
          <cell r="Y30">
            <v>0.221170946207582</v>
          </cell>
          <cell r="Z30">
            <v>0.0663880415137538</v>
          </cell>
        </row>
        <row r="30">
          <cell r="AD30">
            <v>1.08133201042309</v>
          </cell>
        </row>
        <row r="30">
          <cell r="AF30">
            <v>0.215428170512633</v>
          </cell>
        </row>
        <row r="30">
          <cell r="AI30">
            <v>204.701302537945</v>
          </cell>
          <cell r="AJ30">
            <v>34.9701314222796</v>
          </cell>
          <cell r="AK30">
            <v>15.0986227743322</v>
          </cell>
          <cell r="AL30">
            <v>254.770056734557</v>
          </cell>
        </row>
        <row r="30">
          <cell r="AP30">
            <v>202.947180366691</v>
          </cell>
        </row>
        <row r="30">
          <cell r="AS30">
            <v>1.08222962906128</v>
          </cell>
          <cell r="AT30">
            <v>0.209451354475995</v>
          </cell>
        </row>
        <row r="31">
          <cell r="D31">
            <v>0.0218775731756524</v>
          </cell>
          <cell r="E31">
            <v>0.103139786132281</v>
          </cell>
          <cell r="F31">
            <v>0.0520835888023791</v>
          </cell>
        </row>
        <row r="31">
          <cell r="M31">
            <v>245.074166545215</v>
          </cell>
          <cell r="N31">
            <v>54.0754768062757</v>
          </cell>
          <cell r="O31">
            <v>20.3222221461815</v>
          </cell>
        </row>
        <row r="31">
          <cell r="Q31">
            <v>0.124596098142799</v>
          </cell>
        </row>
        <row r="31">
          <cell r="X31">
            <v>0.720548402281235</v>
          </cell>
          <cell r="Y31">
            <v>0.212260078010336</v>
          </cell>
          <cell r="Z31">
            <v>0.0671915197084286</v>
          </cell>
        </row>
        <row r="31">
          <cell r="AD31">
            <v>1.0858158365912</v>
          </cell>
        </row>
        <row r="31">
          <cell r="AF31">
            <v>0.233915319190486</v>
          </cell>
        </row>
        <row r="31">
          <cell r="AI31">
            <v>221.861548073301</v>
          </cell>
          <cell r="AJ31">
            <v>38.1383952881979</v>
          </cell>
          <cell r="AK31">
            <v>16.6648884166767</v>
          </cell>
          <cell r="AL31">
            <v>276.664831778175</v>
          </cell>
        </row>
        <row r="31">
          <cell r="AP31">
            <v>201.074482162335</v>
          </cell>
        </row>
        <row r="31">
          <cell r="AS31">
            <v>1.08593935772613</v>
          </cell>
          <cell r="AT31">
            <v>0.227451469354531</v>
          </cell>
        </row>
        <row r="32">
          <cell r="D32">
            <v>0.0221983928817826</v>
          </cell>
          <cell r="E32">
            <v>0.101547607338634</v>
          </cell>
          <cell r="F32">
            <v>0.0523836285042864</v>
          </cell>
        </row>
        <row r="32">
          <cell r="M32">
            <v>266.314624124593</v>
          </cell>
          <cell r="N32">
            <v>58.0669239106566</v>
          </cell>
          <cell r="O32">
            <v>22.4115013717591</v>
          </cell>
        </row>
        <row r="32">
          <cell r="Q32">
            <v>0.188928158924767</v>
          </cell>
        </row>
        <row r="32">
          <cell r="X32">
            <v>0.722438024251243</v>
          </cell>
          <cell r="Y32">
            <v>0.209180712427101</v>
          </cell>
          <cell r="Z32">
            <v>0.0683812633216556</v>
          </cell>
        </row>
        <row r="32">
          <cell r="AD32">
            <v>1.08503126041218</v>
          </cell>
        </row>
        <row r="32">
          <cell r="AF32">
            <v>0.253805433610969</v>
          </cell>
        </row>
        <row r="32">
          <cell r="AI32">
            <v>239.511287766384</v>
          </cell>
          <cell r="AJ32">
            <v>41.4085690612958</v>
          </cell>
          <cell r="AK32">
            <v>18.2977420230575</v>
          </cell>
          <cell r="AL32">
            <v>299.217598850738</v>
          </cell>
        </row>
        <row r="32">
          <cell r="AP32">
            <v>210.96426029991</v>
          </cell>
        </row>
        <row r="32">
          <cell r="AS32">
            <v>1.0815165661917</v>
          </cell>
          <cell r="AT32">
            <v>0.24599253211157</v>
          </cell>
        </row>
        <row r="33">
          <cell r="D33">
            <v>0.0224982199373515</v>
          </cell>
          <cell r="E33">
            <v>0.099905380983705</v>
          </cell>
          <cell r="F33">
            <v>0.052576696308105</v>
          </cell>
        </row>
        <row r="33">
          <cell r="M33">
            <v>288.610997782183</v>
          </cell>
          <cell r="N33">
            <v>62.2696894979061</v>
          </cell>
          <cell r="O33">
            <v>24.6266861030065</v>
          </cell>
        </row>
        <row r="33">
          <cell r="Q33">
            <v>0.21245299180682</v>
          </cell>
        </row>
        <row r="33">
          <cell r="X33">
            <v>0.723118306700772</v>
          </cell>
          <cell r="Y33">
            <v>0.207298593706236</v>
          </cell>
          <cell r="Z33">
            <v>0.0695830995929926</v>
          </cell>
        </row>
        <row r="33">
          <cell r="AD33">
            <v>1.08238380757813</v>
          </cell>
        </row>
        <row r="33">
          <cell r="AF33">
            <v>0.27471489161586</v>
          </cell>
        </row>
        <row r="33">
          <cell r="AI33">
            <v>258.143954744293</v>
          </cell>
          <cell r="AJ33">
            <v>44.9440063401714</v>
          </cell>
          <cell r="AK33">
            <v>20.0564277238283</v>
          </cell>
          <cell r="AL33">
            <v>323.144388808293</v>
          </cell>
        </row>
        <row r="33">
          <cell r="AP33">
            <v>227.708244869247</v>
          </cell>
        </row>
        <row r="33">
          <cell r="AS33">
            <v>1.07996451428477</v>
          </cell>
          <cell r="AT33">
            <v>0.265663205459553</v>
          </cell>
        </row>
        <row r="34">
          <cell r="D34">
            <v>0.0229482552900146</v>
          </cell>
          <cell r="E34">
            <v>0.0997429831683482</v>
          </cell>
          <cell r="F34">
            <v>0.0532516017584397</v>
          </cell>
        </row>
        <row r="34">
          <cell r="M34">
            <v>310.814703251428</v>
          </cell>
          <cell r="N34">
            <v>66.3553400907492</v>
          </cell>
          <cell r="O34">
            <v>26.8342681749326</v>
          </cell>
        </row>
        <row r="34">
          <cell r="Q34">
            <v>0.168133855695284</v>
          </cell>
        </row>
        <row r="34">
          <cell r="X34">
            <v>0.711663811823048</v>
          </cell>
          <cell r="Y34">
            <v>0.216578366450212</v>
          </cell>
          <cell r="Z34">
            <v>0.0717578217267401</v>
          </cell>
        </row>
        <row r="34">
          <cell r="AD34">
            <v>1.07541492755803</v>
          </cell>
        </row>
        <row r="34">
          <cell r="AF34">
            <v>0.295432495266183</v>
          </cell>
        </row>
        <row r="34">
          <cell r="AI34">
            <v>274.968929467045</v>
          </cell>
          <cell r="AJ34">
            <v>47.8369653258706</v>
          </cell>
          <cell r="AK34">
            <v>21.620942559833</v>
          </cell>
          <cell r="AL34">
            <v>344.426837352749</v>
          </cell>
        </row>
        <row r="34">
          <cell r="AP34">
            <v>245.305231351212</v>
          </cell>
        </row>
        <row r="34">
          <cell r="AS34">
            <v>1.06586049234196</v>
          </cell>
          <cell r="AT34">
            <v>0.283159914968262</v>
          </cell>
        </row>
        <row r="35">
          <cell r="D35">
            <v>0.0224057039866586</v>
          </cell>
          <cell r="E35">
            <v>0.0921511722393135</v>
          </cell>
          <cell r="F35">
            <v>0.050585761961741</v>
          </cell>
        </row>
        <row r="35">
          <cell r="M35">
            <v>341.838332123267</v>
          </cell>
          <cell r="N35">
            <v>73.3625014461516</v>
          </cell>
          <cell r="O35">
            <v>30.1040122294861</v>
          </cell>
        </row>
        <row r="35">
          <cell r="Q35">
            <v>0.171814151199298</v>
          </cell>
        </row>
        <row r="35">
          <cell r="X35">
            <v>0.722922434536741</v>
          </cell>
          <cell r="Y35">
            <v>0.2051269452474</v>
          </cell>
          <cell r="Z35">
            <v>0.0719506202158592</v>
          </cell>
        </row>
        <row r="35">
          <cell r="AD35">
            <v>1.10260206855086</v>
          </cell>
        </row>
        <row r="35">
          <cell r="AF35">
            <v>0.325744480397635</v>
          </cell>
        </row>
        <row r="35">
          <cell r="AI35">
            <v>310.473668680344</v>
          </cell>
          <cell r="AJ35">
            <v>56.7947914059886</v>
          </cell>
          <cell r="AK35">
            <v>25.4176232256211</v>
          </cell>
          <cell r="AL35">
            <v>392.686083311954</v>
          </cell>
        </row>
        <row r="35">
          <cell r="AP35">
            <v>273.578985114153</v>
          </cell>
        </row>
        <row r="35">
          <cell r="AS35">
            <v>1.14011465056011</v>
          </cell>
          <cell r="AT35">
            <v>0.322834767506671</v>
          </cell>
        </row>
        <row r="36">
          <cell r="D36">
            <v>0.0224523764627308</v>
          </cell>
          <cell r="E36">
            <v>0.0902360039289569</v>
          </cell>
          <cell r="F36">
            <v>0.0500747935653639</v>
          </cell>
        </row>
        <row r="36">
          <cell r="M36">
            <v>382.580303385733</v>
          </cell>
          <cell r="N36">
            <v>83.5746143131799</v>
          </cell>
          <cell r="O36">
            <v>34.5468978085197</v>
          </cell>
        </row>
        <row r="36">
          <cell r="Q36">
            <v>0.223836891807531</v>
          </cell>
        </row>
        <row r="36">
          <cell r="X36">
            <v>0.715987380105504</v>
          </cell>
          <cell r="Y36">
            <v>0.210283674386725</v>
          </cell>
          <cell r="Z36">
            <v>0.073728945507771</v>
          </cell>
        </row>
        <row r="36">
          <cell r="AD36">
            <v>1.12536537426234</v>
          </cell>
        </row>
        <row r="36">
          <cell r="AF36">
            <v>0.366581559096576</v>
          </cell>
        </row>
        <row r="36">
          <cell r="AI36">
            <v>345.820530540815</v>
          </cell>
          <cell r="AJ36">
            <v>65.4272517322674</v>
          </cell>
          <cell r="AK36">
            <v>29.215047354402</v>
          </cell>
          <cell r="AL36">
            <v>440.462829627485</v>
          </cell>
        </row>
        <row r="36">
          <cell r="AP36">
            <v>322.847913497148</v>
          </cell>
        </row>
        <row r="36">
          <cell r="AS36">
            <v>1.12166651263161</v>
          </cell>
          <cell r="AT36">
            <v>0.362112947825444</v>
          </cell>
        </row>
        <row r="37">
          <cell r="D37">
            <v>0.0222556077258685</v>
          </cell>
          <cell r="E37">
            <v>0.0874642026023879</v>
          </cell>
          <cell r="F37">
            <v>0.0489054499715573</v>
          </cell>
        </row>
        <row r="37">
          <cell r="M37">
            <v>427.763937292902</v>
          </cell>
          <cell r="N37">
            <v>95.29966119311</v>
          </cell>
          <cell r="O37">
            <v>39.5743034323225</v>
          </cell>
        </row>
        <row r="37">
          <cell r="Q37">
            <v>0.179232059755136</v>
          </cell>
        </row>
        <row r="37">
          <cell r="X37">
            <v>0.714764157013593</v>
          </cell>
          <cell r="Y37">
            <v>0.210423350238715</v>
          </cell>
          <cell r="Z37">
            <v>0.074812492747692</v>
          </cell>
        </row>
        <row r="37">
          <cell r="AD37">
            <v>1.12475657706025</v>
          </cell>
        </row>
        <row r="37">
          <cell r="AF37">
            <v>0.412315019622874</v>
          </cell>
        </row>
        <row r="37">
          <cell r="AI37">
            <v>389.093406860206</v>
          </cell>
          <cell r="AJ37">
            <v>76.4095029173897</v>
          </cell>
          <cell r="AK37">
            <v>34.0099005682909</v>
          </cell>
          <cell r="AL37">
            <v>499.512810345887</v>
          </cell>
        </row>
        <row r="37">
          <cell r="AP37">
            <v>365.624381055768</v>
          </cell>
        </row>
        <row r="37">
          <cell r="AS37">
            <v>1.13406348219745</v>
          </cell>
          <cell r="AT37">
            <v>0.410659070559706</v>
          </cell>
        </row>
        <row r="38">
          <cell r="D38">
            <v>0.0221874164442982</v>
          </cell>
          <cell r="E38">
            <v>0.0863364031567206</v>
          </cell>
          <cell r="F38">
            <v>0.048278961799609</v>
          </cell>
        </row>
        <row r="38">
          <cell r="M38">
            <v>479.298162927519</v>
          </cell>
          <cell r="N38">
            <v>109.168052062178</v>
          </cell>
          <cell r="O38">
            <v>45.4344099208128</v>
          </cell>
        </row>
        <row r="38">
          <cell r="Q38">
            <v>0.211728247708469</v>
          </cell>
        </row>
        <row r="38">
          <cell r="X38">
            <v>0.712174414753547</v>
          </cell>
          <cell r="Y38">
            <v>0.211903847048248</v>
          </cell>
          <cell r="Z38">
            <v>0.0759217381982044</v>
          </cell>
        </row>
        <row r="38">
          <cell r="AD38">
            <v>1.12778405201946</v>
          </cell>
        </row>
        <row r="38">
          <cell r="AF38">
            <v>0.465002303538766</v>
          </cell>
        </row>
        <row r="38">
          <cell r="AI38">
            <v>435.924874888639</v>
          </cell>
          <cell r="AJ38">
            <v>88.1856851726949</v>
          </cell>
          <cell r="AK38">
            <v>39.2734809997668</v>
          </cell>
          <cell r="AL38">
            <v>563.3840410611</v>
          </cell>
        </row>
        <row r="38">
          <cell r="AP38">
            <v>422.743212477522</v>
          </cell>
        </row>
        <row r="38">
          <cell r="AS38">
            <v>1.12786705244053</v>
          </cell>
          <cell r="AT38">
            <v>0.463168835470143</v>
          </cell>
        </row>
        <row r="39">
          <cell r="D39">
            <v>0.0222685743777485</v>
          </cell>
          <cell r="E39">
            <v>0.0866418112101581</v>
          </cell>
          <cell r="F39">
            <v>0.0481815402700212</v>
          </cell>
        </row>
        <row r="39">
          <cell r="M39">
            <v>533.135472746948</v>
          </cell>
          <cell r="N39">
            <v>123.779564434444</v>
          </cell>
          <cell r="O39">
            <v>51.6393771222745</v>
          </cell>
        </row>
        <row r="39">
          <cell r="Q39">
            <v>0.198836638330995</v>
          </cell>
        </row>
        <row r="39">
          <cell r="X39">
            <v>0.703877901906416</v>
          </cell>
          <cell r="Y39">
            <v>0.21866692255904</v>
          </cell>
          <cell r="Z39">
            <v>0.0774551755345441</v>
          </cell>
        </row>
        <row r="39">
          <cell r="AD39">
            <v>1.1187716722143</v>
          </cell>
        </row>
        <row r="39">
          <cell r="AF39">
            <v>0.520231404713565</v>
          </cell>
        </row>
        <row r="39">
          <cell r="AI39">
            <v>482.490701769368</v>
          </cell>
          <cell r="AJ39">
            <v>99.4123015138718</v>
          </cell>
          <cell r="AK39">
            <v>44.5260127884901</v>
          </cell>
          <cell r="AL39">
            <v>626.42901607173</v>
          </cell>
        </row>
        <row r="39">
          <cell r="AP39">
            <v>484.929268091191</v>
          </cell>
        </row>
        <row r="39">
          <cell r="AS39">
            <v>1.11190408392096</v>
          </cell>
          <cell r="AT39">
            <v>0.514999319704166</v>
          </cell>
        </row>
        <row r="40">
          <cell r="D40">
            <v>0.0223607023334037</v>
          </cell>
          <cell r="E40">
            <v>0.0872789497885926</v>
          </cell>
          <cell r="F40">
            <v>0.0481587209560151</v>
          </cell>
        </row>
        <row r="40">
          <cell r="M40">
            <v>588.225090097564</v>
          </cell>
          <cell r="N40">
            <v>138.741369774333</v>
          </cell>
          <cell r="O40">
            <v>58.0703279168068</v>
          </cell>
        </row>
        <row r="40">
          <cell r="Q40">
            <v>0.198412218714591</v>
          </cell>
        </row>
        <row r="40">
          <cell r="X40">
            <v>0.698148401416148</v>
          </cell>
          <cell r="Y40">
            <v>0.22319485258559</v>
          </cell>
          <cell r="Z40">
            <v>0.0786567459982619</v>
          </cell>
        </row>
        <row r="40">
          <cell r="AD40">
            <v>1.10882980208467</v>
          </cell>
        </row>
        <row r="40">
          <cell r="AF40">
            <v>0.576848085526773</v>
          </cell>
        </row>
        <row r="40">
          <cell r="AI40">
            <v>530.469655711208</v>
          </cell>
          <cell r="AJ40">
            <v>110.652733956846</v>
          </cell>
          <cell r="AK40">
            <v>49.9862730121488</v>
          </cell>
          <cell r="AL40">
            <v>691.108662680203</v>
          </cell>
        </row>
        <row r="40">
          <cell r="AP40">
            <v>556.20177505283</v>
          </cell>
        </row>
        <row r="40">
          <cell r="AS40">
            <v>1.10325135801351</v>
          </cell>
          <cell r="AT40">
            <v>0.568173698839655</v>
          </cell>
        </row>
        <row r="41">
          <cell r="D41">
            <v>0.0224711504145885</v>
          </cell>
          <cell r="E41">
            <v>0.0882080712578363</v>
          </cell>
          <cell r="F41">
            <v>0.048233448602272</v>
          </cell>
        </row>
        <row r="41">
          <cell r="M41">
            <v>645.655754361316</v>
          </cell>
          <cell r="N41">
            <v>154.377025206187</v>
          </cell>
          <cell r="O41">
            <v>64.8798973816007</v>
          </cell>
        </row>
        <row r="41">
          <cell r="Q41">
            <v>0.227717740165832</v>
          </cell>
        </row>
        <row r="41">
          <cell r="X41">
            <v>0.690408569650398</v>
          </cell>
          <cell r="Y41">
            <v>0.229589165615909</v>
          </cell>
          <cell r="Z41">
            <v>0.0800022647336931</v>
          </cell>
        </row>
        <row r="41">
          <cell r="AD41">
            <v>1.10257528322488</v>
          </cell>
        </row>
        <row r="41">
          <cell r="AF41">
            <v>0.636018441277409</v>
          </cell>
        </row>
        <row r="41">
          <cell r="AI41">
            <v>580.328279530484</v>
          </cell>
          <cell r="AJ41">
            <v>122.046452137728</v>
          </cell>
          <cell r="AK41">
            <v>55.7198383352128</v>
          </cell>
          <cell r="AL41">
            <v>758.094570003425</v>
          </cell>
        </row>
        <row r="41">
          <cell r="AP41">
            <v>664.592569974089</v>
          </cell>
        </row>
        <row r="41">
          <cell r="AS41">
            <v>1.09692528966927</v>
          </cell>
          <cell r="AT41">
            <v>0.62324409918215</v>
          </cell>
        </row>
        <row r="42">
          <cell r="D42">
            <v>0.0223419053866285</v>
          </cell>
          <cell r="E42">
            <v>0.0877414041121676</v>
          </cell>
          <cell r="F42">
            <v>0.0476782697228481</v>
          </cell>
        </row>
        <row r="42">
          <cell r="M42">
            <v>711.274808656216</v>
          </cell>
          <cell r="N42">
            <v>172.704228058744</v>
          </cell>
          <cell r="O42">
            <v>72.8783516233349</v>
          </cell>
        </row>
        <row r="42">
          <cell r="Q42">
            <v>0.168411754386571</v>
          </cell>
        </row>
        <row r="42">
          <cell r="X42">
            <v>0.690009927610365</v>
          </cell>
          <cell r="Y42">
            <v>0.229209031622137</v>
          </cell>
          <cell r="Z42">
            <v>0.0807810407674988</v>
          </cell>
        </row>
        <row r="42">
          <cell r="AD42">
            <v>1.10725882738702</v>
          </cell>
        </row>
        <row r="42">
          <cell r="AF42">
            <v>0.704237033485342</v>
          </cell>
        </row>
        <row r="42">
          <cell r="AI42">
            <v>643.164109243763</v>
          </cell>
          <cell r="AJ42">
            <v>137.42625205865</v>
          </cell>
          <cell r="AK42">
            <v>63.2289371606546</v>
          </cell>
          <cell r="AL42">
            <v>843.819298463068</v>
          </cell>
        </row>
        <row r="42">
          <cell r="AP42">
            <v>749.544664938264</v>
          </cell>
        </row>
        <row r="42">
          <cell r="AS42">
            <v>1.11307920126542</v>
          </cell>
          <cell r="AT42">
            <v>0.693720044111057</v>
          </cell>
        </row>
        <row r="43">
          <cell r="D43">
            <v>0.0223037304013041</v>
          </cell>
          <cell r="E43">
            <v>0.088023074252946</v>
          </cell>
          <cell r="F43">
            <v>0.0474951674589882</v>
          </cell>
        </row>
        <row r="43">
          <cell r="M43">
            <v>787.37132393053</v>
          </cell>
          <cell r="N43">
            <v>194.449230811214</v>
          </cell>
          <cell r="O43">
            <v>82.4010792522405</v>
          </cell>
        </row>
        <row r="43">
          <cell r="Q43">
            <v>0.202438551660294</v>
          </cell>
        </row>
        <row r="43">
          <cell r="X43">
            <v>0.679895850896984</v>
          </cell>
          <cell r="Y43">
            <v>0.237625805648922</v>
          </cell>
          <cell r="Z43">
            <v>0.0824783434540944</v>
          </cell>
        </row>
        <row r="43">
          <cell r="AD43">
            <v>1.11329620722532</v>
          </cell>
        </row>
        <row r="43">
          <cell r="AF43">
            <v>0.78402441836684</v>
          </cell>
        </row>
        <row r="43">
          <cell r="AI43">
            <v>712.273020965108</v>
          </cell>
          <cell r="AJ43">
            <v>154.313896203506</v>
          </cell>
          <cell r="AK43">
            <v>71.6205985000596</v>
          </cell>
          <cell r="AL43">
            <v>938.207515668673</v>
          </cell>
        </row>
        <row r="43">
          <cell r="AP43">
            <v>892.724263619946</v>
          </cell>
        </row>
        <row r="43">
          <cell r="AS43">
            <v>1.11185832959441</v>
          </cell>
          <cell r="AT43">
            <v>0.77131840945148</v>
          </cell>
        </row>
        <row r="44">
          <cell r="D44">
            <v>0.0220096687953748</v>
          </cell>
          <cell r="E44">
            <v>0.086790195218556</v>
          </cell>
          <cell r="F44">
            <v>0.046678780904516</v>
          </cell>
        </row>
        <row r="44">
          <cell r="M44">
            <v>878.049859856267</v>
          </cell>
          <cell r="N44">
            <v>221.069446972638</v>
          </cell>
          <cell r="O44">
            <v>94.0834437687118</v>
          </cell>
        </row>
        <row r="44">
          <cell r="Q44">
            <v>0.163320568236243</v>
          </cell>
        </row>
        <row r="44">
          <cell r="X44">
            <v>0.684449149833653</v>
          </cell>
          <cell r="Y44">
            <v>0.232465243480025</v>
          </cell>
          <cell r="Z44">
            <v>0.0830856066863215</v>
          </cell>
        </row>
        <row r="44">
          <cell r="AD44">
            <v>1.12242594544658</v>
          </cell>
        </row>
        <row r="44">
          <cell r="AF44">
            <v>0.880009349038608</v>
          </cell>
        </row>
        <row r="44">
          <cell r="AI44">
            <v>802.242446368064</v>
          </cell>
          <cell r="AJ44">
            <v>177.803981512784</v>
          </cell>
          <cell r="AK44">
            <v>82.947152532147</v>
          </cell>
          <cell r="AL44">
            <v>1062.993580413</v>
          </cell>
        </row>
        <row r="44">
          <cell r="AP44">
            <v>1011.16253788357</v>
          </cell>
        </row>
        <row r="44">
          <cell r="AS44">
            <v>1.13300475924602</v>
          </cell>
          <cell r="AT44">
            <v>0.8739074288026</v>
          </cell>
        </row>
        <row r="45">
          <cell r="D45">
            <v>0.0217031166504916</v>
          </cell>
          <cell r="E45">
            <v>0.0856681144604788</v>
          </cell>
          <cell r="F45">
            <v>0.0459701659357028</v>
          </cell>
        </row>
        <row r="45">
          <cell r="M45">
            <v>990.260152949337</v>
          </cell>
          <cell r="N45">
            <v>254.993752918103</v>
          </cell>
          <cell r="O45">
            <v>108.958175813189</v>
          </cell>
        </row>
        <row r="45">
          <cell r="Q45">
            <v>0.190854753800164</v>
          </cell>
        </row>
        <row r="45">
          <cell r="X45">
            <v>0.673677427971573</v>
          </cell>
          <cell r="Y45">
            <v>0.241216236929151</v>
          </cell>
          <cell r="Z45">
            <v>0.0851063350992766</v>
          </cell>
        </row>
        <row r="45">
          <cell r="AD45">
            <v>1.13635156386972</v>
          </cell>
        </row>
        <row r="45">
          <cell r="AF45">
            <v>1</v>
          </cell>
        </row>
        <row r="45">
          <cell r="AI45">
            <v>911.976381115345</v>
          </cell>
          <cell r="AJ45">
            <v>207.296261694268</v>
          </cell>
          <cell r="AK45">
            <v>97.0959854665822</v>
          </cell>
          <cell r="AL45">
            <v>1216.3686282762</v>
          </cell>
        </row>
        <row r="45">
          <cell r="AP45">
            <v>1216.3686282762</v>
          </cell>
        </row>
        <row r="45">
          <cell r="AS45">
            <v>1.1442859587201</v>
          </cell>
          <cell r="AT45">
            <v>1</v>
          </cell>
        </row>
        <row r="46">
          <cell r="D46">
            <v>0.0215534324712732</v>
          </cell>
          <cell r="E46">
            <v>0.0856235643655331</v>
          </cell>
          <cell r="F46">
            <v>0.0457848615247677</v>
          </cell>
        </row>
        <row r="46">
          <cell r="M46">
            <v>1118.40405601153</v>
          </cell>
          <cell r="N46">
            <v>294.118970665583</v>
          </cell>
          <cell r="O46">
            <v>126.293222899597</v>
          </cell>
        </row>
        <row r="46">
          <cell r="Q46">
            <v>0.209237670628785</v>
          </cell>
        </row>
        <row r="46">
          <cell r="X46">
            <v>0.666724612883042</v>
          </cell>
          <cell r="Y46">
            <v>0.246439890775895</v>
          </cell>
          <cell r="Z46">
            <v>0.0868354963410631</v>
          </cell>
        </row>
        <row r="46">
          <cell r="AD46">
            <v>1.13775294974081</v>
          </cell>
        </row>
        <row r="46">
          <cell r="AF46">
            <v>1.13775294974081</v>
          </cell>
        </row>
        <row r="46">
          <cell r="AI46">
            <v>1030.9266771904</v>
          </cell>
          <cell r="AJ46">
            <v>238.797575775317</v>
          </cell>
          <cell r="AK46">
            <v>112.579847547517</v>
          </cell>
          <cell r="AL46">
            <v>1382.30410051323</v>
          </cell>
        </row>
        <row r="46">
          <cell r="AP46">
            <v>1490.83723207651</v>
          </cell>
        </row>
        <row r="46">
          <cell r="AS46">
            <v>1.13641873719828</v>
          </cell>
          <cell r="AT46">
            <v>1.13641873719828</v>
          </cell>
        </row>
        <row r="47">
          <cell r="D47">
            <v>0.0212718825548997</v>
          </cell>
          <cell r="E47">
            <v>0.0847875295913526</v>
          </cell>
          <cell r="F47">
            <v>0.0452782298124939</v>
          </cell>
        </row>
        <row r="47">
          <cell r="M47">
            <v>1265.25529723303</v>
          </cell>
          <cell r="N47">
            <v>339.449719531655</v>
          </cell>
          <cell r="O47">
            <v>146.579363445883</v>
          </cell>
        </row>
        <row r="47">
          <cell r="Q47">
            <v>0.19913221290549</v>
          </cell>
        </row>
        <row r="47">
          <cell r="X47">
            <v>0.664226789418221</v>
          </cell>
          <cell r="Y47">
            <v>0.247511031754697</v>
          </cell>
          <cell r="Z47">
            <v>0.0882621788270819</v>
          </cell>
        </row>
        <row r="47">
          <cell r="AD47">
            <v>1.13944772800851</v>
          </cell>
        </row>
        <row r="47">
          <cell r="AF47">
            <v>1.29641001361714</v>
          </cell>
        </row>
        <row r="47">
          <cell r="AI47">
            <v>1174.70462422075</v>
          </cell>
          <cell r="AJ47">
            <v>277.880912183636</v>
          </cell>
          <cell r="AK47">
            <v>131.713742926525</v>
          </cell>
          <cell r="AL47">
            <v>1584.29927933091</v>
          </cell>
        </row>
        <row r="47">
          <cell r="AP47">
            <v>1812.15955468432</v>
          </cell>
        </row>
        <row r="47">
          <cell r="AS47">
            <v>1.14612933488563</v>
          </cell>
          <cell r="AT47">
            <v>1.30248285141663</v>
          </cell>
        </row>
        <row r="48">
          <cell r="D48">
            <v>0.0212781804893522</v>
          </cell>
          <cell r="E48">
            <v>0.0857303536513723</v>
          </cell>
          <cell r="F48">
            <v>0.0455961448025102</v>
          </cell>
        </row>
        <row r="48">
          <cell r="M48">
            <v>1425.89377143566</v>
          </cell>
          <cell r="N48">
            <v>389.012939066925</v>
          </cell>
          <cell r="O48">
            <v>169.113076725491</v>
          </cell>
        </row>
        <row r="48">
          <cell r="Q48">
            <v>0.25326411469486</v>
          </cell>
        </row>
        <row r="48">
          <cell r="X48">
            <v>0.659551009603792</v>
          </cell>
          <cell r="Y48">
            <v>0.250630326768815</v>
          </cell>
          <cell r="Z48">
            <v>0.0898186636273933</v>
          </cell>
        </row>
        <row r="48">
          <cell r="AD48">
            <v>1.13404408384297</v>
          </cell>
        </row>
        <row r="48">
          <cell r="AF48">
            <v>1.47018610617729</v>
          </cell>
        </row>
        <row r="48">
          <cell r="AI48">
            <v>1317.48879223856</v>
          </cell>
          <cell r="AJ48">
            <v>314.846915000087</v>
          </cell>
          <cell r="AK48">
            <v>150.679549106094</v>
          </cell>
          <cell r="AL48">
            <v>1783.01525634474</v>
          </cell>
        </row>
        <row r="48">
          <cell r="AP48">
            <v>2292.77162167179</v>
          </cell>
        </row>
        <row r="48">
          <cell r="AS48">
            <v>1.12542830739514</v>
          </cell>
          <cell r="AT48">
            <v>1.46585107088102</v>
          </cell>
        </row>
        <row r="49">
          <cell r="D49">
            <v>0.0215083688743342</v>
          </cell>
          <cell r="E49">
            <v>0.0879790193863475</v>
          </cell>
          <cell r="F49">
            <v>0.0464887270535682</v>
          </cell>
        </row>
        <row r="49">
          <cell r="M49">
            <v>1579.85551458183</v>
          </cell>
          <cell r="N49">
            <v>435.097338781948</v>
          </cell>
          <cell r="O49">
            <v>190.838403385845</v>
          </cell>
        </row>
        <row r="49">
          <cell r="Q49">
            <v>0.209502212192809</v>
          </cell>
        </row>
        <row r="49">
          <cell r="X49">
            <v>0.654577234042777</v>
          </cell>
          <cell r="Y49">
            <v>0.254172048068067</v>
          </cell>
          <cell r="Z49">
            <v>0.0912507178891555</v>
          </cell>
        </row>
        <row r="49">
          <cell r="AD49">
            <v>1.1124578884646</v>
          </cell>
        </row>
        <row r="49">
          <cell r="AF49">
            <v>1.63552013132798</v>
          </cell>
        </row>
        <row r="49">
          <cell r="AI49">
            <v>1444.00748581266</v>
          </cell>
          <cell r="AJ49">
            <v>344.087867305908</v>
          </cell>
          <cell r="AK49">
            <v>167.145550619794</v>
          </cell>
          <cell r="AL49">
            <v>1955.24090373836</v>
          </cell>
        </row>
        <row r="49">
          <cell r="AP49">
            <v>2700.16870849416</v>
          </cell>
        </row>
        <row r="49">
          <cell r="AS49">
            <v>1.09659235768217</v>
          </cell>
          <cell r="AT49">
            <v>1.60744108182835</v>
          </cell>
        </row>
        <row r="50">
          <cell r="D50">
            <v>0.0216464064433223</v>
          </cell>
          <cell r="E50">
            <v>0.0895189417951075</v>
          </cell>
          <cell r="F50">
            <v>0.0470694513568654</v>
          </cell>
        </row>
        <row r="50">
          <cell r="M50">
            <v>1730.13232934834</v>
          </cell>
          <cell r="N50">
            <v>478.783263217417</v>
          </cell>
          <cell r="O50">
            <v>212.21078118416</v>
          </cell>
        </row>
        <row r="50">
          <cell r="Q50">
            <v>0.264402549020917</v>
          </cell>
        </row>
        <row r="50">
          <cell r="X50">
            <v>0.64191873666998</v>
          </cell>
          <cell r="Y50">
            <v>0.264864984147361</v>
          </cell>
          <cell r="Z50">
            <v>0.0932162791826581</v>
          </cell>
        </row>
        <row r="50">
          <cell r="AD50">
            <v>1.09803681232265</v>
          </cell>
        </row>
        <row r="50">
          <cell r="AF50">
            <v>1.7958613114929</v>
          </cell>
        </row>
        <row r="50">
          <cell r="AI50">
            <v>1575.51346025079</v>
          </cell>
          <cell r="AJ50">
            <v>373.723515295553</v>
          </cell>
          <cell r="AK50">
            <v>184.366139476671</v>
          </cell>
          <cell r="AL50">
            <v>2133.60311502301</v>
          </cell>
        </row>
        <row r="50">
          <cell r="AP50">
            <v>3457.59625585293</v>
          </cell>
        </row>
        <row r="50">
          <cell r="AS50">
            <v>1.09122262680963</v>
          </cell>
          <cell r="AT50">
            <v>1.75407607975446</v>
          </cell>
        </row>
        <row r="51">
          <cell r="D51">
            <v>0.0216678639695178</v>
          </cell>
          <cell r="E51">
            <v>0.089088312010503</v>
          </cell>
          <cell r="F51">
            <v>0.0469217791251424</v>
          </cell>
        </row>
        <row r="51">
          <cell r="M51">
            <v>1895.76663243952</v>
          </cell>
          <cell r="N51">
            <v>531.117467241057</v>
          </cell>
          <cell r="O51">
            <v>237.531713722085</v>
          </cell>
        </row>
        <row r="51">
          <cell r="Q51">
            <v>0.233348759552231</v>
          </cell>
        </row>
        <row r="51">
          <cell r="X51">
            <v>0.546522787077834</v>
          </cell>
          <cell r="Y51">
            <v>0.334002980359247</v>
          </cell>
          <cell r="Z51">
            <v>0.119474232562919</v>
          </cell>
        </row>
        <row r="51">
          <cell r="AD51">
            <v>1.10227483851046</v>
          </cell>
        </row>
        <row r="51">
          <cell r="AF51">
            <v>1.97953273711302</v>
          </cell>
        </row>
        <row r="51">
          <cell r="AI51">
            <v>1728.64414568686</v>
          </cell>
          <cell r="AJ51">
            <v>417.614488223714</v>
          </cell>
          <cell r="AK51">
            <v>207.611519489806</v>
          </cell>
          <cell r="AL51">
            <v>2353.87015340038</v>
          </cell>
        </row>
        <row r="51">
          <cell r="AP51">
            <v>4339.3273117947</v>
          </cell>
        </row>
        <row r="51">
          <cell r="AS51">
            <v>1.1032371188561</v>
          </cell>
          <cell r="AT51">
            <v>1.9351618404827</v>
          </cell>
        </row>
        <row r="52">
          <cell r="D52">
            <v>0.0217221169915883</v>
          </cell>
          <cell r="E52">
            <v>0.0886418950010403</v>
          </cell>
          <cell r="F52">
            <v>0.0463791651396986</v>
          </cell>
        </row>
        <row r="52">
          <cell r="M52">
            <v>2081.9466767012</v>
          </cell>
          <cell r="N52">
            <v>597.689049721994</v>
          </cell>
          <cell r="O52">
            <v>270.831365552022</v>
          </cell>
        </row>
        <row r="52">
          <cell r="Q52">
            <v>0.292437959929183</v>
          </cell>
        </row>
        <row r="52">
          <cell r="X52">
            <v>0.577732462586664</v>
          </cell>
          <cell r="Y52">
            <v>0.28605083765846</v>
          </cell>
          <cell r="Z52">
            <v>0.136216699754876</v>
          </cell>
        </row>
        <row r="52">
          <cell r="AD52">
            <v>1.11186983344473</v>
          </cell>
        </row>
        <row r="52">
          <cell r="AF52">
            <v>2.20098273471224</v>
          </cell>
        </row>
        <row r="52">
          <cell r="AI52">
            <v>1896.68354938857</v>
          </cell>
          <cell r="AJ52">
            <v>472.415212840215</v>
          </cell>
          <cell r="AK52">
            <v>239.419228761154</v>
          </cell>
          <cell r="AL52">
            <v>2608.51799098994</v>
          </cell>
        </row>
        <row r="52">
          <cell r="AP52">
            <v>5805.21556467177</v>
          </cell>
        </row>
        <row r="52">
          <cell r="AS52">
            <v>1.10744492085601</v>
          </cell>
          <cell r="AT52">
            <v>2.14308515127693</v>
          </cell>
        </row>
        <row r="53">
          <cell r="D53">
            <v>0.021797897204207</v>
          </cell>
          <cell r="E53">
            <v>0.0883844557907481</v>
          </cell>
          <cell r="F53">
            <v>0.0459796680377433</v>
          </cell>
        </row>
        <row r="53">
          <cell r="M53">
            <v>2284.49763425319</v>
          </cell>
          <cell r="N53">
            <v>676.015605932172</v>
          </cell>
          <cell r="O53">
            <v>312.839863143897</v>
          </cell>
        </row>
        <row r="53">
          <cell r="Q53">
            <v>0.292644623997414</v>
          </cell>
        </row>
        <row r="53">
          <cell r="X53">
            <v>0.61155953308937</v>
          </cell>
          <cell r="Y53">
            <v>0.275588116678356</v>
          </cell>
          <cell r="Z53">
            <v>0.112852350232274</v>
          </cell>
        </row>
        <row r="53">
          <cell r="AD53">
            <v>1.11376650681393</v>
          </cell>
        </row>
        <row r="53">
          <cell r="AF53">
            <v>2.45138085199824</v>
          </cell>
        </row>
        <row r="53">
          <cell r="AI53">
            <v>2077.47656550379</v>
          </cell>
          <cell r="AJ53">
            <v>535.583387314985</v>
          </cell>
          <cell r="AK53">
            <v>278.350558602281</v>
          </cell>
          <cell r="AL53">
            <v>2891.41051142106</v>
          </cell>
        </row>
        <row r="53">
          <cell r="AP53">
            <v>7886.21846683224</v>
          </cell>
        </row>
        <row r="53">
          <cell r="AS53">
            <v>1.10656672234527</v>
          </cell>
          <cell r="AT53">
            <v>2.37146671155533</v>
          </cell>
        </row>
        <row r="54">
          <cell r="D54">
            <v>0.022003043097893</v>
          </cell>
          <cell r="E54">
            <v>0.0883183284054395</v>
          </cell>
          <cell r="F54">
            <v>0.0458032804859106</v>
          </cell>
        </row>
        <row r="54">
          <cell r="M54">
            <v>2493.43396474171</v>
          </cell>
          <cell r="N54">
            <v>764.558996914205</v>
          </cell>
          <cell r="O54">
            <v>362.23391150919</v>
          </cell>
        </row>
        <row r="54">
          <cell r="Q54">
            <v>0.264930733579162</v>
          </cell>
        </row>
        <row r="54">
          <cell r="X54">
            <v>0.58311363032239</v>
          </cell>
          <cell r="Y54">
            <v>0.302834546065715</v>
          </cell>
          <cell r="Z54">
            <v>0.114051823611896</v>
          </cell>
        </row>
        <row r="54">
          <cell r="AD54">
            <v>1.11016058985673</v>
          </cell>
        </row>
        <row r="54">
          <cell r="AF54">
            <v>2.72142641261787</v>
          </cell>
        </row>
        <row r="54">
          <cell r="AI54">
            <v>2252.87419700612</v>
          </cell>
          <cell r="AJ54">
            <v>605.87359727779</v>
          </cell>
          <cell r="AK54">
            <v>322.830442911386</v>
          </cell>
          <cell r="AL54">
            <v>3181.57823719529</v>
          </cell>
        </row>
        <row r="54">
          <cell r="AP54">
            <v>10122.1188582186</v>
          </cell>
        </row>
        <row r="54">
          <cell r="AS54">
            <v>1.09740530511513</v>
          </cell>
          <cell r="AT54">
            <v>2.60246015016476</v>
          </cell>
        </row>
        <row r="55">
          <cell r="D55">
            <v>0.0220696696781962</v>
          </cell>
          <cell r="E55">
            <v>0.0881064271120548</v>
          </cell>
          <cell r="F55">
            <v>0.0460063398467937</v>
          </cell>
        </row>
        <row r="55">
          <cell r="M55">
            <v>2715.49481262319</v>
          </cell>
          <cell r="N55">
            <v>864.629923778404</v>
          </cell>
          <cell r="O55">
            <v>416.597256480877</v>
          </cell>
        </row>
        <row r="55">
          <cell r="Q55">
            <v>0.198736253879232</v>
          </cell>
        </row>
        <row r="55">
          <cell r="X55">
            <v>0.718769852462561</v>
          </cell>
          <cell r="Y55">
            <v>0.22558294987204</v>
          </cell>
          <cell r="Z55">
            <v>0.0556471976653983</v>
          </cell>
        </row>
        <row r="55">
          <cell r="AD55">
            <v>1.1050568701171</v>
          </cell>
        </row>
        <row r="55">
          <cell r="AF55">
            <v>3.0073309537815</v>
          </cell>
        </row>
        <row r="55">
          <cell r="AI55">
            <v>2454.1068782978</v>
          </cell>
          <cell r="AJ55">
            <v>686.481948177571</v>
          </cell>
          <cell r="AK55">
            <v>369.334571670894</v>
          </cell>
          <cell r="AL55">
            <v>3509.92339814627</v>
          </cell>
        </row>
        <row r="55">
          <cell r="AP55">
            <v>11841.3525574289</v>
          </cell>
        </row>
        <row r="55">
          <cell r="AS55">
            <v>1.09975828158749</v>
          </cell>
          <cell r="AT55">
            <v>2.86207710264512</v>
          </cell>
        </row>
        <row r="56">
          <cell r="D56">
            <v>0.0220681265022459</v>
          </cell>
          <cell r="E56">
            <v>0.087405986885987</v>
          </cell>
          <cell r="F56">
            <v>0.0460603598144785</v>
          </cell>
        </row>
        <row r="56">
          <cell r="M56">
            <v>2971.25696648273</v>
          </cell>
          <cell r="N56">
            <v>982.214578812301</v>
          </cell>
          <cell r="O56">
            <v>476.276264682043</v>
          </cell>
        </row>
        <row r="56">
          <cell r="Q56">
            <v>0.184940453094179</v>
          </cell>
        </row>
        <row r="56">
          <cell r="X56">
            <v>0.690925352402588</v>
          </cell>
          <cell r="Y56">
            <v>0.236034104593017</v>
          </cell>
          <cell r="Z56">
            <v>0.0730405430043947</v>
          </cell>
        </row>
        <row r="56">
          <cell r="AD56">
            <v>1.10681684092463</v>
          </cell>
        </row>
        <row r="56">
          <cell r="AF56">
            <v>3.32856454587929</v>
          </cell>
        </row>
        <row r="56">
          <cell r="AI56">
            <v>2690.49117884172</v>
          </cell>
          <cell r="AJ56">
            <v>785.245313838931</v>
          </cell>
          <cell r="AK56">
            <v>421.819443142506</v>
          </cell>
          <cell r="AL56">
            <v>3897.55593582315</v>
          </cell>
        </row>
        <row r="56">
          <cell r="AP56">
            <v>13540.2415708432</v>
          </cell>
        </row>
        <row r="56">
          <cell r="AS56">
            <v>1.10726897995334</v>
          </cell>
          <cell r="AT56">
            <v>3.16908919399368</v>
          </cell>
        </row>
        <row r="57">
          <cell r="D57">
            <v>0.0220477770026116</v>
          </cell>
          <cell r="E57">
            <v>0.0867028542483372</v>
          </cell>
          <cell r="F57">
            <v>0.0461599730396478</v>
          </cell>
        </row>
        <row r="57">
          <cell r="M57">
            <v>3265.72268495823</v>
          </cell>
          <cell r="N57">
            <v>1122.29750101951</v>
          </cell>
          <cell r="O57">
            <v>543.500172767404</v>
          </cell>
        </row>
        <row r="57">
          <cell r="Q57">
            <v>0.159893501972092</v>
          </cell>
        </row>
        <row r="57">
          <cell r="X57">
            <v>0.678561696287434</v>
          </cell>
          <cell r="Y57">
            <v>0.240500403008246</v>
          </cell>
          <cell r="Z57">
            <v>0.0809379007043202</v>
          </cell>
        </row>
        <row r="57">
          <cell r="AD57">
            <v>1.11253051192302</v>
          </cell>
        </row>
        <row r="57">
          <cell r="AF57">
            <v>3.7031296181959</v>
          </cell>
        </row>
        <row r="57">
          <cell r="AI57">
            <v>2961.78237798227</v>
          </cell>
          <cell r="AJ57">
            <v>903.001647911135</v>
          </cell>
          <cell r="AK57">
            <v>480.524257496553</v>
          </cell>
          <cell r="AL57">
            <v>4345.30828338996</v>
          </cell>
        </row>
        <row r="57">
          <cell r="AP57">
            <v>15146.6058429589</v>
          </cell>
        </row>
        <row r="57">
          <cell r="AS57">
            <v>1.111775840543</v>
          </cell>
          <cell r="AT57">
            <v>3.52331680240806</v>
          </cell>
        </row>
        <row r="58">
          <cell r="D58">
            <v>0.0219957235723123</v>
          </cell>
          <cell r="E58">
            <v>0.0856698256864221</v>
          </cell>
          <cell r="F58">
            <v>0.0462187366784669</v>
          </cell>
        </row>
        <row r="58">
          <cell r="M58">
            <v>3602.25187737356</v>
          </cell>
          <cell r="N58">
            <v>1290.70642786051</v>
          </cell>
          <cell r="O58">
            <v>619.510264479276</v>
          </cell>
        </row>
        <row r="58">
          <cell r="Q58">
            <v>0.142512436863671</v>
          </cell>
        </row>
        <row r="58">
          <cell r="X58">
            <v>0.654157195025606</v>
          </cell>
          <cell r="Y58">
            <v>0.259059658101343</v>
          </cell>
          <cell r="Z58">
            <v>0.0867831468730515</v>
          </cell>
        </row>
        <row r="58">
          <cell r="AD58">
            <v>1.11767957421082</v>
          </cell>
        </row>
        <row r="58">
          <cell r="AF58">
            <v>4.13891233491266</v>
          </cell>
        </row>
        <row r="58">
          <cell r="AI58">
            <v>3273.87752543517</v>
          </cell>
          <cell r="AJ58">
            <v>1048.68796087736</v>
          </cell>
          <cell r="AK58">
            <v>547.323141501472</v>
          </cell>
          <cell r="AL58">
            <v>4869.88862781401</v>
          </cell>
        </row>
        <row r="58">
          <cell r="AP58">
            <v>16866.6890805076</v>
          </cell>
        </row>
        <row r="58">
          <cell r="AS58">
            <v>1.1172749448112</v>
          </cell>
          <cell r="AT58">
            <v>3.93651358596285</v>
          </cell>
        </row>
        <row r="59">
          <cell r="D59">
            <v>0.0219580919171919</v>
          </cell>
          <cell r="E59">
            <v>0.0847346338748893</v>
          </cell>
          <cell r="F59">
            <v>0.0461513775006419</v>
          </cell>
        </row>
        <row r="59">
          <cell r="M59">
            <v>3982.38249330153</v>
          </cell>
          <cell r="N59">
            <v>1493.94335333207</v>
          </cell>
          <cell r="O59">
            <v>707.350557262434</v>
          </cell>
        </row>
        <row r="59">
          <cell r="Q59">
            <v>0.138766175643985</v>
          </cell>
        </row>
        <row r="59">
          <cell r="X59">
            <v>0.626414716602515</v>
          </cell>
          <cell r="Y59">
            <v>0.264158699523489</v>
          </cell>
          <cell r="Z59">
            <v>0.109426583873997</v>
          </cell>
        </row>
        <row r="59">
          <cell r="AD59">
            <v>1.12243179666071</v>
          </cell>
        </row>
        <row r="59">
          <cell r="AF59">
            <v>4.64564680829721</v>
          </cell>
        </row>
        <row r="59">
          <cell r="AI59">
            <v>3622.84260601725</v>
          </cell>
          <cell r="AJ59">
            <v>1224.04339970204</v>
          </cell>
          <cell r="AK59">
            <v>625.959117865249</v>
          </cell>
          <cell r="AL59">
            <v>5472.84512358454</v>
          </cell>
        </row>
        <row r="59">
          <cell r="AP59">
            <v>18917.3146097033</v>
          </cell>
        </row>
        <row r="59">
          <cell r="AS59">
            <v>1.11969417562503</v>
          </cell>
          <cell r="AT59">
            <v>4.40769133447141</v>
          </cell>
        </row>
        <row r="60">
          <cell r="D60">
            <v>0.0219040763772327</v>
          </cell>
          <cell r="E60">
            <v>0.0834496890646673</v>
          </cell>
          <cell r="F60">
            <v>0.0459280754995219</v>
          </cell>
        </row>
        <row r="60">
          <cell r="M60">
            <v>4408.7250638861</v>
          </cell>
          <cell r="N60">
            <v>1742.7901495987</v>
          </cell>
          <cell r="O60">
            <v>811.666222902914</v>
          </cell>
        </row>
        <row r="60">
          <cell r="Q60">
            <v>0.151955331496293</v>
          </cell>
        </row>
        <row r="60">
          <cell r="X60">
            <v>0.594223309234317</v>
          </cell>
          <cell r="Y60">
            <v>0.289482736416227</v>
          </cell>
          <cell r="Z60">
            <v>0.116293954349457</v>
          </cell>
        </row>
        <row r="60">
          <cell r="AD60">
            <v>1.12777573502614</v>
          </cell>
        </row>
        <row r="60">
          <cell r="AF60">
            <v>5.23924774389921</v>
          </cell>
        </row>
        <row r="60">
          <cell r="AI60">
            <v>4016.62680322241</v>
          </cell>
          <cell r="AJ60">
            <v>1445.5868673809</v>
          </cell>
          <cell r="AK60">
            <v>721.327737337724</v>
          </cell>
          <cell r="AL60">
            <v>6183.54140794104</v>
          </cell>
        </row>
        <row r="60">
          <cell r="AP60">
            <v>21976.3569889062</v>
          </cell>
        </row>
        <row r="60">
          <cell r="AS60">
            <v>1.12429224849461</v>
          </cell>
          <cell r="AT60">
            <v>4.95553320110306</v>
          </cell>
        </row>
        <row r="61">
          <cell r="D61">
            <v>0.0219187301257167</v>
          </cell>
          <cell r="E61">
            <v>0.0828954432479541</v>
          </cell>
          <cell r="F61">
            <v>0.0460375673850361</v>
          </cell>
        </row>
        <row r="61">
          <cell r="M61">
            <v>4876.81821727967</v>
          </cell>
          <cell r="N61">
            <v>2040.15246531915</v>
          </cell>
          <cell r="O61">
            <v>931.065737425879</v>
          </cell>
        </row>
        <row r="61">
          <cell r="Q61">
            <v>0.133129236423552</v>
          </cell>
        </row>
        <row r="61">
          <cell r="X61">
            <v>0.616488327787126</v>
          </cell>
          <cell r="Y61">
            <v>0.281208731639178</v>
          </cell>
          <cell r="Z61">
            <v>0.102302940573696</v>
          </cell>
        </row>
        <row r="61">
          <cell r="AD61">
            <v>1.12866743023227</v>
          </cell>
        </row>
        <row r="61">
          <cell r="AF61">
            <v>5.91336828745695</v>
          </cell>
        </row>
        <row r="61">
          <cell r="AI61">
            <v>4437.22298944031</v>
          </cell>
          <cell r="AJ61">
            <v>1699.02871910379</v>
          </cell>
          <cell r="AK61">
            <v>825.092724000103</v>
          </cell>
          <cell r="AL61">
            <v>6961.3444325442</v>
          </cell>
        </row>
        <row r="61">
          <cell r="AP61">
            <v>25115.0710877893</v>
          </cell>
        </row>
        <row r="61">
          <cell r="AS61">
            <v>1.11947263074256</v>
          </cell>
          <cell r="AT61">
            <v>5.54758378937092</v>
          </cell>
        </row>
        <row r="62">
          <cell r="D62">
            <v>0.0218284912471562</v>
          </cell>
          <cell r="E62">
            <v>0.0818121046201012</v>
          </cell>
          <cell r="F62">
            <v>0.0459818472675926</v>
          </cell>
        </row>
        <row r="62">
          <cell r="M62">
            <v>5401.25140564378</v>
          </cell>
          <cell r="N62">
            <v>2398.61335351043</v>
          </cell>
          <cell r="O62">
            <v>1065.98591224261</v>
          </cell>
        </row>
        <row r="62">
          <cell r="Q62">
            <v>0.124162581624995</v>
          </cell>
        </row>
        <row r="62">
          <cell r="X62">
            <v>0.631236396199355</v>
          </cell>
          <cell r="Y62">
            <v>0.277524064150513</v>
          </cell>
          <cell r="Z62">
            <v>0.0912395396501317</v>
          </cell>
        </row>
        <row r="62">
          <cell r="AD62">
            <v>1.12979415893768</v>
          </cell>
        </row>
        <row r="62">
          <cell r="AF62">
            <v>6.68088895081615</v>
          </cell>
        </row>
        <row r="62">
          <cell r="AI62">
            <v>4930.42015627301</v>
          </cell>
          <cell r="AJ62">
            <v>2018.95345085738</v>
          </cell>
          <cell r="AK62">
            <v>945.682664019299</v>
          </cell>
          <cell r="AL62">
            <v>7895.05627114969</v>
          </cell>
        </row>
        <row r="62">
          <cell r="AP62">
            <v>28759.6550964166</v>
          </cell>
        </row>
        <row r="62">
          <cell r="AS62">
            <v>1.12661214485175</v>
          </cell>
          <cell r="AT62">
            <v>6.24997527168796</v>
          </cell>
        </row>
        <row r="63">
          <cell r="D63">
            <v>0.021680721486831</v>
          </cell>
          <cell r="E63">
            <v>0.0807214454919092</v>
          </cell>
          <cell r="F63">
            <v>0.0455061275164845</v>
          </cell>
        </row>
        <row r="63">
          <cell r="M63">
            <v>6016.398703006</v>
          </cell>
          <cell r="N63">
            <v>2846.56445363818</v>
          </cell>
          <cell r="O63">
            <v>1230.35379391891</v>
          </cell>
        </row>
        <row r="63">
          <cell r="Q63">
            <v>0.144727961276168</v>
          </cell>
        </row>
        <row r="63">
          <cell r="X63">
            <v>0.611651401190002</v>
          </cell>
          <cell r="Y63">
            <v>0.282102466752831</v>
          </cell>
          <cell r="Z63">
            <v>0.106246132057168</v>
          </cell>
        </row>
        <row r="63">
          <cell r="AD63">
            <v>1.13780149823315</v>
          </cell>
        </row>
        <row r="63">
          <cell r="AF63">
            <v>7.60152545776793</v>
          </cell>
        </row>
        <row r="63">
          <cell r="AI63">
            <v>5517.33441835759</v>
          </cell>
          <cell r="AJ63">
            <v>2421.47885890352</v>
          </cell>
          <cell r="AK63">
            <v>1101.42938873739</v>
          </cell>
          <cell r="AL63">
            <v>9040.24266599849</v>
          </cell>
        </row>
        <row r="63">
          <cell r="AP63">
            <v>33859.3093057422</v>
          </cell>
        </row>
        <row r="63">
          <cell r="AS63">
            <v>1.1363139058196</v>
          </cell>
          <cell r="AT63">
            <v>7.10193381224764</v>
          </cell>
        </row>
        <row r="64">
          <cell r="D64">
            <v>0.0214312430098336</v>
          </cell>
          <cell r="E64">
            <v>0.0787025140890318</v>
          </cell>
          <cell r="F64">
            <v>0.045390924719633</v>
          </cell>
        </row>
        <row r="64">
          <cell r="M64">
            <v>6757.13354997098</v>
          </cell>
          <cell r="N64">
            <v>3437.49747833618</v>
          </cell>
          <cell r="O64">
            <v>1426.9894215647</v>
          </cell>
        </row>
        <row r="64">
          <cell r="Q64">
            <v>0.20406129849205</v>
          </cell>
        </row>
        <row r="64">
          <cell r="X64">
            <v>0.597153665912303</v>
          </cell>
          <cell r="Y64">
            <v>0.283547175270129</v>
          </cell>
          <cell r="Z64">
            <v>0.119299158817569</v>
          </cell>
        </row>
        <row r="64">
          <cell r="AD64">
            <v>1.15055781809395</v>
          </cell>
        </row>
        <row r="64">
          <cell r="AF64">
            <v>8.74599454487506</v>
          </cell>
        </row>
        <row r="64">
          <cell r="AI64">
            <v>6243.83995521585</v>
          </cell>
          <cell r="AJ64">
            <v>2987.24444223075</v>
          </cell>
          <cell r="AK64">
            <v>1278.34994251057</v>
          </cell>
          <cell r="AL64">
            <v>10509.4343399572</v>
          </cell>
        </row>
        <row r="64">
          <cell r="AP64">
            <v>42253.4394085117</v>
          </cell>
        </row>
        <row r="64">
          <cell r="AS64">
            <v>1.15089090575</v>
          </cell>
          <cell r="AT64">
            <v>8.17355103775421</v>
          </cell>
        </row>
        <row r="65">
          <cell r="D65">
            <v>0.0211097154320064</v>
          </cell>
          <cell r="E65">
            <v>0.0766809735009357</v>
          </cell>
          <cell r="F65">
            <v>0.044621736853951</v>
          </cell>
        </row>
        <row r="65">
          <cell r="M65">
            <v>7668.34931422858</v>
          </cell>
          <cell r="N65">
            <v>4243.85511144571</v>
          </cell>
          <cell r="O65">
            <v>1670.76536087555</v>
          </cell>
        </row>
        <row r="65">
          <cell r="Q65">
            <v>0.176625930421637</v>
          </cell>
        </row>
        <row r="65">
          <cell r="X65">
            <v>0.651691812705072</v>
          </cell>
          <cell r="Y65">
            <v>0.239247409178562</v>
          </cell>
          <cell r="Z65">
            <v>0.109060778116365</v>
          </cell>
        </row>
        <row r="65">
          <cell r="AD65">
            <v>1.16425664269891</v>
          </cell>
        </row>
        <row r="65">
          <cell r="AF65">
            <v>10.1825822458792</v>
          </cell>
        </row>
        <row r="65">
          <cell r="AI65">
            <v>7150.1536405068</v>
          </cell>
          <cell r="AJ65">
            <v>3765.58793669921</v>
          </cell>
          <cell r="AK65">
            <v>1518.00499363448</v>
          </cell>
          <cell r="AL65">
            <v>12433.7465708405</v>
          </cell>
        </row>
        <row r="65">
          <cell r="AP65">
            <v>50913.9115481349</v>
          </cell>
        </row>
        <row r="65">
          <cell r="AS65">
            <v>1.16782579214943</v>
          </cell>
          <cell r="AT65">
            <v>9.54528371533909</v>
          </cell>
        </row>
        <row r="66">
          <cell r="D66">
            <v>0.0208734106587076</v>
          </cell>
          <cell r="E66">
            <v>0.0756034721760508</v>
          </cell>
          <cell r="F66">
            <v>0.0441634486660977</v>
          </cell>
        </row>
        <row r="66">
          <cell r="M66">
            <v>8753.29699634092</v>
          </cell>
          <cell r="N66">
            <v>5291.27174546948</v>
          </cell>
          <cell r="O66">
            <v>1977.48666945596</v>
          </cell>
        </row>
        <row r="66">
          <cell r="Q66">
            <v>0.164072670001592</v>
          </cell>
        </row>
        <row r="66">
          <cell r="X66">
            <v>0.652274736662507</v>
          </cell>
          <cell r="Y66">
            <v>0.242000961263451</v>
          </cell>
          <cell r="Z66">
            <v>0.105724302074042</v>
          </cell>
        </row>
        <row r="66">
          <cell r="AD66">
            <v>1.17052836952293</v>
          </cell>
        </row>
        <row r="66">
          <cell r="AF66">
            <v>11.9190013938022</v>
          </cell>
        </row>
        <row r="66">
          <cell r="AI66">
            <v>8198.33213843508</v>
          </cell>
          <cell r="AJ66">
            <v>4739.66100007485</v>
          </cell>
          <cell r="AK66">
            <v>1808.06007050879</v>
          </cell>
          <cell r="AL66">
            <v>14746.0532090187</v>
          </cell>
        </row>
        <row r="66">
          <cell r="AP66">
            <v>60740.6147085476</v>
          </cell>
        </row>
        <row r="66">
          <cell r="AS66">
            <v>1.17002006196202</v>
          </cell>
          <cell r="AT66">
            <v>11.1681734440661</v>
          </cell>
        </row>
        <row r="67">
          <cell r="D67">
            <v>0.0207551718970004</v>
          </cell>
          <cell r="E67">
            <v>0.0758652551893851</v>
          </cell>
          <cell r="F67">
            <v>0.0441823350292303</v>
          </cell>
        </row>
        <row r="67">
          <cell r="M67">
            <v>9970.82901664888</v>
          </cell>
          <cell r="N67">
            <v>6535.69007986867</v>
          </cell>
          <cell r="O67">
            <v>2329.85681740548</v>
          </cell>
        </row>
        <row r="67">
          <cell r="Q67">
            <v>0.168831170456888</v>
          </cell>
        </row>
        <row r="67">
          <cell r="X67">
            <v>0.603395075167694</v>
          </cell>
          <cell r="Y67">
            <v>0.280984859708834</v>
          </cell>
          <cell r="Z67">
            <v>0.115620065123472</v>
          </cell>
        </row>
        <row r="67">
          <cell r="AD67">
            <v>1.16782775871621</v>
          </cell>
        </row>
        <row r="67">
          <cell r="AF67">
            <v>13.9193406838593</v>
          </cell>
        </row>
        <row r="67">
          <cell r="AI67">
            <v>9340.04231185411</v>
          </cell>
          <cell r="AJ67">
            <v>5820.61913278444</v>
          </cell>
          <cell r="AK67">
            <v>2123.68398869709</v>
          </cell>
          <cell r="AL67">
            <v>17284.3454333356</v>
          </cell>
        </row>
        <row r="67">
          <cell r="AP67">
            <v>73567.3775525605</v>
          </cell>
        </row>
        <row r="67">
          <cell r="AS67">
            <v>1.15886158999401</v>
          </cell>
          <cell r="AT67">
            <v>12.9423672347193</v>
          </cell>
        </row>
        <row r="68">
          <cell r="D68">
            <v>0.0206764240668737</v>
          </cell>
          <cell r="E68">
            <v>0.0767216842205327</v>
          </cell>
          <cell r="F68">
            <v>0.0438756171583974</v>
          </cell>
        </row>
        <row r="68">
          <cell r="M68">
            <v>11305.8913503257</v>
          </cell>
          <cell r="N68">
            <v>7926.58610200431</v>
          </cell>
          <cell r="O68">
            <v>2739.15102039277</v>
          </cell>
        </row>
        <row r="68">
          <cell r="Q68">
            <v>0.191272675541873</v>
          </cell>
        </row>
        <row r="68">
          <cell r="X68">
            <v>0.549210706466318</v>
          </cell>
          <cell r="Y68">
            <v>0.310708487694206</v>
          </cell>
          <cell r="Z68">
            <v>0.140080805839476</v>
          </cell>
        </row>
        <row r="68">
          <cell r="AD68">
            <v>1.16205710855867</v>
          </cell>
        </row>
        <row r="68">
          <cell r="AF68">
            <v>16.1750687881287</v>
          </cell>
        </row>
        <row r="68">
          <cell r="AI68">
            <v>10589.9993561519</v>
          </cell>
          <cell r="AJ68">
            <v>6982.38274946021</v>
          </cell>
          <cell r="AK68">
            <v>2509.41081176172</v>
          </cell>
          <cell r="AL68">
            <v>20081.7929173739</v>
          </cell>
        </row>
        <row r="68">
          <cell r="AP68">
            <v>91824.3113308426</v>
          </cell>
        </row>
        <row r="68">
          <cell r="AS68">
            <v>1.15097329600639</v>
          </cell>
          <cell r="AT68">
            <v>14.89631907427</v>
          </cell>
        </row>
        <row r="69">
          <cell r="D69">
            <v>0.0204336378914724</v>
          </cell>
          <cell r="E69">
            <v>0.0766837047338809</v>
          </cell>
          <cell r="F69">
            <v>0.0438958995151737</v>
          </cell>
        </row>
        <row r="69">
          <cell r="M69">
            <v>12865.4199951117</v>
          </cell>
          <cell r="N69">
            <v>9565.73633213308</v>
          </cell>
          <cell r="O69">
            <v>3217.43641464871</v>
          </cell>
        </row>
        <row r="69">
          <cell r="Q69">
            <v>0.0754313998421201</v>
          </cell>
        </row>
        <row r="69">
          <cell r="X69">
            <v>0.682295965422214</v>
          </cell>
          <cell r="Y69">
            <v>0.238300504720627</v>
          </cell>
          <cell r="Z69">
            <v>0.0794035298571594</v>
          </cell>
        </row>
        <row r="69">
          <cell r="AD69">
            <v>1.16047099937779</v>
          </cell>
        </row>
        <row r="69">
          <cell r="AF69">
            <v>18.7706982415642</v>
          </cell>
        </row>
        <row r="69">
          <cell r="AI69">
            <v>12142.5368164909</v>
          </cell>
          <cell r="AJ69">
            <v>8437.78772660501</v>
          </cell>
          <cell r="AK69">
            <v>2942.10634461973</v>
          </cell>
          <cell r="AL69">
            <v>23522.4308877156</v>
          </cell>
        </row>
        <row r="69">
          <cell r="AP69">
            <v>102931.770294772</v>
          </cell>
        </row>
        <row r="69">
          <cell r="AS69">
            <v>1.16046636125126</v>
          </cell>
          <cell r="AT69">
            <v>17.2866771921558</v>
          </cell>
        </row>
        <row r="70">
          <cell r="D70">
            <v>0.0203271669693629</v>
          </cell>
          <cell r="E70">
            <v>0.0777761066536378</v>
          </cell>
          <cell r="F70">
            <v>0.0435133492379635</v>
          </cell>
        </row>
        <row r="70">
          <cell r="M70">
            <v>14687.1024938835</v>
          </cell>
          <cell r="N70">
            <v>11469.6724395651</v>
          </cell>
          <cell r="O70">
            <v>3789.81705854883</v>
          </cell>
        </row>
        <row r="70">
          <cell r="Q70">
            <v>0.160176511250857</v>
          </cell>
        </row>
        <row r="70">
          <cell r="X70">
            <v>0.571107635068597</v>
          </cell>
          <cell r="Y70">
            <v>0.301795055754064</v>
          </cell>
          <cell r="Z70">
            <v>0.127097309177339</v>
          </cell>
        </row>
        <row r="70">
          <cell r="AD70">
            <v>1.16057577887584</v>
          </cell>
        </row>
        <row r="70">
          <cell r="AF70">
            <v>21.7848177317468</v>
          </cell>
        </row>
        <row r="70">
          <cell r="AI70">
            <v>13872.8458135794</v>
          </cell>
          <cell r="AJ70">
            <v>9991.06939608375</v>
          </cell>
          <cell r="AK70">
            <v>3490.67353106316</v>
          </cell>
          <cell r="AL70">
            <v>27354.5887407263</v>
          </cell>
        </row>
        <row r="70">
          <cell r="AP70">
            <v>123799.057227373</v>
          </cell>
        </row>
        <row r="70">
          <cell r="AS70">
            <v>1.15538548149644</v>
          </cell>
          <cell r="AT70">
            <v>19.9727758511325</v>
          </cell>
        </row>
        <row r="71">
          <cell r="D71">
            <v>0.0202785323655629</v>
          </cell>
          <cell r="E71">
            <v>0.0784235295422249</v>
          </cell>
          <cell r="F71">
            <v>0.0446425226078804</v>
          </cell>
        </row>
        <row r="71">
          <cell r="M71">
            <v>16705.303762621</v>
          </cell>
          <cell r="N71">
            <v>13631.3593145737</v>
          </cell>
          <cell r="O71">
            <v>4384.79592214197</v>
          </cell>
        </row>
        <row r="71">
          <cell r="Q71">
            <v>0.183631171222459</v>
          </cell>
        </row>
        <row r="71">
          <cell r="X71">
            <v>0.537942471392094</v>
          </cell>
          <cell r="Y71">
            <v>0.321769734915541</v>
          </cell>
          <cell r="Z71">
            <v>0.140287793692366</v>
          </cell>
        </row>
        <row r="71">
          <cell r="AD71">
            <v>1.15572619839898</v>
          </cell>
        </row>
        <row r="71">
          <cell r="AF71">
            <v>25.1772845799264</v>
          </cell>
        </row>
        <row r="71">
          <cell r="AI71">
            <v>15768.1357733882</v>
          </cell>
          <cell r="AJ71">
            <v>11802.8823848461</v>
          </cell>
          <cell r="AK71">
            <v>3941.77931668128</v>
          </cell>
          <cell r="AL71">
            <v>31512.7974749156</v>
          </cell>
        </row>
        <row r="71">
          <cell r="AP71">
            <v>152441.106662393</v>
          </cell>
        </row>
        <row r="71">
          <cell r="AS71">
            <v>1.14414113807968</v>
          </cell>
          <cell r="AT71">
            <v>22.8516744929251</v>
          </cell>
        </row>
        <row r="72">
          <cell r="D72">
            <v>0.0202792232425718</v>
          </cell>
          <cell r="E72">
            <v>0.0798751421602746</v>
          </cell>
          <cell r="F72">
            <v>0.0449678642258256</v>
          </cell>
        </row>
        <row r="72">
          <cell r="M72">
            <v>18912.4325229632</v>
          </cell>
          <cell r="N72">
            <v>16039.0226285804</v>
          </cell>
          <cell r="O72">
            <v>4979.43735905658</v>
          </cell>
        </row>
        <row r="72">
          <cell r="Q72">
            <v>0.116998647929326</v>
          </cell>
        </row>
        <row r="72">
          <cell r="X72">
            <v>0.606084390324523</v>
          </cell>
          <cell r="Y72">
            <v>0.285202966053257</v>
          </cell>
          <cell r="Z72">
            <v>0.10871264362222</v>
          </cell>
        </row>
        <row r="72">
          <cell r="AD72">
            <v>1.14588669668078</v>
          </cell>
        </row>
        <row r="72">
          <cell r="AF72">
            <v>28.8503154586838</v>
          </cell>
        </row>
        <row r="72">
          <cell r="AI72">
            <v>17820.5848762406</v>
          </cell>
          <cell r="AJ72">
            <v>13676.2074569883</v>
          </cell>
          <cell r="AK72">
            <v>4460.51418605291</v>
          </cell>
          <cell r="AL72">
            <v>35957.3065192818</v>
          </cell>
        </row>
        <row r="72">
          <cell r="AP72">
            <v>174881.267050517</v>
          </cell>
        </row>
        <row r="72">
          <cell r="AS72">
            <v>1.13554835236635</v>
          </cell>
          <cell r="AT72">
            <v>25.9491813192533</v>
          </cell>
        </row>
        <row r="73">
          <cell r="D73">
            <v>0.0202721609113411</v>
          </cell>
          <cell r="E73">
            <v>0.0811876572280378</v>
          </cell>
          <cell r="F73">
            <v>0.0462630660033175</v>
          </cell>
        </row>
        <row r="73">
          <cell r="M73">
            <v>21343.9394913708</v>
          </cell>
          <cell r="N73">
            <v>18644.8852367789</v>
          </cell>
          <cell r="O73">
            <v>5570.36934892505</v>
          </cell>
        </row>
        <row r="73">
          <cell r="Q73">
            <v>0.100309311483389</v>
          </cell>
        </row>
        <row r="73">
          <cell r="X73">
            <v>0.601001610546883</v>
          </cell>
          <cell r="Y73">
            <v>0.287286336829358</v>
          </cell>
          <cell r="Z73">
            <v>0.111712052623759</v>
          </cell>
        </row>
        <row r="73">
          <cell r="AD73">
            <v>1.13706518790507</v>
          </cell>
        </row>
        <row r="73">
          <cell r="AF73">
            <v>32.8046893681488</v>
          </cell>
        </row>
        <row r="73">
          <cell r="AI73">
            <v>20102.9468891516</v>
          </cell>
          <cell r="AJ73">
            <v>15699.735734368</v>
          </cell>
          <cell r="AK73">
            <v>4876.99656630509</v>
          </cell>
          <cell r="AL73">
            <v>40679.6791898247</v>
          </cell>
        </row>
        <row r="73">
          <cell r="AP73">
            <v>198120.269059563</v>
          </cell>
        </row>
        <row r="73">
          <cell r="AS73">
            <v>1.12778960133479</v>
          </cell>
          <cell r="AT73">
            <v>29.265216855005</v>
          </cell>
        </row>
        <row r="74">
          <cell r="D74">
            <v>0.0202905572163674</v>
          </cell>
          <cell r="E74">
            <v>0.083020426859203</v>
          </cell>
          <cell r="F74">
            <v>0.0474230010919602</v>
          </cell>
        </row>
        <row r="74">
          <cell r="M74">
            <v>24040.6121406449</v>
          </cell>
          <cell r="N74">
            <v>21412.2702947245</v>
          </cell>
          <cell r="O74">
            <v>6104.46776907183</v>
          </cell>
        </row>
        <row r="74">
          <cell r="Q74">
            <v>0.0891306333671106</v>
          </cell>
        </row>
        <row r="74">
          <cell r="X74">
            <v>0.598051310268835</v>
          </cell>
          <cell r="Y74">
            <v>0.287205538752763</v>
          </cell>
          <cell r="Z74">
            <v>0.114743150978402</v>
          </cell>
        </row>
        <row r="74">
          <cell r="AD74">
            <v>1.12913222108613</v>
          </cell>
        </row>
        <row r="74">
          <cell r="AF74">
            <v>37.0408317682984</v>
          </cell>
        </row>
        <row r="74">
          <cell r="AI74">
            <v>22617.3079089124</v>
          </cell>
          <cell r="AJ74">
            <v>17709.5788025758</v>
          </cell>
          <cell r="AK74">
            <v>5255.54399882509</v>
          </cell>
          <cell r="AL74">
            <v>45582.4307103133</v>
          </cell>
        </row>
        <row r="74">
          <cell r="AP74">
            <v>222564.529095042</v>
          </cell>
        </row>
        <row r="74">
          <cell r="AS74">
            <v>1.12032139474217</v>
          </cell>
          <cell r="AT74">
            <v>32.7864485644313</v>
          </cell>
        </row>
        <row r="75">
          <cell r="D75">
            <v>0.0204233286455413</v>
          </cell>
          <cell r="E75">
            <v>0.0834516099692144</v>
          </cell>
          <cell r="F75">
            <v>0.0488673188570286</v>
          </cell>
        </row>
        <row r="75">
          <cell r="M75">
            <v>26919.6862167191</v>
          </cell>
          <cell r="N75">
            <v>24549.8972556777</v>
          </cell>
          <cell r="O75">
            <v>6595.18520172179</v>
          </cell>
        </row>
        <row r="75">
          <cell r="Q75">
            <v>0.053732684255895</v>
          </cell>
        </row>
        <row r="75">
          <cell r="X75">
            <v>0.640581238757447</v>
          </cell>
          <cell r="Y75">
            <v>0.266555177769569</v>
          </cell>
          <cell r="Z75">
            <v>0.0928635834729833</v>
          </cell>
        </row>
        <row r="75">
          <cell r="AD75">
            <v>1.12292900839323</v>
          </cell>
        </row>
        <row r="75">
          <cell r="AF75">
            <v>41.5942244876357</v>
          </cell>
        </row>
        <row r="75">
          <cell r="AI75">
            <v>25189.8506464806</v>
          </cell>
          <cell r="AJ75">
            <v>20273.1375829822</v>
          </cell>
          <cell r="AK75">
            <v>5562.29338857132</v>
          </cell>
          <cell r="AL75">
            <v>51025.2816180341</v>
          </cell>
        </row>
        <row r="75">
          <cell r="AP75">
            <v>241718.211705928</v>
          </cell>
        </row>
        <row r="75">
          <cell r="AS75">
            <v>1.1134697717152</v>
          </cell>
          <cell r="AT75">
            <v>36.5067193983895</v>
          </cell>
        </row>
        <row r="76">
          <cell r="D76">
            <v>0.0206033481512891</v>
          </cell>
          <cell r="E76">
            <v>0.0853318282917543</v>
          </cell>
          <cell r="F76">
            <v>0.0505026354945831</v>
          </cell>
        </row>
        <row r="76">
          <cell r="M76">
            <v>29889.2057501376</v>
          </cell>
          <cell r="N76">
            <v>27989.1834142973</v>
          </cell>
          <cell r="O76">
            <v>7022.12928165168</v>
          </cell>
        </row>
        <row r="76">
          <cell r="Q76">
            <v>0.0660968000052415</v>
          </cell>
        </row>
        <row r="76">
          <cell r="X76">
            <v>0.571457461393901</v>
          </cell>
          <cell r="Y76">
            <v>0.314629529889074</v>
          </cell>
          <cell r="Z76">
            <v>0.113913008717025</v>
          </cell>
        </row>
        <row r="76">
          <cell r="AD76">
            <v>1.11404606387091</v>
          </cell>
        </row>
        <row r="76">
          <cell r="AF76">
            <v>46.3378820702135</v>
          </cell>
        </row>
        <row r="76">
          <cell r="AI76">
            <v>27805.7284891734</v>
          </cell>
          <cell r="AJ76">
            <v>22684.7096659038</v>
          </cell>
          <cell r="AK76">
            <v>5793.71104788739</v>
          </cell>
          <cell r="AL76">
            <v>56284.1492029646</v>
          </cell>
        </row>
        <row r="76">
          <cell r="AP76">
            <v>263559.78671573</v>
          </cell>
        </row>
        <row r="76">
          <cell r="AS76">
            <v>1.10012618221113</v>
          </cell>
          <cell r="AT76">
            <v>40.1619978368033</v>
          </cell>
        </row>
        <row r="77">
          <cell r="D77">
            <v>0.0208359621787747</v>
          </cell>
          <cell r="E77">
            <v>0.0890517602081421</v>
          </cell>
          <cell r="F77">
            <v>0.0517207250216185</v>
          </cell>
        </row>
        <row r="77">
          <cell r="M77">
            <v>32921.6548327473</v>
          </cell>
          <cell r="N77">
            <v>31007.6503870605</v>
          </cell>
          <cell r="O77">
            <v>7435.36029963354</v>
          </cell>
        </row>
        <row r="77">
          <cell r="Q77">
            <v>0.11714662144075</v>
          </cell>
        </row>
        <row r="77">
          <cell r="X77">
            <v>0.412628823208052</v>
          </cell>
          <cell r="Y77">
            <v>0.425231258313162</v>
          </cell>
          <cell r="Z77">
            <v>0.162139918478786</v>
          </cell>
        </row>
        <row r="77">
          <cell r="AD77">
            <v>1.09782053316873</v>
          </cell>
        </row>
        <row r="77">
          <cell r="AF77">
            <v>50.8706784002314</v>
          </cell>
        </row>
        <row r="77">
          <cell r="AI77">
            <v>30421.6931052688</v>
          </cell>
          <cell r="AJ77">
            <v>24232.9105792206</v>
          </cell>
          <cell r="AK77">
            <v>6056.05529638118</v>
          </cell>
          <cell r="AL77">
            <v>60710.6589808706</v>
          </cell>
        </row>
        <row r="77">
          <cell r="AP77">
            <v>304047.226050207</v>
          </cell>
        </row>
        <row r="77">
          <cell r="AS77">
            <v>1.08404247717274</v>
          </cell>
          <cell r="AT77">
            <v>43.5373116232146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0.045785044623697</v>
          </cell>
          <cell r="E112">
            <v>0.11599746261706</v>
          </cell>
          <cell r="F112">
            <v>0.0724539753751731</v>
          </cell>
        </row>
        <row r="112">
          <cell r="M112">
            <v>17.8693964467052</v>
          </cell>
          <cell r="N112">
            <v>3.21715576462986</v>
          </cell>
          <cell r="O112">
            <v>0.951353011524514</v>
          </cell>
        </row>
        <row r="112">
          <cell r="Q112">
            <v>0.93529139750216</v>
          </cell>
        </row>
        <row r="112">
          <cell r="X112">
            <v>0.801533618129814</v>
          </cell>
          <cell r="Y112">
            <v>0.154633349031181</v>
          </cell>
          <cell r="Z112">
            <v>0.0438330328390053</v>
          </cell>
        </row>
        <row r="112">
          <cell r="AF112">
            <v>0.0232724310596124</v>
          </cell>
        </row>
        <row r="112">
          <cell r="AI112">
            <v>17.4220583305931</v>
          </cell>
          <cell r="AJ112">
            <v>3.01493106513268</v>
          </cell>
          <cell r="AK112">
            <v>0.913166593546953</v>
          </cell>
          <cell r="AL112">
            <v>21.3501559892727</v>
          </cell>
        </row>
        <row r="112">
          <cell r="AP112">
            <v>18.3533458872642</v>
          </cell>
        </row>
        <row r="113">
          <cell r="D113">
            <v>0.045785044623697</v>
          </cell>
          <cell r="E113">
            <v>0.11599746261706</v>
          </cell>
          <cell r="F113">
            <v>0.0724539753751731</v>
          </cell>
        </row>
        <row r="113">
          <cell r="M113">
            <v>20.3454587992421</v>
          </cell>
          <cell r="N113">
            <v>3.81744416426047</v>
          </cell>
          <cell r="O113">
            <v>1.12538035780339</v>
          </cell>
        </row>
        <row r="113">
          <cell r="Q113">
            <v>0.848681932272039</v>
          </cell>
        </row>
        <row r="113">
          <cell r="X113">
            <v>0.793799825130443</v>
          </cell>
          <cell r="Y113">
            <v>0.160947870791864</v>
          </cell>
          <cell r="Z113">
            <v>0.0452523040776937</v>
          </cell>
        </row>
        <row r="113">
          <cell r="AD113">
            <v>1.14796395137867</v>
          </cell>
        </row>
        <row r="113">
          <cell r="AF113">
            <v>0.0267159119173803</v>
          </cell>
        </row>
        <row r="113">
          <cell r="AI113">
            <v>22.2489822144803</v>
          </cell>
          <cell r="AJ113">
            <v>4.13769071136062</v>
          </cell>
          <cell r="AK113">
            <v>1.24698081011712</v>
          </cell>
          <cell r="AL113">
            <v>27.6336537359581</v>
          </cell>
        </row>
        <row r="113">
          <cell r="AP113">
            <v>24.3254030821889</v>
          </cell>
        </row>
        <row r="113">
          <cell r="AS113">
            <v>1.29430687765666</v>
          </cell>
          <cell r="AT113">
            <v>0.0275724526466926</v>
          </cell>
        </row>
        <row r="114">
          <cell r="D114">
            <v>0.0461757847668086</v>
          </cell>
          <cell r="E114">
            <v>0.118501329212458</v>
          </cell>
          <cell r="F114">
            <v>0.0736153798627344</v>
          </cell>
        </row>
        <row r="114">
          <cell r="M114">
            <v>25.7087178817468</v>
          </cell>
          <cell r="N114">
            <v>5.09842329846723</v>
          </cell>
          <cell r="O114">
            <v>1.50521372768408</v>
          </cell>
        </row>
        <row r="114">
          <cell r="Q114">
            <v>0.742065539281727</v>
          </cell>
        </row>
        <row r="114">
          <cell r="X114">
            <v>0.782902164830901</v>
          </cell>
          <cell r="Y114">
            <v>0.169648401227866</v>
          </cell>
          <cell r="Z114">
            <v>0.0474494339412324</v>
          </cell>
        </row>
        <row r="114">
          <cell r="AD114">
            <v>1.27859384104619</v>
          </cell>
        </row>
        <row r="114">
          <cell r="AF114">
            <v>0.0341588004354949</v>
          </cell>
        </row>
        <row r="114">
          <cell r="AI114">
            <v>27.8772001385078</v>
          </cell>
          <cell r="AJ114">
            <v>5.41017573511517</v>
          </cell>
          <cell r="AK114">
            <v>1.64169171446918</v>
          </cell>
          <cell r="AL114">
            <v>34.9290675880922</v>
          </cell>
        </row>
        <row r="114">
          <cell r="AP114">
            <v>30.9869836945785</v>
          </cell>
        </row>
        <row r="114">
          <cell r="AS114">
            <v>1.2640046778411</v>
          </cell>
          <cell r="AT114">
            <v>0.0348517091249717</v>
          </cell>
        </row>
        <row r="115">
          <cell r="D115">
            <v>0.0458999419408116</v>
          </cell>
          <cell r="E115">
            <v>0.118190788018945</v>
          </cell>
          <cell r="F115">
            <v>0.0733183708000339</v>
          </cell>
        </row>
        <row r="115">
          <cell r="M115">
            <v>31.7459979620878</v>
          </cell>
          <cell r="N115">
            <v>6.33573174071191</v>
          </cell>
          <cell r="O115">
            <v>1.92476021735883</v>
          </cell>
        </row>
        <row r="115">
          <cell r="Q115">
            <v>0.645992795861542</v>
          </cell>
        </row>
        <row r="115">
          <cell r="X115">
            <v>0.77872773458444</v>
          </cell>
          <cell r="Y115">
            <v>0.172131849628956</v>
          </cell>
          <cell r="Z115">
            <v>0.049140415786604</v>
          </cell>
        </row>
        <row r="115">
          <cell r="AD115">
            <v>1.23825913268108</v>
          </cell>
        </row>
        <row r="115">
          <cell r="AF115">
            <v>0.0422974466006818</v>
          </cell>
        </row>
        <row r="115">
          <cell r="AI115">
            <v>35.4115693244027</v>
          </cell>
          <cell r="AJ115">
            <v>7.12596610890527</v>
          </cell>
          <cell r="AK115">
            <v>2.18288987737572</v>
          </cell>
          <cell r="AL115">
            <v>44.7204253106837</v>
          </cell>
        </row>
        <row r="115">
          <cell r="AP115">
            <v>40.474830252495</v>
          </cell>
        </row>
        <row r="115">
          <cell r="AS115">
            <v>1.28032118801618</v>
          </cell>
          <cell r="AT115">
            <v>0.0446213816312781</v>
          </cell>
        </row>
        <row r="116">
          <cell r="D116">
            <v>0.0458371498294029</v>
          </cell>
          <cell r="E116">
            <v>0.118488067192734</v>
          </cell>
          <cell r="F116">
            <v>0.0733982033187334</v>
          </cell>
        </row>
        <row r="116">
          <cell r="M116">
            <v>40.4022606006667</v>
          </cell>
          <cell r="N116">
            <v>8.32367494659609</v>
          </cell>
          <cell r="O116">
            <v>2.55637060555745</v>
          </cell>
        </row>
        <row r="116">
          <cell r="Q116">
            <v>0.508623924862285</v>
          </cell>
        </row>
        <row r="116">
          <cell r="X116">
            <v>0.770733230840031</v>
          </cell>
          <cell r="Y116">
            <v>0.17823432715056</v>
          </cell>
          <cell r="Z116">
            <v>0.0510324420094092</v>
          </cell>
        </row>
        <row r="116">
          <cell r="AD116">
            <v>1.28251550355632</v>
          </cell>
        </row>
        <row r="116">
          <cell r="AF116">
            <v>0.05424713102622</v>
          </cell>
        </row>
        <row r="116">
          <cell r="AI116">
            <v>45.1283683617912</v>
          </cell>
          <cell r="AJ116">
            <v>9.34075523838659</v>
          </cell>
          <cell r="AK116">
            <v>2.89634146393641</v>
          </cell>
          <cell r="AL116">
            <v>57.3654650641142</v>
          </cell>
        </row>
        <row r="116">
          <cell r="AP116">
            <v>49.9842847790725</v>
          </cell>
        </row>
        <row r="116">
          <cell r="AS116">
            <v>1.28275759153859</v>
          </cell>
          <cell r="AT116">
            <v>0.0572384160324628</v>
          </cell>
        </row>
        <row r="117">
          <cell r="D117">
            <v>0.0469344822410408</v>
          </cell>
          <cell r="E117">
            <v>0.122549333711127</v>
          </cell>
          <cell r="F117">
            <v>0.0756298161001215</v>
          </cell>
        </row>
        <row r="117">
          <cell r="M117">
            <v>49.9703766544638</v>
          </cell>
          <cell r="N117">
            <v>10.4401631970713</v>
          </cell>
          <cell r="O117">
            <v>3.26069084666017</v>
          </cell>
        </row>
        <row r="117">
          <cell r="Q117">
            <v>0.419950978509346</v>
          </cell>
        </row>
        <row r="117">
          <cell r="X117">
            <v>0.761642155901398</v>
          </cell>
          <cell r="Y117">
            <v>0.185529546525383</v>
          </cell>
          <cell r="Z117">
            <v>0.0528282975732191</v>
          </cell>
        </row>
        <row r="117">
          <cell r="AD117">
            <v>1.24196259862005</v>
          </cell>
        </row>
        <row r="117">
          <cell r="AF117">
            <v>0.0673729078170065</v>
          </cell>
        </row>
        <row r="117">
          <cell r="AI117">
            <v>54.548532329014</v>
          </cell>
          <cell r="AJ117">
            <v>11.3565502867629</v>
          </cell>
          <cell r="AK117">
            <v>3.59049774068115</v>
          </cell>
          <cell r="AL117">
            <v>69.4955803564581</v>
          </cell>
        </row>
        <row r="117">
          <cell r="AP117">
            <v>61.2361040653776</v>
          </cell>
        </row>
        <row r="117">
          <cell r="AS117">
            <v>1.21145327208254</v>
          </cell>
          <cell r="AT117">
            <v>0.069341666391349</v>
          </cell>
        </row>
        <row r="118">
          <cell r="D118">
            <v>0.0464346080547435</v>
          </cell>
          <cell r="E118">
            <v>0.120844352337494</v>
          </cell>
          <cell r="F118">
            <v>0.0746863637568387</v>
          </cell>
        </row>
        <row r="118">
          <cell r="M118">
            <v>61.2218182660803</v>
          </cell>
          <cell r="N118">
            <v>12.9392154258683</v>
          </cell>
          <cell r="O118">
            <v>4.11018450046142</v>
          </cell>
        </row>
        <row r="118">
          <cell r="Q118">
            <v>0.251496541410347</v>
          </cell>
        </row>
        <row r="118">
          <cell r="X118">
            <v>0.763341596886687</v>
          </cell>
          <cell r="Y118">
            <v>0.182819258255307</v>
          </cell>
          <cell r="Z118">
            <v>0.0538391448580056</v>
          </cell>
        </row>
        <row r="118">
          <cell r="AD118">
            <v>1.22963120315527</v>
          </cell>
        </row>
        <row r="118">
          <cell r="AF118">
            <v>0.0828438296990947</v>
          </cell>
        </row>
        <row r="118">
          <cell r="AI118">
            <v>67.5313107375339</v>
          </cell>
          <cell r="AJ118">
            <v>14.2598786182272</v>
          </cell>
          <cell r="AK118">
            <v>4.58063597532458</v>
          </cell>
          <cell r="AL118">
            <v>86.3718253310857</v>
          </cell>
        </row>
        <row r="118">
          <cell r="AP118">
            <v>60.3657555802311</v>
          </cell>
        </row>
        <row r="118">
          <cell r="AS118">
            <v>1.24283911132285</v>
          </cell>
          <cell r="AT118">
            <v>0.0861805350354695</v>
          </cell>
        </row>
        <row r="119">
          <cell r="D119">
            <v>0.0463792173911763</v>
          </cell>
          <cell r="E119">
            <v>0.120771925650822</v>
          </cell>
          <cell r="F119">
            <v>0.0746366748821</v>
          </cell>
        </row>
        <row r="119">
          <cell r="M119">
            <v>75.9130423821555</v>
          </cell>
          <cell r="N119">
            <v>16.2703031426877</v>
          </cell>
          <cell r="O119">
            <v>5.24946523661287</v>
          </cell>
        </row>
        <row r="119">
          <cell r="Q119">
            <v>0.419601181793348</v>
          </cell>
        </row>
        <row r="119">
          <cell r="X119">
            <v>0.756384362346896</v>
          </cell>
          <cell r="Y119">
            <v>0.1881234174322</v>
          </cell>
          <cell r="Z119">
            <v>0.0554922202209043</v>
          </cell>
        </row>
        <row r="119">
          <cell r="AD119">
            <v>1.24520106421586</v>
          </cell>
        </row>
        <row r="119">
          <cell r="AF119">
            <v>0.10315722490503</v>
          </cell>
        </row>
        <row r="119">
          <cell r="AI119">
            <v>83.8350947744021</v>
          </cell>
          <cell r="AJ119">
            <v>17.9417619111916</v>
          </cell>
          <cell r="AK119">
            <v>5.85421824674286</v>
          </cell>
          <cell r="AL119">
            <v>107.631074932337</v>
          </cell>
        </row>
        <row r="119">
          <cell r="AP119">
            <v>75.3965159366667</v>
          </cell>
        </row>
        <row r="119">
          <cell r="AS119">
            <v>1.24613639366493</v>
          </cell>
          <cell r="AT119">
            <v>0.107392701133214</v>
          </cell>
        </row>
        <row r="120">
          <cell r="D120">
            <v>0.047056555643945</v>
          </cell>
          <cell r="E120">
            <v>0.123174160076335</v>
          </cell>
          <cell r="F120">
            <v>0.075973659562445</v>
          </cell>
        </row>
        <row r="120">
          <cell r="M120">
            <v>92.5548501362315</v>
          </cell>
          <cell r="N120">
            <v>19.9656905991926</v>
          </cell>
          <cell r="O120">
            <v>6.55766079519023</v>
          </cell>
        </row>
        <row r="120">
          <cell r="Q120">
            <v>0.34736349130818</v>
          </cell>
        </row>
        <row r="120">
          <cell r="X120">
            <v>0.744738638444236</v>
          </cell>
          <cell r="Y120">
            <v>0.19785365103331</v>
          </cell>
          <cell r="Z120">
            <v>0.0574077105224547</v>
          </cell>
        </row>
        <row r="120">
          <cell r="AD120">
            <v>1.22241846656799</v>
          </cell>
        </row>
        <row r="120">
          <cell r="AF120">
            <v>0.126101296683816</v>
          </cell>
        </row>
        <row r="120">
          <cell r="AI120">
            <v>100.785027643106</v>
          </cell>
          <cell r="AJ120">
            <v>21.6194977573593</v>
          </cell>
          <cell r="AK120">
            <v>7.19055137645634</v>
          </cell>
          <cell r="AL120">
            <v>129.595076776922</v>
          </cell>
        </row>
        <row r="120">
          <cell r="AP120">
            <v>97.1664543524208</v>
          </cell>
        </row>
        <row r="120">
          <cell r="AS120">
            <v>1.20406747640859</v>
          </cell>
          <cell r="AT120">
            <v>0.129308058638171</v>
          </cell>
        </row>
        <row r="121">
          <cell r="D121">
            <v>0.050744814660623</v>
          </cell>
          <cell r="E121">
            <v>0.136565660990781</v>
          </cell>
          <cell r="F121">
            <v>0.0832781811197319</v>
          </cell>
        </row>
        <row r="121">
          <cell r="M121">
            <v>102.133124736127</v>
          </cell>
          <cell r="N121">
            <v>21.3949848421078</v>
          </cell>
          <cell r="O121">
            <v>7.24585198230788</v>
          </cell>
        </row>
        <row r="121">
          <cell r="Q121">
            <v>0.296135186442751</v>
          </cell>
        </row>
        <row r="121">
          <cell r="X121">
            <v>0.754821532559273</v>
          </cell>
          <cell r="Y121">
            <v>0.189598775573606</v>
          </cell>
          <cell r="Z121">
            <v>0.0555796918671215</v>
          </cell>
        </row>
        <row r="121">
          <cell r="AD121">
            <v>1.09731617463167</v>
          </cell>
        </row>
        <row r="121">
          <cell r="AF121">
            <v>0.138372992493178</v>
          </cell>
        </row>
        <row r="121">
          <cell r="AI121">
            <v>103.344939387617</v>
          </cell>
          <cell r="AJ121">
            <v>21.0470875601634</v>
          </cell>
          <cell r="AK121">
            <v>7.27804181219855</v>
          </cell>
          <cell r="AL121">
            <v>131.670068759979</v>
          </cell>
        </row>
        <row r="121">
          <cell r="AP121">
            <v>111.923458121596</v>
          </cell>
        </row>
        <row r="121">
          <cell r="AS121">
            <v>1.01601134884644</v>
          </cell>
          <cell r="AT121">
            <v>0.131378455073683</v>
          </cell>
        </row>
        <row r="122">
          <cell r="D122">
            <v>0.0510124869932521</v>
          </cell>
          <cell r="E122">
            <v>0.137377822259898</v>
          </cell>
          <cell r="F122">
            <v>0.0837337148418244</v>
          </cell>
        </row>
        <row r="122">
          <cell r="M122">
            <v>104.174868558955</v>
          </cell>
          <cell r="N122">
            <v>20.7519943033491</v>
          </cell>
          <cell r="O122">
            <v>7.29833043806177</v>
          </cell>
        </row>
        <row r="122">
          <cell r="Q122">
            <v>0.221172869090559</v>
          </cell>
        </row>
        <row r="122">
          <cell r="X122">
            <v>0.735747679832451</v>
          </cell>
          <cell r="Y122">
            <v>0.204929890183073</v>
          </cell>
          <cell r="Z122">
            <v>0.0593224299844757</v>
          </cell>
        </row>
        <row r="122">
          <cell r="AD122">
            <v>1.00918921666307</v>
          </cell>
        </row>
        <row r="122">
          <cell r="AF122">
            <v>0.139644531901515</v>
          </cell>
        </row>
        <row r="122">
          <cell r="AI122">
            <v>104.877740186865</v>
          </cell>
          <cell r="AJ122">
            <v>20.306085117185</v>
          </cell>
          <cell r="AK122">
            <v>7.29351667688202</v>
          </cell>
          <cell r="AL122">
            <v>132.477341980932</v>
          </cell>
        </row>
        <row r="122">
          <cell r="AP122">
            <v>119.203268307245</v>
          </cell>
        </row>
        <row r="122">
          <cell r="AS122">
            <v>1.00613103060214</v>
          </cell>
          <cell r="AT122">
            <v>0.132183940402202</v>
          </cell>
        </row>
        <row r="123">
          <cell r="D123">
            <v>0.051169308315465</v>
          </cell>
          <cell r="E123">
            <v>0.137835754220001</v>
          </cell>
          <cell r="F123">
            <v>0.0839829231332959</v>
          </cell>
        </row>
        <row r="123">
          <cell r="M123">
            <v>105.40782175908</v>
          </cell>
          <cell r="N123">
            <v>20.0070208964934</v>
          </cell>
          <cell r="O123">
            <v>7.29783844744931</v>
          </cell>
        </row>
        <row r="123">
          <cell r="Q123">
            <v>0.136340449394523</v>
          </cell>
        </row>
        <row r="123">
          <cell r="X123">
            <v>0.748125431386454</v>
          </cell>
          <cell r="Y123">
            <v>0.193030731563415</v>
          </cell>
          <cell r="Z123">
            <v>0.0588438370501304</v>
          </cell>
        </row>
        <row r="123">
          <cell r="AD123">
            <v>1.00145210203242</v>
          </cell>
        </row>
        <row r="123">
          <cell r="AF123">
            <v>0.139847310010106</v>
          </cell>
        </row>
        <row r="123">
          <cell r="AI123">
            <v>105.808266246526</v>
          </cell>
          <cell r="AJ123">
            <v>19.5209272529171</v>
          </cell>
          <cell r="AK123">
            <v>7.27333644840257</v>
          </cell>
          <cell r="AL123">
            <v>132.602529947846</v>
          </cell>
        </row>
        <row r="123">
          <cell r="AP123">
            <v>113.241375239974</v>
          </cell>
        </row>
        <row r="123">
          <cell r="AS123">
            <v>1.0009449764393</v>
          </cell>
          <cell r="AT123">
            <v>0.132308851111536</v>
          </cell>
        </row>
        <row r="124">
          <cell r="D124">
            <v>0.0506894406167625</v>
          </cell>
          <cell r="E124">
            <v>0.135496100163301</v>
          </cell>
          <cell r="F124">
            <v>0.0828169657043547</v>
          </cell>
        </row>
        <row r="124">
          <cell r="M124">
            <v>107.418943385377</v>
          </cell>
          <cell r="N124">
            <v>19.633170505094</v>
          </cell>
          <cell r="O124">
            <v>7.39212221785976</v>
          </cell>
        </row>
        <row r="124">
          <cell r="Q124">
            <v>0.10785325761857</v>
          </cell>
        </row>
        <row r="124">
          <cell r="X124">
            <v>0.761631124344585</v>
          </cell>
          <cell r="Y124">
            <v>0.180120587929733</v>
          </cell>
          <cell r="Z124">
            <v>0.0582482877256826</v>
          </cell>
        </row>
        <row r="124">
          <cell r="AD124">
            <v>1.011565552768</v>
          </cell>
        </row>
        <row r="124">
          <cell r="AF124">
            <v>0.14146472145349</v>
          </cell>
        </row>
        <row r="124">
          <cell r="AI124">
            <v>108.827459846966</v>
          </cell>
          <cell r="AJ124">
            <v>19.469594222023</v>
          </cell>
          <cell r="AK124">
            <v>7.46770233172072</v>
          </cell>
          <cell r="AL124">
            <v>135.76475640071</v>
          </cell>
        </row>
        <row r="124">
          <cell r="AP124">
            <v>102.604447685961</v>
          </cell>
        </row>
        <row r="124">
          <cell r="AS124">
            <v>1.02384740663778</v>
          </cell>
          <cell r="AT124">
            <v>0.13546407408577</v>
          </cell>
        </row>
        <row r="125">
          <cell r="D125">
            <v>0.0501064520962086</v>
          </cell>
          <cell r="E125">
            <v>0.13267939452219</v>
          </cell>
          <cell r="F125">
            <v>0.0814180885883252</v>
          </cell>
        </row>
        <row r="125">
          <cell r="M125">
            <v>111.877910609175</v>
          </cell>
          <cell r="N125">
            <v>20.0767833990887</v>
          </cell>
          <cell r="O125">
            <v>7.73703150240268</v>
          </cell>
        </row>
        <row r="125">
          <cell r="Q125">
            <v>0.374942793904947</v>
          </cell>
        </row>
        <row r="125">
          <cell r="X125">
            <v>0.764950293900793</v>
          </cell>
          <cell r="Y125">
            <v>0.176426996773684</v>
          </cell>
          <cell r="Z125">
            <v>0.0586227093255232</v>
          </cell>
        </row>
        <row r="125">
          <cell r="AD125">
            <v>1.03841177960042</v>
          </cell>
        </row>
        <row r="125">
          <cell r="AF125">
            <v>0.146898633155196</v>
          </cell>
        </row>
        <row r="125">
          <cell r="AI125">
            <v>114.634541633533</v>
          </cell>
          <cell r="AJ125">
            <v>20.3073630736269</v>
          </cell>
          <cell r="AK125">
            <v>7.94555563811886</v>
          </cell>
          <cell r="AL125">
            <v>142.887460345279</v>
          </cell>
        </row>
        <row r="125">
          <cell r="AP125">
            <v>124.921388342769</v>
          </cell>
        </row>
        <row r="125">
          <cell r="AS125">
            <v>1.05246357105776</v>
          </cell>
          <cell r="AT125">
            <v>0.142571003162343</v>
          </cell>
        </row>
        <row r="126">
          <cell r="D126">
            <v>0.0493890692008065</v>
          </cell>
          <cell r="E126">
            <v>0.129405701064936</v>
          </cell>
          <cell r="F126">
            <v>0.0797648188337152</v>
          </cell>
        </row>
        <row r="126">
          <cell r="M126">
            <v>119.74189417933</v>
          </cell>
          <cell r="N126">
            <v>21.5719147633802</v>
          </cell>
          <cell r="O126">
            <v>8.42887433453319</v>
          </cell>
        </row>
        <row r="126">
          <cell r="Q126">
            <v>0.173792109991545</v>
          </cell>
        </row>
        <row r="126">
          <cell r="X126">
            <v>0.770179177823398</v>
          </cell>
          <cell r="Y126">
            <v>0.170845677990968</v>
          </cell>
          <cell r="Z126">
            <v>0.0589751441856331</v>
          </cell>
        </row>
        <row r="126">
          <cell r="AD126">
            <v>1.07213153857086</v>
          </cell>
        </row>
        <row r="126">
          <cell r="AF126">
            <v>0.157494657578637</v>
          </cell>
        </row>
        <row r="126">
          <cell r="AI126">
            <v>124.431292748726</v>
          </cell>
          <cell r="AJ126">
            <v>22.3358190291675</v>
          </cell>
          <cell r="AK126">
            <v>8.82820234370354</v>
          </cell>
          <cell r="AL126">
            <v>155.595314121597</v>
          </cell>
        </row>
        <row r="126">
          <cell r="AP126">
            <v>121.160485064775</v>
          </cell>
        </row>
        <row r="126">
          <cell r="AS126">
            <v>1.08893610219966</v>
          </cell>
          <cell r="AT126">
            <v>0.155250712470297</v>
          </cell>
        </row>
        <row r="127">
          <cell r="D127">
            <v>0.0498873687519485</v>
          </cell>
          <cell r="E127">
            <v>0.131682924571</v>
          </cell>
          <cell r="F127">
            <v>0.0808893378633244</v>
          </cell>
        </row>
        <row r="127">
          <cell r="M127">
            <v>128.563664860627</v>
          </cell>
          <cell r="N127">
            <v>23.2801680859068</v>
          </cell>
          <cell r="O127">
            <v>9.22052589989784</v>
          </cell>
        </row>
        <row r="127">
          <cell r="Q127">
            <v>0.26948929820818</v>
          </cell>
        </row>
        <row r="127">
          <cell r="X127">
            <v>0.766665223511758</v>
          </cell>
          <cell r="Y127">
            <v>0.173191242225219</v>
          </cell>
          <cell r="Z127">
            <v>0.0601435342630223</v>
          </cell>
        </row>
        <row r="127">
          <cell r="AD127">
            <v>1.07581643880613</v>
          </cell>
        </row>
        <row r="127">
          <cell r="AF127">
            <v>0.16943534164724</v>
          </cell>
        </row>
        <row r="127">
          <cell r="AI127">
            <v>132.303564803379</v>
          </cell>
          <cell r="AJ127">
            <v>23.7180576740211</v>
          </cell>
          <cell r="AK127">
            <v>9.52941663339417</v>
          </cell>
          <cell r="AL127">
            <v>165.551039110794</v>
          </cell>
        </row>
        <row r="127">
          <cell r="AP127">
            <v>127.502045897497</v>
          </cell>
        </row>
        <row r="127">
          <cell r="AS127">
            <v>1.06398473530775</v>
          </cell>
          <cell r="AT127">
            <v>0.16518438821405</v>
          </cell>
        </row>
        <row r="128">
          <cell r="D128">
            <v>0.0502955604857478</v>
          </cell>
          <cell r="E128">
            <v>0.133498496488973</v>
          </cell>
          <cell r="F128">
            <v>0.0817901667933337</v>
          </cell>
        </row>
        <row r="128">
          <cell r="M128">
            <v>135.521324095697</v>
          </cell>
          <cell r="N128">
            <v>24.3865729540407</v>
          </cell>
          <cell r="O128">
            <v>9.83658975323947</v>
          </cell>
        </row>
        <row r="128">
          <cell r="Q128">
            <v>0.270824285557295</v>
          </cell>
        </row>
        <row r="128">
          <cell r="X128">
            <v>0.764207069381068</v>
          </cell>
          <cell r="Y128">
            <v>0.17465393850992</v>
          </cell>
          <cell r="Z128">
            <v>0.0611389921090125</v>
          </cell>
        </row>
        <row r="128">
          <cell r="AD128">
            <v>1.05373353754264</v>
          </cell>
        </row>
        <row r="128">
          <cell r="AF128">
            <v>0.178539701938692</v>
          </cell>
        </row>
        <row r="128">
          <cell r="AI128">
            <v>138.367078646065</v>
          </cell>
          <cell r="AJ128">
            <v>24.5334205594049</v>
          </cell>
          <cell r="AK128">
            <v>10.0597599479397</v>
          </cell>
          <cell r="AL128">
            <v>172.960259153409</v>
          </cell>
        </row>
        <row r="128">
          <cell r="AP128">
            <v>134.966890468582</v>
          </cell>
        </row>
        <row r="128">
          <cell r="AS128">
            <v>1.04475489904752</v>
          </cell>
          <cell r="AT128">
            <v>0.172577198832795</v>
          </cell>
        </row>
        <row r="129">
          <cell r="D129">
            <v>0.0497283413422861</v>
          </cell>
          <cell r="E129">
            <v>0.130807305428913</v>
          </cell>
          <cell r="F129">
            <v>0.080450758231702</v>
          </cell>
        </row>
        <row r="129">
          <cell r="M129">
            <v>143.508745775829</v>
          </cell>
          <cell r="N129">
            <v>25.8462948615866</v>
          </cell>
          <cell r="O129">
            <v>10.5823080103968</v>
          </cell>
        </row>
        <row r="129">
          <cell r="Q129">
            <v>0.273018775287364</v>
          </cell>
        </row>
        <row r="129">
          <cell r="X129">
            <v>0.764823909944999</v>
          </cell>
          <cell r="Y129">
            <v>0.173267379127914</v>
          </cell>
          <cell r="Z129">
            <v>0.061908710927087</v>
          </cell>
        </row>
        <row r="129">
          <cell r="AD129">
            <v>1.06012883391083</v>
          </cell>
        </row>
        <row r="129">
          <cell r="AF129">
            <v>0.189275086023053</v>
          </cell>
        </row>
        <row r="129">
          <cell r="AI129">
            <v>148.154930047773</v>
          </cell>
          <cell r="AJ129">
            <v>26.5034431868281</v>
          </cell>
          <cell r="AK129">
            <v>10.9955669838345</v>
          </cell>
          <cell r="AL129">
            <v>185.653940218435</v>
          </cell>
        </row>
        <row r="129">
          <cell r="AP129">
            <v>146.088831260972</v>
          </cell>
        </row>
        <row r="129">
          <cell r="AS129">
            <v>1.07339073800628</v>
          </cell>
          <cell r="AT129">
            <v>0.185242766818191</v>
          </cell>
        </row>
        <row r="130">
          <cell r="D130">
            <v>0.0495255466081339</v>
          </cell>
          <cell r="E130">
            <v>0.129943627242855</v>
          </cell>
          <cell r="F130">
            <v>0.0799984931113909</v>
          </cell>
        </row>
        <row r="130">
          <cell r="M130">
            <v>154.371330143285</v>
          </cell>
          <cell r="N130">
            <v>28.1562427143436</v>
          </cell>
          <cell r="O130">
            <v>11.6444794854686</v>
          </cell>
        </row>
        <row r="130">
          <cell r="Q130">
            <v>0.299632897365982</v>
          </cell>
        </row>
        <row r="130">
          <cell r="X130">
            <v>0.764425000812264</v>
          </cell>
          <cell r="Y130">
            <v>0.17269884130812</v>
          </cell>
          <cell r="Z130">
            <v>0.0628761578796155</v>
          </cell>
        </row>
        <row r="130">
          <cell r="AD130">
            <v>1.07957367038414</v>
          </cell>
        </row>
        <row r="130">
          <cell r="AF130">
            <v>0.204336399330181</v>
          </cell>
        </row>
        <row r="130">
          <cell r="AI130">
            <v>160.008864086315</v>
          </cell>
          <cell r="AJ130">
            <v>29.0524708736755</v>
          </cell>
          <cell r="AK130">
            <v>12.1651125084572</v>
          </cell>
          <cell r="AL130">
            <v>201.226447468448</v>
          </cell>
        </row>
        <row r="130">
          <cell r="AP130">
            <v>160.294897494475</v>
          </cell>
        </row>
        <row r="130">
          <cell r="AS130">
            <v>1.08387921760072</v>
          </cell>
          <cell r="AT130">
            <v>0.200780785165092</v>
          </cell>
        </row>
        <row r="131">
          <cell r="D131">
            <v>0.0494409939109162</v>
          </cell>
          <cell r="E131">
            <v>0.129666584293584</v>
          </cell>
          <cell r="F131">
            <v>0.079834733212139</v>
          </cell>
        </row>
        <row r="131">
          <cell r="M131">
            <v>167.054551265135</v>
          </cell>
          <cell r="N131">
            <v>30.9544796452227</v>
          </cell>
          <cell r="O131">
            <v>12.915696194831</v>
          </cell>
        </row>
        <row r="131">
          <cell r="Q131">
            <v>0.231952121924913</v>
          </cell>
        </row>
        <row r="131">
          <cell r="X131">
            <v>0.764397503999885</v>
          </cell>
          <cell r="Y131">
            <v>0.17174476916511</v>
          </cell>
          <cell r="Z131">
            <v>0.0638577268350042</v>
          </cell>
        </row>
        <row r="131">
          <cell r="AD131">
            <v>1.08680349506666</v>
          </cell>
        </row>
        <row r="131">
          <cell r="AF131">
            <v>0.222073512961377</v>
          </cell>
        </row>
        <row r="131">
          <cell r="AI131">
            <v>173.447485785903</v>
          </cell>
          <cell r="AJ131">
            <v>32.004417210991</v>
          </cell>
          <cell r="AK131">
            <v>13.5199812503765</v>
          </cell>
          <cell r="AL131">
            <v>218.97188424727</v>
          </cell>
        </row>
        <row r="131">
          <cell r="AP131">
            <v>159.14439847719</v>
          </cell>
        </row>
        <row r="131">
          <cell r="AS131">
            <v>1.08818640393483</v>
          </cell>
          <cell r="AT131">
            <v>0.218486920588013</v>
          </cell>
        </row>
        <row r="132">
          <cell r="D132">
            <v>0.0495545891468857</v>
          </cell>
          <cell r="E132">
            <v>0.130276076956739</v>
          </cell>
          <cell r="F132">
            <v>0.0801199336482392</v>
          </cell>
        </row>
        <row r="132">
          <cell r="M132">
            <v>180.641744330542</v>
          </cell>
          <cell r="N132">
            <v>33.9297864190894</v>
          </cell>
          <cell r="O132">
            <v>14.2978654682515</v>
          </cell>
        </row>
        <row r="132">
          <cell r="Q132">
            <v>0.295442879609238</v>
          </cell>
        </row>
        <row r="132">
          <cell r="X132">
            <v>0.761173457215408</v>
          </cell>
          <cell r="Y132">
            <v>0.17367939286798</v>
          </cell>
          <cell r="Z132">
            <v>0.0651471499166115</v>
          </cell>
        </row>
        <row r="132">
          <cell r="AD132">
            <v>1.0855152779027</v>
          </cell>
        </row>
        <row r="132">
          <cell r="AF132">
            <v>0.241064191137098</v>
          </cell>
        </row>
        <row r="132">
          <cell r="AI132">
            <v>187.140329026715</v>
          </cell>
          <cell r="AJ132">
            <v>34.92910528716</v>
          </cell>
          <cell r="AK132">
            <v>14.9162481641667</v>
          </cell>
          <cell r="AL132">
            <v>236.985682478041</v>
          </cell>
        </row>
        <row r="132">
          <cell r="AP132">
            <v>167.087462093395</v>
          </cell>
        </row>
        <row r="132">
          <cell r="AS132">
            <v>1.08226534786735</v>
          </cell>
          <cell r="AT132">
            <v>0.236460823114652</v>
          </cell>
        </row>
        <row r="133">
          <cell r="D133">
            <v>0.049596648550037</v>
          </cell>
          <cell r="E133">
            <v>0.130523047323228</v>
          </cell>
          <cell r="F133">
            <v>0.0802314262543809</v>
          </cell>
        </row>
        <row r="133">
          <cell r="M133">
            <v>194.738970382945</v>
          </cell>
          <cell r="N133">
            <v>36.9717185563232</v>
          </cell>
          <cell r="O133">
            <v>15.75265307032</v>
          </cell>
        </row>
        <row r="133">
          <cell r="Q133">
            <v>0.315640739630186</v>
          </cell>
        </row>
        <row r="133">
          <cell r="X133">
            <v>0.757850757971469</v>
          </cell>
          <cell r="Y133">
            <v>0.175711699908176</v>
          </cell>
          <cell r="Z133">
            <v>0.0664375421203554</v>
          </cell>
        </row>
        <row r="133">
          <cell r="AD133">
            <v>1.08160660893117</v>
          </cell>
        </row>
        <row r="133">
          <cell r="AF133">
            <v>0.260736622310532</v>
          </cell>
        </row>
        <row r="133">
          <cell r="AI133">
            <v>201.582937375273</v>
          </cell>
          <cell r="AJ133">
            <v>37.9954134894371</v>
          </cell>
          <cell r="AK133">
            <v>16.4126261683334</v>
          </cell>
          <cell r="AL133">
            <v>255.990977033043</v>
          </cell>
        </row>
        <row r="133">
          <cell r="AP133">
            <v>180.387647446169</v>
          </cell>
        </row>
        <row r="133">
          <cell r="AS133">
            <v>1.08019596102293</v>
          </cell>
          <cell r="AT133">
            <v>0.255424026068605</v>
          </cell>
        </row>
        <row r="134">
          <cell r="D134">
            <v>0.0499473884223266</v>
          </cell>
          <cell r="E134">
            <v>0.132139965422806</v>
          </cell>
          <cell r="F134">
            <v>0.0810320262218165</v>
          </cell>
        </row>
        <row r="134">
          <cell r="M134">
            <v>208.17874988273</v>
          </cell>
          <cell r="N134">
            <v>39.6936276362047</v>
          </cell>
          <cell r="O134">
            <v>17.1444389028226</v>
          </cell>
        </row>
        <row r="134">
          <cell r="Q134">
            <v>0.243763465800705</v>
          </cell>
        </row>
        <row r="134">
          <cell r="X134">
            <v>0.747706709520165</v>
          </cell>
          <cell r="Y134">
            <v>0.183955419051522</v>
          </cell>
          <cell r="Z134">
            <v>0.0683378714283126</v>
          </cell>
        </row>
        <row r="134">
          <cell r="AD134">
            <v>1.07113465890219</v>
          </cell>
        </row>
        <row r="134">
          <cell r="AF134">
            <v>0.279284033001901</v>
          </cell>
        </row>
        <row r="134">
          <cell r="AI134">
            <v>214.027837743301</v>
          </cell>
          <cell r="AJ134">
            <v>40.3305028503322</v>
          </cell>
          <cell r="AK134">
            <v>17.6946569233754</v>
          </cell>
          <cell r="AL134">
            <v>272.052997517009</v>
          </cell>
        </row>
        <row r="134">
          <cell r="AP134">
            <v>193.759650115046</v>
          </cell>
        </row>
        <row r="134">
          <cell r="AS134">
            <v>1.06274447900518</v>
          </cell>
          <cell r="AT134">
            <v>0.271450473509686</v>
          </cell>
        </row>
        <row r="135">
          <cell r="D135">
            <v>0.0482204083583327</v>
          </cell>
          <cell r="E135">
            <v>0.124604679046777</v>
          </cell>
          <cell r="F135">
            <v>0.0772131619815008</v>
          </cell>
        </row>
        <row r="135">
          <cell r="M135">
            <v>229.989512711962</v>
          </cell>
          <cell r="N135">
            <v>45.18084829251</v>
          </cell>
          <cell r="O135">
            <v>19.5634067856209</v>
          </cell>
        </row>
        <row r="135">
          <cell r="Q135">
            <v>0.263211393467587</v>
          </cell>
        </row>
        <row r="135">
          <cell r="X135">
            <v>0.749701516833846</v>
          </cell>
          <cell r="Y135">
            <v>0.180986932413509</v>
          </cell>
          <cell r="Z135">
            <v>0.0693115507526446</v>
          </cell>
        </row>
        <row r="135">
          <cell r="AD135">
            <v>1.11327838568262</v>
          </cell>
        </row>
        <row r="135">
          <cell r="AF135">
            <v>0.310920877407287</v>
          </cell>
        </row>
        <row r="135">
          <cell r="AI135">
            <v>244.689910659537</v>
          </cell>
          <cell r="AJ135">
            <v>48.4810676599821</v>
          </cell>
          <cell r="AK135">
            <v>21.1444756072143</v>
          </cell>
          <cell r="AL135">
            <v>314.315453926733</v>
          </cell>
        </row>
        <row r="135">
          <cell r="AP135">
            <v>218.979247152639</v>
          </cell>
        </row>
        <row r="135">
          <cell r="AS135">
            <v>1.1553464096902</v>
          </cell>
          <cell r="AT135">
            <v>0.31361932997812</v>
          </cell>
        </row>
        <row r="136">
          <cell r="D136">
            <v>0.048652987461394</v>
          </cell>
          <cell r="E136">
            <v>0.126895124203225</v>
          </cell>
          <cell r="F136">
            <v>0.0783155765482703</v>
          </cell>
        </row>
        <row r="136">
          <cell r="M136">
            <v>260.214746533188</v>
          </cell>
          <cell r="N136">
            <v>53.0102148410768</v>
          </cell>
          <cell r="O136">
            <v>22.9664422715985</v>
          </cell>
        </row>
        <row r="136">
          <cell r="Q136">
            <v>0.299253882232342</v>
          </cell>
        </row>
        <row r="136">
          <cell r="X136">
            <v>0.73846177560076</v>
          </cell>
          <cell r="Y136">
            <v>0.189882999017615</v>
          </cell>
          <cell r="Z136">
            <v>0.0716552253816249</v>
          </cell>
        </row>
        <row r="136">
          <cell r="AD136">
            <v>1.14203601723224</v>
          </cell>
        </row>
        <row r="136">
          <cell r="AF136">
            <v>0.355082840508571</v>
          </cell>
        </row>
        <row r="136">
          <cell r="AI136">
            <v>274.448524632508</v>
          </cell>
          <cell r="AJ136">
            <v>55.9212835135757</v>
          </cell>
          <cell r="AK136">
            <v>24.4871146958594</v>
          </cell>
          <cell r="AL136">
            <v>354.856922841943</v>
          </cell>
        </row>
        <row r="136">
          <cell r="AP136">
            <v>260.100987923161</v>
          </cell>
        </row>
        <row r="136">
          <cell r="AS136">
            <v>1.1289833777141</v>
          </cell>
          <cell r="AT136">
            <v>0.35407101047513</v>
          </cell>
        </row>
        <row r="137">
          <cell r="D137">
            <v>0.0483948070461108</v>
          </cell>
          <cell r="E137">
            <v>0.126068557992362</v>
          </cell>
          <cell r="F137">
            <v>0.0778581970912991</v>
          </cell>
        </row>
        <row r="137">
          <cell r="M137">
            <v>293.648095917465</v>
          </cell>
          <cell r="N137">
            <v>61.5762666063711</v>
          </cell>
          <cell r="O137">
            <v>26.7779545754704</v>
          </cell>
        </row>
        <row r="137">
          <cell r="Q137">
            <v>0.253466161192243</v>
          </cell>
        </row>
        <row r="137">
          <cell r="X137">
            <v>0.733430084281108</v>
          </cell>
          <cell r="Y137">
            <v>0.193189668589079</v>
          </cell>
          <cell r="Z137">
            <v>0.073380247129813</v>
          </cell>
        </row>
        <row r="137">
          <cell r="AD137">
            <v>1.13744290107595</v>
          </cell>
        </row>
        <row r="137">
          <cell r="AF137">
            <v>0.403886456230357</v>
          </cell>
        </row>
        <row r="137">
          <cell r="AI137">
            <v>311.314887283057</v>
          </cell>
          <cell r="AJ137">
            <v>65.3482689134026</v>
          </cell>
          <cell r="AK137">
            <v>28.7099337222995</v>
          </cell>
          <cell r="AL137">
            <v>405.373089918759</v>
          </cell>
        </row>
        <row r="137">
          <cell r="AP137">
            <v>296.71768576982</v>
          </cell>
        </row>
        <row r="137">
          <cell r="AS137">
            <v>1.14235643670764</v>
          </cell>
          <cell r="AT137">
            <v>0.404475297867842</v>
          </cell>
        </row>
        <row r="138">
          <cell r="D138">
            <v>0.048545071570598</v>
          </cell>
          <cell r="E138">
            <v>0.12691818116273</v>
          </cell>
          <cell r="F138">
            <v>0.0782727470695122</v>
          </cell>
        </row>
        <row r="138">
          <cell r="M138">
            <v>331.885332116416</v>
          </cell>
          <cell r="N138">
            <v>71.3027313422916</v>
          </cell>
          <cell r="O138">
            <v>31.1862863137812</v>
          </cell>
        </row>
        <row r="138">
          <cell r="Q138">
            <v>0.285404635253515</v>
          </cell>
        </row>
        <row r="138">
          <cell r="X138">
            <v>0.728728788495246</v>
          </cell>
          <cell r="Y138">
            <v>0.196215916131009</v>
          </cell>
          <cell r="Z138">
            <v>0.0750552953737453</v>
          </cell>
        </row>
        <row r="138">
          <cell r="AD138">
            <v>1.13809413154606</v>
          </cell>
        </row>
        <row r="138">
          <cell r="AF138">
            <v>0.459660805646704</v>
          </cell>
        </row>
        <row r="138">
          <cell r="AI138">
            <v>350.789309894064</v>
          </cell>
          <cell r="AJ138">
            <v>75.1945327113263</v>
          </cell>
          <cell r="AK138">
            <v>33.2657921107491</v>
          </cell>
          <cell r="AL138">
            <v>459.249634716139</v>
          </cell>
        </row>
        <row r="138">
          <cell r="AP138">
            <v>344.604482482977</v>
          </cell>
        </row>
        <row r="138">
          <cell r="AS138">
            <v>1.13290607131366</v>
          </cell>
          <cell r="AT138">
            <v>0.458232520650878</v>
          </cell>
        </row>
        <row r="139">
          <cell r="D139">
            <v>0.0489084752020827</v>
          </cell>
          <cell r="E139">
            <v>0.128522369982184</v>
          </cell>
          <cell r="F139">
            <v>0.0790980174256728</v>
          </cell>
        </row>
        <row r="139">
          <cell r="M139">
            <v>370.785338504278</v>
          </cell>
          <cell r="N139">
            <v>80.7928740162838</v>
          </cell>
          <cell r="O139">
            <v>35.683760369541</v>
          </cell>
        </row>
        <row r="139">
          <cell r="Q139">
            <v>0.262365025551242</v>
          </cell>
        </row>
        <row r="139">
          <cell r="X139">
            <v>0.721336789417766</v>
          </cell>
          <cell r="Y139">
            <v>0.201773825355908</v>
          </cell>
          <cell r="Z139">
            <v>0.0768893852263263</v>
          </cell>
        </row>
        <row r="139">
          <cell r="AD139">
            <v>1.1223875214153</v>
          </cell>
        </row>
        <row r="139">
          <cell r="AF139">
            <v>0.515917552341562</v>
          </cell>
        </row>
        <row r="139">
          <cell r="AI139">
            <v>389.070663934803</v>
          </cell>
          <cell r="AJ139">
            <v>84.2113665090535</v>
          </cell>
          <cell r="AK139">
            <v>37.6830048068413</v>
          </cell>
          <cell r="AL139">
            <v>510.965035250698</v>
          </cell>
        </row>
        <row r="139">
          <cell r="AP139">
            <v>395.546652864398</v>
          </cell>
        </row>
        <row r="139">
          <cell r="AS139">
            <v>1.11260847396542</v>
          </cell>
          <cell r="AT139">
            <v>0.509833385522699</v>
          </cell>
        </row>
        <row r="140">
          <cell r="D140">
            <v>0.0491059955120822</v>
          </cell>
          <cell r="E140">
            <v>0.129344269002527</v>
          </cell>
          <cell r="F140">
            <v>0.0795332002845498</v>
          </cell>
        </row>
        <row r="140">
          <cell r="M140">
            <v>409.38873388995</v>
          </cell>
          <cell r="N140">
            <v>89.8227549041283</v>
          </cell>
          <cell r="O140">
            <v>40.1658444254182</v>
          </cell>
        </row>
        <row r="140">
          <cell r="Q140">
            <v>0.258703933870008</v>
          </cell>
        </row>
        <row r="140">
          <cell r="X140">
            <v>0.717428910068635</v>
          </cell>
          <cell r="Y140">
            <v>0.204241456696232</v>
          </cell>
          <cell r="Z140">
            <v>0.0783296332351337</v>
          </cell>
        </row>
        <row r="140">
          <cell r="AD140">
            <v>1.10731752548028</v>
          </cell>
        </row>
        <row r="140">
          <cell r="AF140">
            <v>0.571284547410703</v>
          </cell>
        </row>
        <row r="140">
          <cell r="AI140">
            <v>427.898890927399</v>
          </cell>
          <cell r="AJ140">
            <v>93.0712239376343</v>
          </cell>
          <cell r="AK140">
            <v>42.1946633898029</v>
          </cell>
          <cell r="AL140">
            <v>563.164778254836</v>
          </cell>
        </row>
        <row r="140">
          <cell r="AP140">
            <v>453.232995369812</v>
          </cell>
        </row>
        <row r="140">
          <cell r="AS140">
            <v>1.10215912910465</v>
          </cell>
          <cell r="AT140">
            <v>0.561917520176174</v>
          </cell>
        </row>
        <row r="141">
          <cell r="D141">
            <v>0.0492493489345629</v>
          </cell>
          <cell r="E141">
            <v>0.129906758980424</v>
          </cell>
          <cell r="F141">
            <v>0.0798378337813602</v>
          </cell>
        </row>
        <row r="141">
          <cell r="M141">
            <v>448.793229439474</v>
          </cell>
          <cell r="N141">
            <v>98.817423703628</v>
          </cell>
          <cell r="O141">
            <v>44.7822057029007</v>
          </cell>
        </row>
        <row r="141">
          <cell r="Q141">
            <v>0.282508449878727</v>
          </cell>
        </row>
        <row r="141">
          <cell r="X141">
            <v>0.712612000636776</v>
          </cell>
          <cell r="Y141">
            <v>0.207573177840619</v>
          </cell>
          <cell r="Z141">
            <v>0.0798148215226055</v>
          </cell>
        </row>
        <row r="141">
          <cell r="AD141">
            <v>1.0985177589726</v>
          </cell>
        </row>
        <row r="141">
          <cell r="AF141">
            <v>0.627566220757281</v>
          </cell>
        </row>
        <row r="141">
          <cell r="AI141">
            <v>467.761223110802</v>
          </cell>
          <cell r="AJ141">
            <v>101.98224176429</v>
          </cell>
          <cell r="AK141">
            <v>46.8735092324833</v>
          </cell>
          <cell r="AL141">
            <v>616.616974107575</v>
          </cell>
        </row>
        <row r="141">
          <cell r="AP141">
            <v>540.56456242649</v>
          </cell>
        </row>
        <row r="141">
          <cell r="AS141">
            <v>1.09491395399119</v>
          </cell>
          <cell r="AT141">
            <v>0.615251333833019</v>
          </cell>
        </row>
        <row r="142">
          <cell r="D142">
            <v>0.0488772406475103</v>
          </cell>
          <cell r="E142">
            <v>0.128324053200354</v>
          </cell>
          <cell r="F142">
            <v>0.0790431436602722</v>
          </cell>
        </row>
        <row r="142">
          <cell r="M142">
            <v>494.8333909048</v>
          </cell>
          <cell r="N142">
            <v>109.878782003303</v>
          </cell>
          <cell r="O142">
            <v>50.3352194490118</v>
          </cell>
        </row>
        <row r="142">
          <cell r="Q142">
            <v>0.228157856447949</v>
          </cell>
        </row>
        <row r="142">
          <cell r="X142">
            <v>0.713148764334081</v>
          </cell>
          <cell r="Y142">
            <v>0.206018312314293</v>
          </cell>
          <cell r="Z142">
            <v>0.0808329233516259</v>
          </cell>
        </row>
        <row r="142">
          <cell r="AD142">
            <v>1.10622165393177</v>
          </cell>
        </row>
        <row r="142">
          <cell r="AF142">
            <v>0.694227342677831</v>
          </cell>
        </row>
        <row r="142">
          <cell r="AI142">
            <v>519.571350565727</v>
          </cell>
          <cell r="AJ142">
            <v>114.701103495601</v>
          </cell>
          <cell r="AK142">
            <v>53.1927335022582</v>
          </cell>
          <cell r="AL142">
            <v>687.465187563587</v>
          </cell>
        </row>
        <row r="142">
          <cell r="AP142">
            <v>610.65901740765</v>
          </cell>
        </row>
        <row r="142">
          <cell r="AS142">
            <v>1.1148982535853</v>
          </cell>
          <cell r="AT142">
            <v>0.685942637606459</v>
          </cell>
        </row>
        <row r="143">
          <cell r="D143">
            <v>0.0489072182459268</v>
          </cell>
          <cell r="E143">
            <v>0.128472936451325</v>
          </cell>
          <cell r="F143">
            <v>0.0791304159330641</v>
          </cell>
        </row>
        <row r="143">
          <cell r="M143">
            <v>549.261887096384</v>
          </cell>
          <cell r="N143">
            <v>123.383373451518</v>
          </cell>
          <cell r="O143">
            <v>57.0459714894412</v>
          </cell>
        </row>
        <row r="143">
          <cell r="Q143">
            <v>0.252938282296716</v>
          </cell>
        </row>
        <row r="143">
          <cell r="X143">
            <v>0.705335981155178</v>
          </cell>
          <cell r="Y143">
            <v>0.212002072000114</v>
          </cell>
          <cell r="Z143">
            <v>0.0826619468447085</v>
          </cell>
        </row>
        <row r="143">
          <cell r="AD143">
            <v>1.11457314313375</v>
          </cell>
        </row>
        <row r="143">
          <cell r="AF143">
            <v>0.773767151377819</v>
          </cell>
        </row>
        <row r="143">
          <cell r="AI143">
            <v>576.377583452813</v>
          </cell>
          <cell r="AJ143">
            <v>128.644583751169</v>
          </cell>
          <cell r="AK143">
            <v>60.2207353267368</v>
          </cell>
          <cell r="AL143">
            <v>765.242902530719</v>
          </cell>
        </row>
        <row r="143">
          <cell r="AP143">
            <v>728.144781664039</v>
          </cell>
        </row>
        <row r="143">
          <cell r="AS143">
            <v>1.11313695060368</v>
          </cell>
          <cell r="AT143">
            <v>0.7635480959143</v>
          </cell>
        </row>
        <row r="144">
          <cell r="D144">
            <v>0.0484443413335167</v>
          </cell>
          <cell r="E144">
            <v>0.126598235851035</v>
          </cell>
          <cell r="F144">
            <v>0.0781844909251232</v>
          </cell>
        </row>
        <row r="144">
          <cell r="M144">
            <v>615.984797859829</v>
          </cell>
          <cell r="N144">
            <v>140.707456044479</v>
          </cell>
          <cell r="O144">
            <v>65.5064218491723</v>
          </cell>
        </row>
        <row r="144">
          <cell r="Q144">
            <v>0.225142746891909</v>
          </cell>
        </row>
        <row r="144">
          <cell r="X144">
            <v>0.708465338811521</v>
          </cell>
          <cell r="Y144">
            <v>0.208012362948926</v>
          </cell>
          <cell r="Z144">
            <v>0.0835222982395537</v>
          </cell>
        </row>
        <row r="144">
          <cell r="AD144">
            <v>1.1276400447403</v>
          </cell>
        </row>
        <row r="144">
          <cell r="AF144">
            <v>0.87253082519826</v>
          </cell>
        </row>
        <row r="144">
          <cell r="AI144">
            <v>652.399056800609</v>
          </cell>
          <cell r="AJ144">
            <v>148.736529131876</v>
          </cell>
          <cell r="AK144">
            <v>69.9501448530513</v>
          </cell>
          <cell r="AL144">
            <v>871.085730785537</v>
          </cell>
        </row>
        <row r="144">
          <cell r="AP144">
            <v>828.612020321944</v>
          </cell>
        </row>
        <row r="144">
          <cell r="AS144">
            <v>1.13831272123503</v>
          </cell>
          <cell r="AT144">
            <v>0.869156510854034</v>
          </cell>
        </row>
        <row r="145">
          <cell r="D145">
            <v>0.0482136201812634</v>
          </cell>
          <cell r="E145">
            <v>0.12580043511938</v>
          </cell>
          <cell r="F145">
            <v>0.0777680311858998</v>
          </cell>
        </row>
        <row r="145">
          <cell r="M145">
            <v>701.071485303424</v>
          </cell>
          <cell r="N145">
            <v>163.750418207611</v>
          </cell>
          <cell r="O145">
            <v>76.5633598064738</v>
          </cell>
        </row>
        <row r="145">
          <cell r="Q145">
            <v>0.240410309568068</v>
          </cell>
        </row>
        <row r="145">
          <cell r="X145">
            <v>0.698427408916705</v>
          </cell>
          <cell r="Y145">
            <v>0.215899967081274</v>
          </cell>
          <cell r="Z145">
            <v>0.0856726240020209</v>
          </cell>
        </row>
        <row r="145">
          <cell r="AD145">
            <v>1.14609131404931</v>
          </cell>
        </row>
        <row r="145">
          <cell r="AF145">
            <v>1</v>
          </cell>
        </row>
        <row r="145">
          <cell r="AI145">
            <v>745.960275916386</v>
          </cell>
          <cell r="AJ145">
            <v>174.087238797906</v>
          </cell>
          <cell r="AK145">
            <v>82.1721314684274</v>
          </cell>
          <cell r="AL145">
            <v>1002.21964618272</v>
          </cell>
        </row>
        <row r="145">
          <cell r="AP145">
            <v>1002.21964618272</v>
          </cell>
        </row>
        <row r="145">
          <cell r="AS145">
            <v>1.15054076856353</v>
          </cell>
          <cell r="AT145">
            <v>1</v>
          </cell>
        </row>
        <row r="146">
          <cell r="D146">
            <v>0.048391482459865</v>
          </cell>
          <cell r="E146">
            <v>0.126639837145718</v>
          </cell>
          <cell r="F146">
            <v>0.0781994274349459</v>
          </cell>
        </row>
        <row r="146">
          <cell r="M146">
            <v>798.12822898694</v>
          </cell>
          <cell r="N146">
            <v>189.901242551519</v>
          </cell>
          <cell r="O146">
            <v>89.3191301167358</v>
          </cell>
        </row>
        <row r="146">
          <cell r="Q146">
            <v>0.254140887663571</v>
          </cell>
        </row>
        <row r="146">
          <cell r="X146">
            <v>0.691847047930466</v>
          </cell>
          <cell r="Y146">
            <v>0.220681856494322</v>
          </cell>
          <cell r="Z146">
            <v>0.0874710955752119</v>
          </cell>
        </row>
        <row r="146">
          <cell r="AD146">
            <v>1.14546846863405</v>
          </cell>
        </row>
        <row r="146">
          <cell r="AF146">
            <v>1.14546846863405</v>
          </cell>
        </row>
        <row r="146">
          <cell r="AI146">
            <v>846.182552370229</v>
          </cell>
          <cell r="AJ146">
            <v>200.627782744958</v>
          </cell>
          <cell r="AK146">
            <v>95.3538312707069</v>
          </cell>
          <cell r="AL146">
            <v>1142.16416638589</v>
          </cell>
        </row>
        <row r="146">
          <cell r="AP146">
            <v>1231.84244607211</v>
          </cell>
        </row>
        <row r="146">
          <cell r="AS146">
            <v>1.13963458083884</v>
          </cell>
          <cell r="AT146">
            <v>1.13963458083884</v>
          </cell>
        </row>
        <row r="147">
          <cell r="D147">
            <v>0.048192796016128</v>
          </cell>
          <cell r="E147">
            <v>0.125922669529269</v>
          </cell>
          <cell r="F147">
            <v>0.0778337314518315</v>
          </cell>
        </row>
        <row r="147">
          <cell r="M147">
            <v>909.660775136819</v>
          </cell>
          <cell r="N147">
            <v>220.177271157166</v>
          </cell>
          <cell r="O147">
            <v>104.21605477098</v>
          </cell>
        </row>
        <row r="147">
          <cell r="Q147">
            <v>0.244609765099395</v>
          </cell>
        </row>
        <row r="147">
          <cell r="X147">
            <v>0.689257884370019</v>
          </cell>
          <cell r="Y147">
            <v>0.221846518951788</v>
          </cell>
          <cell r="Z147">
            <v>0.0888955966781931</v>
          </cell>
        </row>
        <row r="147">
          <cell r="AD147">
            <v>1.1464379003582</v>
          </cell>
        </row>
        <row r="147">
          <cell r="AF147">
            <v>1.31320846610735</v>
          </cell>
        </row>
        <row r="147">
          <cell r="AI147">
            <v>968.284348128728</v>
          </cell>
          <cell r="AJ147">
            <v>233.827741764885</v>
          </cell>
          <cell r="AK147">
            <v>111.753314316076</v>
          </cell>
          <cell r="AL147">
            <v>1313.86540420969</v>
          </cell>
        </row>
        <row r="147">
          <cell r="AP147">
            <v>1502.83079521017</v>
          </cell>
        </row>
        <row r="147">
          <cell r="AS147">
            <v>1.15032973619467</v>
          </cell>
          <cell r="AT147">
            <v>1.31095554673466</v>
          </cell>
        </row>
        <row r="148">
          <cell r="D148">
            <v>0.0486415714622234</v>
          </cell>
          <cell r="E148">
            <v>0.127746421673385</v>
          </cell>
          <cell r="F148">
            <v>0.0787940232997095</v>
          </cell>
        </row>
        <row r="148">
          <cell r="M148">
            <v>1029.75061231676</v>
          </cell>
          <cell r="N148">
            <v>251.994605846592</v>
          </cell>
          <cell r="O148">
            <v>120.341800579317</v>
          </cell>
        </row>
        <row r="148">
          <cell r="Q148">
            <v>0.298002644006639</v>
          </cell>
        </row>
        <row r="148">
          <cell r="X148">
            <v>0.685649723968085</v>
          </cell>
          <cell r="Y148">
            <v>0.223991161736217</v>
          </cell>
          <cell r="Z148">
            <v>0.0903591142956981</v>
          </cell>
        </row>
        <row r="148">
          <cell r="AD148">
            <v>1.13681155589185</v>
          </cell>
        </row>
        <row r="148">
          <cell r="AF148">
            <v>1.49287055956585</v>
          </cell>
        </row>
        <row r="148">
          <cell r="AI148">
            <v>1086.26466035685</v>
          </cell>
          <cell r="AJ148">
            <v>264.05375909637</v>
          </cell>
          <cell r="AK148">
            <v>127.540127275287</v>
          </cell>
          <cell r="AL148">
            <v>1477.8585467285</v>
          </cell>
        </row>
        <row r="148">
          <cell r="AP148">
            <v>1900.37192599831</v>
          </cell>
        </row>
        <row r="148">
          <cell r="AS148">
            <v>1.12481730776484</v>
          </cell>
          <cell r="AT148">
            <v>1.47458548867747</v>
          </cell>
        </row>
        <row r="149">
          <cell r="D149">
            <v>0.0492845357237854</v>
          </cell>
          <cell r="E149">
            <v>0.130249568657516</v>
          </cell>
          <cell r="F149">
            <v>0.0801201890407532</v>
          </cell>
        </row>
        <row r="149">
          <cell r="M149">
            <v>1138.19006917663</v>
          </cell>
          <cell r="N149">
            <v>278.186111223164</v>
          </cell>
          <cell r="O149">
            <v>134.717307081231</v>
          </cell>
        </row>
        <row r="149">
          <cell r="Q149">
            <v>0.254687976219518</v>
          </cell>
        </row>
        <row r="149">
          <cell r="X149">
            <v>0.683778309957701</v>
          </cell>
          <cell r="Y149">
            <v>0.224674478793632</v>
          </cell>
          <cell r="Z149">
            <v>0.0915472112486671</v>
          </cell>
        </row>
        <row r="149">
          <cell r="AD149">
            <v>1.10627821839975</v>
          </cell>
        </row>
        <row r="149">
          <cell r="AF149">
            <v>1.65153018293795</v>
          </cell>
        </row>
        <row r="149">
          <cell r="AI149">
            <v>1185.41878512973</v>
          </cell>
          <cell r="AJ149">
            <v>286.279449710235</v>
          </cell>
          <cell r="AK149">
            <v>140.518170301734</v>
          </cell>
          <cell r="AL149">
            <v>1612.2164051417</v>
          </cell>
        </row>
        <row r="149">
          <cell r="AP149">
            <v>2226.45520567889</v>
          </cell>
        </row>
        <row r="149">
          <cell r="AS149">
            <v>1.09091388259764</v>
          </cell>
          <cell r="AT149">
            <v>1.60864578067528</v>
          </cell>
        </row>
        <row r="150">
          <cell r="D150">
            <v>0.0494000238685927</v>
          </cell>
          <cell r="E150">
            <v>0.1305539784831</v>
          </cell>
          <cell r="F150">
            <v>0.0803246459731648</v>
          </cell>
        </row>
        <row r="150">
          <cell r="M150">
            <v>1238.93470143284</v>
          </cell>
          <cell r="N150">
            <v>300.930985847294</v>
          </cell>
          <cell r="O150">
            <v>148.0379607417</v>
          </cell>
        </row>
        <row r="150">
          <cell r="Q150">
            <v>0.301962010435981</v>
          </cell>
        </row>
        <row r="150">
          <cell r="X150">
            <v>0.67687256442398</v>
          </cell>
          <cell r="Y150">
            <v>0.229961035433565</v>
          </cell>
          <cell r="Z150">
            <v>0.093166400142455</v>
          </cell>
        </row>
        <row r="150">
          <cell r="AD150">
            <v>1.0879264202982</v>
          </cell>
        </row>
        <row r="150">
          <cell r="AF150">
            <v>1.79674331993812</v>
          </cell>
        </row>
        <row r="150">
          <cell r="AI150">
            <v>1287.42989666118</v>
          </cell>
          <cell r="AJ150">
            <v>309.025874007225</v>
          </cell>
          <cell r="AK150">
            <v>154.043298755488</v>
          </cell>
          <cell r="AL150">
            <v>1750.49906942389</v>
          </cell>
        </row>
        <row r="150">
          <cell r="AP150">
            <v>2836.75955743475</v>
          </cell>
        </row>
        <row r="150">
          <cell r="AS150">
            <v>1.08577177594842</v>
          </cell>
          <cell r="AT150">
            <v>1.74662218615573</v>
          </cell>
        </row>
        <row r="151">
          <cell r="D151">
            <v>0.0492261679899403</v>
          </cell>
          <cell r="E151">
            <v>0.128347116119806</v>
          </cell>
          <cell r="F151">
            <v>0.0793577760491483</v>
          </cell>
        </row>
        <row r="151">
          <cell r="M151">
            <v>1350.94615727839</v>
          </cell>
          <cell r="N151">
            <v>331.383157900991</v>
          </cell>
          <cell r="O151">
            <v>164.601721689379</v>
          </cell>
        </row>
        <row r="151">
          <cell r="Q151">
            <v>0.272710575702594</v>
          </cell>
        </row>
        <row r="151">
          <cell r="X151">
            <v>0.620818934402048</v>
          </cell>
          <cell r="Y151">
            <v>0.268609439856196</v>
          </cell>
          <cell r="Z151">
            <v>0.110571625741756</v>
          </cell>
        </row>
        <row r="151">
          <cell r="AD151">
            <v>1.09526205718841</v>
          </cell>
        </row>
        <row r="151">
          <cell r="AF151">
            <v>1.96790478483496</v>
          </cell>
        </row>
        <row r="151">
          <cell r="AI151">
            <v>1408.67303293551</v>
          </cell>
          <cell r="AJ151">
            <v>345.745924449143</v>
          </cell>
          <cell r="AK151">
            <v>173.279133925878</v>
          </cell>
          <cell r="AL151">
            <v>1927.69809131053</v>
          </cell>
        </row>
        <row r="151">
          <cell r="AP151">
            <v>3552.49859790582</v>
          </cell>
        </row>
        <row r="151">
          <cell r="AS151">
            <v>1.1012277155594</v>
          </cell>
          <cell r="AT151">
            <v>1.92342876000565</v>
          </cell>
        </row>
        <row r="152">
          <cell r="D152">
            <v>0.0492172035748278</v>
          </cell>
          <cell r="E152">
            <v>0.127463448314537</v>
          </cell>
          <cell r="F152">
            <v>0.0783174079742824</v>
          </cell>
        </row>
        <row r="152">
          <cell r="M152">
            <v>1478.5472302706</v>
          </cell>
          <cell r="N152">
            <v>373.689426958453</v>
          </cell>
          <cell r="O152">
            <v>188.063436226326</v>
          </cell>
        </row>
        <row r="152">
          <cell r="Q152">
            <v>0.334389943730531</v>
          </cell>
        </row>
        <row r="152">
          <cell r="X152">
            <v>0.644008664233388</v>
          </cell>
          <cell r="Y152">
            <v>0.236481109821496</v>
          </cell>
          <cell r="Z152">
            <v>0.119510225945115</v>
          </cell>
        </row>
        <row r="152">
          <cell r="AD152">
            <v>1.10821532502281</v>
          </cell>
        </row>
        <row r="152">
          <cell r="AF152">
            <v>2.18086224073982</v>
          </cell>
        </row>
        <row r="152">
          <cell r="AI152">
            <v>1542.01857640211</v>
          </cell>
          <cell r="AJ152">
            <v>392.405119137568</v>
          </cell>
          <cell r="AK152">
            <v>200.489119017092</v>
          </cell>
          <cell r="AL152">
            <v>2134.91281455678</v>
          </cell>
        </row>
        <row r="152">
          <cell r="AP152">
            <v>4746.79151635579</v>
          </cell>
        </row>
        <row r="152">
          <cell r="AS152">
            <v>1.10663198795894</v>
          </cell>
          <cell r="AT152">
            <v>2.12852779238246</v>
          </cell>
        </row>
        <row r="153">
          <cell r="D153">
            <v>0.0492590455408691</v>
          </cell>
          <cell r="E153">
            <v>0.127349241285732</v>
          </cell>
          <cell r="F153">
            <v>0.0779989969544858</v>
          </cell>
        </row>
        <row r="153">
          <cell r="M153">
            <v>1617.04739531151</v>
          </cell>
          <cell r="N153">
            <v>424.494841470739</v>
          </cell>
          <cell r="O153">
            <v>218.622675071163</v>
          </cell>
        </row>
        <row r="153">
          <cell r="Q153">
            <v>0.328184321760363</v>
          </cell>
        </row>
        <row r="153">
          <cell r="X153">
            <v>0.665955960279621</v>
          </cell>
          <cell r="Y153">
            <v>0.230925696749068</v>
          </cell>
          <cell r="Z153">
            <v>0.103118342971311</v>
          </cell>
        </row>
        <row r="153">
          <cell r="AD153">
            <v>1.11093279045555</v>
          </cell>
        </row>
        <row r="153">
          <cell r="AF153">
            <v>2.42279137470424</v>
          </cell>
        </row>
        <row r="153">
          <cell r="AI153">
            <v>1685.09027456125</v>
          </cell>
          <cell r="AJ153">
            <v>446.100038402628</v>
          </cell>
          <cell r="AK153">
            <v>233.969526737438</v>
          </cell>
          <cell r="AL153">
            <v>2365.15983970132</v>
          </cell>
        </row>
        <row r="153">
          <cell r="AP153">
            <v>6441.05756242452</v>
          </cell>
        </row>
        <row r="153">
          <cell r="AS153">
            <v>1.10570615408895</v>
          </cell>
          <cell r="AT153">
            <v>2.35352627918664</v>
          </cell>
        </row>
        <row r="154">
          <cell r="D154">
            <v>0.0495395795521871</v>
          </cell>
          <cell r="E154">
            <v>0.127546333006535</v>
          </cell>
          <cell r="F154">
            <v>0.0781304595799796</v>
          </cell>
        </row>
        <row r="154">
          <cell r="M154">
            <v>1756.06576277128</v>
          </cell>
          <cell r="N154">
            <v>481.650527293561</v>
          </cell>
          <cell r="O154">
            <v>254.561856099992</v>
          </cell>
        </row>
        <row r="154">
          <cell r="Q154">
            <v>0.307225143089733</v>
          </cell>
        </row>
        <row r="154">
          <cell r="X154">
            <v>0.650506542186697</v>
          </cell>
          <cell r="Y154">
            <v>0.245807895455965</v>
          </cell>
          <cell r="Z154">
            <v>0.103685562357339</v>
          </cell>
        </row>
        <row r="154">
          <cell r="AD154">
            <v>1.10531975530975</v>
          </cell>
        </row>
        <row r="154">
          <cell r="AF154">
            <v>2.67795916945467</v>
          </cell>
        </row>
        <row r="154">
          <cell r="AI154">
            <v>1819.9008701791</v>
          </cell>
          <cell r="AJ154">
            <v>505.433768014122</v>
          </cell>
          <cell r="AK154">
            <v>271.985733977725</v>
          </cell>
          <cell r="AL154">
            <v>2597.32037217094</v>
          </cell>
        </row>
        <row r="154">
          <cell r="AP154">
            <v>8241.75241246498</v>
          </cell>
        </row>
        <row r="154">
          <cell r="AS154">
            <v>1.09482820959201</v>
          </cell>
          <cell r="AT154">
            <v>2.57670696246965</v>
          </cell>
        </row>
        <row r="155">
          <cell r="D155">
            <v>0.0493958371890166</v>
          </cell>
          <cell r="E155">
            <v>0.127463793105557</v>
          </cell>
          <cell r="F155">
            <v>0.0787286697168195</v>
          </cell>
        </row>
        <row r="155">
          <cell r="M155">
            <v>1902.81914614583</v>
          </cell>
          <cell r="N155">
            <v>546.126039573482</v>
          </cell>
          <cell r="O155">
            <v>293.207463614653</v>
          </cell>
        </row>
        <row r="155">
          <cell r="Q155">
            <v>0.24857005632978</v>
          </cell>
        </row>
        <row r="155">
          <cell r="X155">
            <v>0.736538227983617</v>
          </cell>
          <cell r="Y155">
            <v>0.198110716605172</v>
          </cell>
          <cell r="Z155">
            <v>0.0653510554112111</v>
          </cell>
        </row>
        <row r="155">
          <cell r="AD155">
            <v>1.10020114167453</v>
          </cell>
        </row>
        <row r="155">
          <cell r="AF155">
            <v>2.94629373559179</v>
          </cell>
        </row>
        <row r="155">
          <cell r="AI155">
            <v>1977.60921673639</v>
          </cell>
          <cell r="AJ155">
            <v>573.433572411155</v>
          </cell>
          <cell r="AK155">
            <v>310.997198810673</v>
          </cell>
          <cell r="AL155">
            <v>2862.03998795822</v>
          </cell>
        </row>
        <row r="155">
          <cell r="AP155">
            <v>9629.86927528744</v>
          </cell>
        </row>
        <row r="155">
          <cell r="AS155">
            <v>1.09817819122259</v>
          </cell>
          <cell r="AT155">
            <v>2.82968339135558</v>
          </cell>
        </row>
        <row r="156">
          <cell r="D156">
            <v>0.049203046644154</v>
          </cell>
          <cell r="E156">
            <v>0.126829643352112</v>
          </cell>
          <cell r="F156">
            <v>0.0787966063206718</v>
          </cell>
        </row>
        <row r="156">
          <cell r="M156">
            <v>2076.86954344351</v>
          </cell>
          <cell r="N156">
            <v>623.251152190211</v>
          </cell>
          <cell r="O156">
            <v>334.915975792477</v>
          </cell>
        </row>
        <row r="156">
          <cell r="Q156">
            <v>0.242115792886456</v>
          </cell>
        </row>
        <row r="156">
          <cell r="X156">
            <v>0.714295789086765</v>
          </cell>
          <cell r="Y156">
            <v>0.206155543862524</v>
          </cell>
          <cell r="Z156">
            <v>0.0795486670507109</v>
          </cell>
        </row>
        <row r="156">
          <cell r="AD156">
            <v>1.10498280945224</v>
          </cell>
        </row>
        <row r="156">
          <cell r="AF156">
            <v>3.25560392942576</v>
          </cell>
        </row>
        <row r="156">
          <cell r="AI156">
            <v>2166.75659133803</v>
          </cell>
          <cell r="AJ156">
            <v>657.448163568331</v>
          </cell>
          <cell r="AK156">
            <v>354.942927486696</v>
          </cell>
          <cell r="AL156">
            <v>3179.14768239306</v>
          </cell>
        </row>
        <row r="156">
          <cell r="AP156">
            <v>11013.5245645875</v>
          </cell>
        </row>
        <row r="156">
          <cell r="AS156">
            <v>1.10743520058057</v>
          </cell>
          <cell r="AT156">
            <v>3.13369099408538</v>
          </cell>
        </row>
        <row r="157">
          <cell r="D157">
            <v>0.0490834135527116</v>
          </cell>
          <cell r="E157">
            <v>0.126506063051552</v>
          </cell>
          <cell r="F157">
            <v>0.0789010209722077</v>
          </cell>
        </row>
        <row r="157">
          <cell r="M157">
            <v>2281.80726465171</v>
          </cell>
          <cell r="N157">
            <v>716.556944842434</v>
          </cell>
          <cell r="O157">
            <v>381.646050619341</v>
          </cell>
        </row>
        <row r="157">
          <cell r="Q157">
            <v>0.217160456630006</v>
          </cell>
        </row>
        <row r="157">
          <cell r="X157">
            <v>0.702531695377392</v>
          </cell>
          <cell r="Y157">
            <v>0.21093291622694</v>
          </cell>
          <cell r="Z157">
            <v>0.0865353883956685</v>
          </cell>
        </row>
        <row r="157">
          <cell r="AD157">
            <v>1.11249594310884</v>
          </cell>
        </row>
        <row r="157">
          <cell r="AF157">
            <v>3.62184616385536</v>
          </cell>
        </row>
        <row r="157">
          <cell r="AI157">
            <v>2386.22446560377</v>
          </cell>
          <cell r="AJ157">
            <v>757.649999320353</v>
          </cell>
          <cell r="AK157">
            <v>403.956174051028</v>
          </cell>
          <cell r="AL157">
            <v>3547.83063897515</v>
          </cell>
        </row>
        <row r="157">
          <cell r="AP157">
            <v>12330.7477630251</v>
          </cell>
        </row>
        <row r="157">
          <cell r="AS157">
            <v>1.11275688362531</v>
          </cell>
          <cell r="AT157">
            <v>3.48703622482315</v>
          </cell>
        </row>
        <row r="158">
          <cell r="D158">
            <v>0.0489678792271678</v>
          </cell>
          <cell r="E158">
            <v>0.125876166313927</v>
          </cell>
          <cell r="F158">
            <v>0.0788987031409469</v>
          </cell>
        </row>
        <row r="158">
          <cell r="M158">
            <v>2519.65128803189</v>
          </cell>
          <cell r="N158">
            <v>830.453877842631</v>
          </cell>
          <cell r="O158">
            <v>434.36956916729</v>
          </cell>
        </row>
        <row r="158">
          <cell r="Q158">
            <v>0.195867319053335</v>
          </cell>
        </row>
        <row r="158">
          <cell r="X158">
            <v>0.68372493667718</v>
          </cell>
          <cell r="Y158">
            <v>0.224473040319666</v>
          </cell>
          <cell r="Z158">
            <v>0.0918020230031546</v>
          </cell>
        </row>
        <row r="158">
          <cell r="AD158">
            <v>1.1189363683103</v>
          </cell>
        </row>
        <row r="158">
          <cell r="AF158">
            <v>4.0526153931629</v>
          </cell>
        </row>
        <row r="158">
          <cell r="AI158">
            <v>2641.00643401666</v>
          </cell>
          <cell r="AJ158">
            <v>882.1371806333</v>
          </cell>
          <cell r="AK158">
            <v>459.775918505512</v>
          </cell>
          <cell r="AL158">
            <v>3982.91953315547</v>
          </cell>
        </row>
        <row r="158">
          <cell r="AP158">
            <v>13751.1007949982</v>
          </cell>
        </row>
        <row r="158">
          <cell r="AS158">
            <v>1.11909735245934</v>
          </cell>
          <cell r="AT158">
            <v>3.90233300712939</v>
          </cell>
        </row>
        <row r="159">
          <cell r="D159">
            <v>0.0489414783875638</v>
          </cell>
          <cell r="E159">
            <v>0.125585496381247</v>
          </cell>
          <cell r="F159">
            <v>0.0787164442134055</v>
          </cell>
        </row>
        <row r="159">
          <cell r="M159">
            <v>2790.37718433675</v>
          </cell>
          <cell r="N159">
            <v>969.164653374661</v>
          </cell>
          <cell r="O159">
            <v>495.746344943682</v>
          </cell>
        </row>
        <row r="159">
          <cell r="Q159">
            <v>0.187275589700688</v>
          </cell>
        </row>
        <row r="159">
          <cell r="X159">
            <v>0.662966717474441</v>
          </cell>
          <cell r="Y159">
            <v>0.229593068976634</v>
          </cell>
          <cell r="Z159">
            <v>0.107440213548925</v>
          </cell>
        </row>
        <row r="159">
          <cell r="AD159">
            <v>1.12406767605182</v>
          </cell>
        </row>
        <row r="159">
          <cell r="AF159">
            <v>4.55541396692447</v>
          </cell>
        </row>
        <row r="159">
          <cell r="AI159">
            <v>2926.30455443678</v>
          </cell>
          <cell r="AJ159">
            <v>1031.65107627274</v>
          </cell>
          <cell r="AK159">
            <v>525.903515665352</v>
          </cell>
          <cell r="AL159">
            <v>4483.85914637487</v>
          </cell>
        </row>
        <row r="159">
          <cell r="AP159">
            <v>15443.1429898798</v>
          </cell>
        </row>
        <row r="159">
          <cell r="AS159">
            <v>1.12155695835933</v>
          </cell>
          <cell r="AT159">
            <v>4.37668873798127</v>
          </cell>
        </row>
        <row r="160">
          <cell r="D160">
            <v>0.0488927691771292</v>
          </cell>
          <cell r="E160">
            <v>0.124844718825632</v>
          </cell>
          <cell r="F160">
            <v>0.0783939570183545</v>
          </cell>
        </row>
        <row r="160">
          <cell r="M160">
            <v>3095.2856748359</v>
          </cell>
          <cell r="N160">
            <v>1141.14568122717</v>
          </cell>
          <cell r="O160">
            <v>569.796976354277</v>
          </cell>
        </row>
        <row r="160">
          <cell r="Q160">
            <v>0.191895592041839</v>
          </cell>
        </row>
        <row r="160">
          <cell r="X160">
            <v>0.639976283878921</v>
          </cell>
          <cell r="Y160">
            <v>0.247898426203967</v>
          </cell>
          <cell r="Z160">
            <v>0.112125289917113</v>
          </cell>
        </row>
        <row r="160">
          <cell r="AD160">
            <v>1.12957704390948</v>
          </cell>
        </row>
        <row r="160">
          <cell r="AF160">
            <v>5.14569104254251</v>
          </cell>
        </row>
        <row r="160">
          <cell r="AI160">
            <v>3249.20654624423</v>
          </cell>
          <cell r="AJ160">
            <v>1221.34930764917</v>
          </cell>
          <cell r="AK160">
            <v>606.829559512299</v>
          </cell>
          <cell r="AL160">
            <v>5077.38541340569</v>
          </cell>
        </row>
        <row r="160">
          <cell r="AP160">
            <v>17967.8621960029</v>
          </cell>
        </row>
        <row r="160">
          <cell r="AS160">
            <v>1.12662618806336</v>
          </cell>
          <cell r="AT160">
            <v>4.93089214921168</v>
          </cell>
        </row>
        <row r="161">
          <cell r="D161">
            <v>0.0490000473089346</v>
          </cell>
          <cell r="E161">
            <v>0.125211027397741</v>
          </cell>
          <cell r="F161">
            <v>0.0787193163657398</v>
          </cell>
        </row>
        <row r="161">
          <cell r="M161">
            <v>3428.28686211349</v>
          </cell>
          <cell r="N161">
            <v>1345.27102077769</v>
          </cell>
          <cell r="O161">
            <v>654.197337073451</v>
          </cell>
        </row>
        <row r="161">
          <cell r="Q161">
            <v>0.168859264767329</v>
          </cell>
        </row>
        <row r="161">
          <cell r="X161">
            <v>0.652829339875613</v>
          </cell>
          <cell r="Y161">
            <v>0.244283117373575</v>
          </cell>
          <cell r="Z161">
            <v>0.102887542750812</v>
          </cell>
        </row>
        <row r="161">
          <cell r="AD161">
            <v>1.1290729162272</v>
          </cell>
        </row>
        <row r="161">
          <cell r="AF161">
            <v>5.80986039140763</v>
          </cell>
        </row>
        <row r="161">
          <cell r="AI161">
            <v>3591.09709798314</v>
          </cell>
          <cell r="AJ161">
            <v>1435.84879528742</v>
          </cell>
          <cell r="AK161">
            <v>693.952353218943</v>
          </cell>
          <cell r="AL161">
            <v>5720.89824648951</v>
          </cell>
        </row>
        <row r="161">
          <cell r="AP161">
            <v>20542.8955100559</v>
          </cell>
        </row>
        <row r="161">
          <cell r="AS161">
            <v>1.12034934192039</v>
          </cell>
          <cell r="AT161">
            <v>5.52432177444972</v>
          </cell>
        </row>
        <row r="162">
          <cell r="D162">
            <v>0.0488381496879031</v>
          </cell>
          <cell r="E162">
            <v>0.124494385519248</v>
          </cell>
          <cell r="F162">
            <v>0.078629509284368</v>
          </cell>
        </row>
        <row r="162">
          <cell r="M162">
            <v>3803.26379676692</v>
          </cell>
          <cell r="N162">
            <v>1592.07283689377</v>
          </cell>
          <cell r="O162">
            <v>749.089038278606</v>
          </cell>
        </row>
        <row r="162">
          <cell r="Q162">
            <v>0.157038796084534</v>
          </cell>
        </row>
        <row r="162">
          <cell r="X162">
            <v>0.659999513866017</v>
          </cell>
          <cell r="Y162">
            <v>0.243756048599887</v>
          </cell>
          <cell r="Z162">
            <v>0.0962444375340954</v>
          </cell>
        </row>
        <row r="162">
          <cell r="AD162">
            <v>1.13057254878324</v>
          </cell>
        </row>
        <row r="162">
          <cell r="AF162">
            <v>6.56846867078849</v>
          </cell>
        </row>
        <row r="162">
          <cell r="AI162">
            <v>3996.72523285811</v>
          </cell>
          <cell r="AJ162">
            <v>1708.27741136177</v>
          </cell>
          <cell r="AK162">
            <v>795.478448969893</v>
          </cell>
          <cell r="AL162">
            <v>6500.48109318978</v>
          </cell>
        </row>
        <row r="162">
          <cell r="AP162">
            <v>23562.2079933103</v>
          </cell>
        </row>
        <row r="162">
          <cell r="AS162">
            <v>1.12869184813773</v>
          </cell>
          <cell r="AT162">
            <v>6.23525695331114</v>
          </cell>
        </row>
        <row r="163">
          <cell r="D163">
            <v>0.0486470786817626</v>
          </cell>
          <cell r="E163">
            <v>0.123911071621836</v>
          </cell>
          <cell r="F163">
            <v>0.0779505008917546</v>
          </cell>
        </row>
        <row r="163">
          <cell r="M163">
            <v>4251.75751343581</v>
          </cell>
          <cell r="N163">
            <v>1904.19113321613</v>
          </cell>
          <cell r="O163">
            <v>867.563731263027</v>
          </cell>
        </row>
        <row r="163">
          <cell r="Q163">
            <v>0.177392242209878</v>
          </cell>
        </row>
        <row r="163">
          <cell r="X163">
            <v>0.64436167517394</v>
          </cell>
          <cell r="Y163">
            <v>0.248186167678083</v>
          </cell>
          <cell r="Z163">
            <v>0.107452157147977</v>
          </cell>
        </row>
        <row r="163">
          <cell r="AD163">
            <v>1.14075324673603</v>
          </cell>
        </row>
        <row r="163">
          <cell r="AF163">
            <v>7.49300196228584</v>
          </cell>
        </row>
        <row r="163">
          <cell r="AI163">
            <v>4485.07355947551</v>
          </cell>
          <cell r="AJ163">
            <v>2052.00229035798</v>
          </cell>
          <cell r="AK163">
            <v>928.935938221545</v>
          </cell>
          <cell r="AL163">
            <v>7466.01178805503</v>
          </cell>
        </row>
        <row r="163">
          <cell r="AP163">
            <v>27815.7457379452</v>
          </cell>
        </row>
        <row r="163">
          <cell r="AS163">
            <v>1.1397781652384</v>
          </cell>
          <cell r="AT163">
            <v>7.10680973003494</v>
          </cell>
        </row>
        <row r="164">
          <cell r="D164">
            <v>0.0483496097622672</v>
          </cell>
          <cell r="E164">
            <v>0.122142498003272</v>
          </cell>
          <cell r="F164">
            <v>0.0781182333992811</v>
          </cell>
        </row>
        <row r="164">
          <cell r="M164">
            <v>4804.9327070459</v>
          </cell>
          <cell r="N164">
            <v>2328.11857851758</v>
          </cell>
          <cell r="O164">
            <v>1010.32319371198</v>
          </cell>
        </row>
        <row r="164">
          <cell r="Q164">
            <v>0.241918551830389</v>
          </cell>
        </row>
        <row r="164">
          <cell r="X164">
            <v>0.634134087597949</v>
          </cell>
          <cell r="Y164">
            <v>0.249460731593364</v>
          </cell>
          <cell r="Z164">
            <v>0.116405180808686</v>
          </cell>
        </row>
        <row r="164">
          <cell r="AD164">
            <v>1.15633084081642</v>
          </cell>
        </row>
        <row r="164">
          <cell r="AF164">
            <v>8.66438925928909</v>
          </cell>
        </row>
        <row r="164">
          <cell r="AI164">
            <v>5098.86425096364</v>
          </cell>
          <cell r="AJ164">
            <v>2542.3433535078</v>
          </cell>
          <cell r="AK164">
            <v>1079.54947977355</v>
          </cell>
          <cell r="AL164">
            <v>8720.75708424499</v>
          </cell>
        </row>
        <row r="164">
          <cell r="AP164">
            <v>34855.9221174919</v>
          </cell>
        </row>
        <row r="164">
          <cell r="AS164">
            <v>1.15629773199176</v>
          </cell>
          <cell r="AT164">
            <v>8.21758797253637</v>
          </cell>
        </row>
        <row r="165">
          <cell r="D165">
            <v>0.048049392851323</v>
          </cell>
          <cell r="E165">
            <v>0.120884603011499</v>
          </cell>
          <cell r="F165">
            <v>0.0771832262051374</v>
          </cell>
        </row>
        <row r="165">
          <cell r="M165">
            <v>5501.96319308237</v>
          </cell>
          <cell r="N165">
            <v>2920.91839109892</v>
          </cell>
          <cell r="O165">
            <v>1191.257205985</v>
          </cell>
        </row>
        <row r="165">
          <cell r="Q165">
            <v>0.219203368761066</v>
          </cell>
        </row>
        <row r="165">
          <cell r="X165">
            <v>0.668161184272352</v>
          </cell>
          <cell r="Y165">
            <v>0.222905161698025</v>
          </cell>
          <cell r="Z165">
            <v>0.108933654029623</v>
          </cell>
        </row>
        <row r="165">
          <cell r="AD165">
            <v>1.17391220763896</v>
          </cell>
        </row>
        <row r="165">
          <cell r="AF165">
            <v>10.1712323232153</v>
          </cell>
        </row>
        <row r="165">
          <cell r="AI165">
            <v>5873.87931035625</v>
          </cell>
          <cell r="AJ165">
            <v>3220.16716713586</v>
          </cell>
          <cell r="AK165">
            <v>1287.56233528861</v>
          </cell>
          <cell r="AL165">
            <v>10381.6088127807</v>
          </cell>
        </row>
        <row r="165">
          <cell r="AP165">
            <v>42253.8509785388</v>
          </cell>
        </row>
        <row r="165">
          <cell r="AS165">
            <v>1.17505688181532</v>
          </cell>
          <cell r="AT165">
            <v>9.65613329905168</v>
          </cell>
        </row>
        <row r="166">
          <cell r="D166">
            <v>0.0480419732148058</v>
          </cell>
          <cell r="E166">
            <v>0.121056479318811</v>
          </cell>
          <cell r="F166">
            <v>0.0770983819918494</v>
          </cell>
        </row>
        <row r="166">
          <cell r="M166">
            <v>6338.71227123357</v>
          </cell>
          <cell r="N166">
            <v>3688.75364215832</v>
          </cell>
          <cell r="O166">
            <v>1422.29482188267</v>
          </cell>
        </row>
        <row r="166">
          <cell r="Q166">
            <v>0.20322380765043</v>
          </cell>
        </row>
        <row r="166">
          <cell r="X166">
            <v>0.662917521427775</v>
          </cell>
          <cell r="Y166">
            <v>0.229781132886694</v>
          </cell>
          <cell r="Z166">
            <v>0.10730134568553</v>
          </cell>
        </row>
        <row r="166">
          <cell r="AD166">
            <v>1.18082384468991</v>
          </cell>
        </row>
        <row r="166">
          <cell r="AF166">
            <v>12.0104336571334</v>
          </cell>
        </row>
        <row r="166">
          <cell r="AI166">
            <v>6768.03519611781</v>
          </cell>
          <cell r="AJ166">
            <v>4060.96850875958</v>
          </cell>
          <cell r="AK166">
            <v>1538.82654359479</v>
          </cell>
          <cell r="AL166">
            <v>12367.8302484722</v>
          </cell>
        </row>
        <row r="166">
          <cell r="AP166">
            <v>50647.4539723786</v>
          </cell>
        </row>
        <row r="166">
          <cell r="AS166">
            <v>1.17560586527578</v>
          </cell>
          <cell r="AT166">
            <v>11.35180694225</v>
          </cell>
        </row>
        <row r="167">
          <cell r="D167">
            <v>0.0482347908143607</v>
          </cell>
          <cell r="E167">
            <v>0.122607827586711</v>
          </cell>
          <cell r="F167">
            <v>0.077698204016235</v>
          </cell>
        </row>
        <row r="167">
          <cell r="M167">
            <v>7268.7290206362</v>
          </cell>
          <cell r="N167">
            <v>4571.66050623927</v>
          </cell>
          <cell r="O167">
            <v>1683.37933060857</v>
          </cell>
        </row>
        <row r="167">
          <cell r="Q167">
            <v>0.199051808209051</v>
          </cell>
        </row>
        <row r="167">
          <cell r="X167">
            <v>0.624525178531818</v>
          </cell>
          <cell r="Y167">
            <v>0.260437667745396</v>
          </cell>
          <cell r="Z167">
            <v>0.115037153722786</v>
          </cell>
        </row>
        <row r="167">
          <cell r="AD167">
            <v>1.17287996426357</v>
          </cell>
        </row>
        <row r="167">
          <cell r="AF167">
            <v>14.0867969985685</v>
          </cell>
        </row>
        <row r="167">
          <cell r="AI167">
            <v>7730.71035635923</v>
          </cell>
          <cell r="AJ167">
            <v>4973.69540825404</v>
          </cell>
          <cell r="AK167">
            <v>1807.81574285575</v>
          </cell>
          <cell r="AL167">
            <v>14512.221507469</v>
          </cell>
        </row>
        <row r="167">
          <cell r="AP167">
            <v>61437.7666135878</v>
          </cell>
        </row>
        <row r="167">
          <cell r="AS167">
            <v>1.16090286958873</v>
          </cell>
          <cell r="AT167">
            <v>13.1783452542753</v>
          </cell>
        </row>
        <row r="168">
          <cell r="D168">
            <v>0.0483748050121522</v>
          </cell>
          <cell r="E168">
            <v>0.124051260966028</v>
          </cell>
          <cell r="F168">
            <v>0.0774543003327485</v>
          </cell>
        </row>
        <row r="168">
          <cell r="M168">
            <v>8274.14582016639</v>
          </cell>
          <cell r="N168">
            <v>5514.84383784896</v>
          </cell>
          <cell r="O168">
            <v>1984.95125293556</v>
          </cell>
        </row>
        <row r="168">
          <cell r="Q168">
            <v>0.216612590690654</v>
          </cell>
        </row>
        <row r="168">
          <cell r="X168">
            <v>0.586841887725375</v>
          </cell>
          <cell r="Y168">
            <v>0.280658684803905</v>
          </cell>
          <cell r="Z168">
            <v>0.13249942747072</v>
          </cell>
        </row>
        <row r="168">
          <cell r="AD168">
            <v>1.16138196929074</v>
          </cell>
        </row>
        <row r="168">
          <cell r="AF168">
            <v>16.3601520391964</v>
          </cell>
        </row>
        <row r="168">
          <cell r="AI168">
            <v>8775.13526100632</v>
          </cell>
          <cell r="AJ168">
            <v>5934.92434109054</v>
          </cell>
          <cell r="AK168">
            <v>2138.04382541232</v>
          </cell>
          <cell r="AL168">
            <v>16848.1034275092</v>
          </cell>
        </row>
        <row r="168">
          <cell r="AP168">
            <v>76668.9008802648</v>
          </cell>
        </row>
        <row r="168">
          <cell r="AS168">
            <v>1.15117826252281</v>
          </cell>
          <cell r="AT168">
            <v>15.1706245927423</v>
          </cell>
        </row>
        <row r="169">
          <cell r="D169">
            <v>0.0480812801400371</v>
          </cell>
          <cell r="E169">
            <v>0.123476917460544</v>
          </cell>
          <cell r="F169">
            <v>0.0777828992464266</v>
          </cell>
        </row>
        <row r="169">
          <cell r="M169">
            <v>9458.50253140401</v>
          </cell>
          <cell r="N169">
            <v>6619.10541016839</v>
          </cell>
          <cell r="O169">
            <v>2335.13090034299</v>
          </cell>
        </row>
        <row r="169">
          <cell r="Q169">
            <v>0.0984217708203416</v>
          </cell>
        </row>
        <row r="169">
          <cell r="X169">
            <v>0.677908758267795</v>
          </cell>
          <cell r="Y169">
            <v>0.231592170219295</v>
          </cell>
          <cell r="Z169">
            <v>0.09049907151291</v>
          </cell>
        </row>
        <row r="169">
          <cell r="AD169">
            <v>1.16120823969845</v>
          </cell>
        </row>
        <row r="169">
          <cell r="AF169">
            <v>18.9975433506343</v>
          </cell>
        </row>
        <row r="169">
          <cell r="AI169">
            <v>10090.6190408479</v>
          </cell>
          <cell r="AJ169">
            <v>7154.01448481629</v>
          </cell>
          <cell r="AK169">
            <v>2505.03674220887</v>
          </cell>
          <cell r="AL169">
            <v>19749.6702678731</v>
          </cell>
        </row>
        <row r="169">
          <cell r="AP169">
            <v>86105.5715837532</v>
          </cell>
        </row>
        <row r="169">
          <cell r="AS169">
            <v>1.16242581249721</v>
          </cell>
          <cell r="AT169">
            <v>17.6347256183087</v>
          </cell>
        </row>
        <row r="170">
          <cell r="D170">
            <v>0.0481894726281714</v>
          </cell>
          <cell r="E170">
            <v>0.124748139857442</v>
          </cell>
          <cell r="F170">
            <v>0.0772904365462017</v>
          </cell>
        </row>
        <row r="170">
          <cell r="M170">
            <v>10847.0402188217</v>
          </cell>
          <cell r="N170">
            <v>7876.44105461597</v>
          </cell>
          <cell r="O170">
            <v>2756.96764333908</v>
          </cell>
        </row>
        <row r="170">
          <cell r="Q170">
            <v>0.187752623745499</v>
          </cell>
        </row>
        <row r="170">
          <cell r="X170">
            <v>0.601420968489721</v>
          </cell>
          <cell r="Y170">
            <v>0.272726438331578</v>
          </cell>
          <cell r="Z170">
            <v>0.1258525931787</v>
          </cell>
        </row>
        <row r="170">
          <cell r="AD170">
            <v>1.16118228629673</v>
          </cell>
        </row>
        <row r="170">
          <cell r="AF170">
            <v>22.0596108219108</v>
          </cell>
        </row>
        <row r="170">
          <cell r="AI170">
            <v>11546.503764041</v>
          </cell>
          <cell r="AJ170">
            <v>8432.43237942215</v>
          </cell>
          <cell r="AK170">
            <v>2975.51590206444</v>
          </cell>
          <cell r="AL170">
            <v>22954.4520455276</v>
          </cell>
        </row>
        <row r="170">
          <cell r="AP170">
            <v>103598.661537185</v>
          </cell>
        </row>
        <row r="170">
          <cell r="AS170">
            <v>1.15593411198312</v>
          </cell>
          <cell r="AT170">
            <v>20.3845808976656</v>
          </cell>
        </row>
        <row r="171">
          <cell r="D171">
            <v>0.0483344045046738</v>
          </cell>
          <cell r="E171">
            <v>0.124810398149765</v>
          </cell>
          <cell r="F171">
            <v>0.0793749469401162</v>
          </cell>
        </row>
        <row r="171">
          <cell r="M171">
            <v>12368.0552224813</v>
          </cell>
          <cell r="N171">
            <v>9279.85501512734</v>
          </cell>
          <cell r="O171">
            <v>3172.14860150227</v>
          </cell>
        </row>
        <row r="171">
          <cell r="Q171">
            <v>0.20880077923514</v>
          </cell>
        </row>
        <row r="171">
          <cell r="X171">
            <v>0.581831594513436</v>
          </cell>
          <cell r="Y171">
            <v>0.283194071224328</v>
          </cell>
          <cell r="Z171">
            <v>0.134974334262236</v>
          </cell>
        </row>
        <row r="171">
          <cell r="AD171">
            <v>1.15200876360344</v>
          </cell>
        </row>
        <row r="171">
          <cell r="AF171">
            <v>25.4128649885226</v>
          </cell>
        </row>
        <row r="171">
          <cell r="AI171">
            <v>13127.0597591206</v>
          </cell>
          <cell r="AJ171">
            <v>9930.44612847605</v>
          </cell>
          <cell r="AK171">
            <v>3337.66562782993</v>
          </cell>
          <cell r="AL171">
            <v>26395.1715154266</v>
          </cell>
        </row>
        <row r="171">
          <cell r="AP171">
            <v>127396.842977718</v>
          </cell>
        </row>
        <row r="171">
          <cell r="AS171">
            <v>1.14279652113636</v>
          </cell>
          <cell r="AT171">
            <v>23.2954281346749</v>
          </cell>
        </row>
        <row r="172">
          <cell r="D172">
            <v>0.0484890780823941</v>
          </cell>
          <cell r="E172">
            <v>0.126041032416375</v>
          </cell>
          <cell r="F172">
            <v>0.0792327873990065</v>
          </cell>
        </row>
        <row r="172">
          <cell r="M172">
            <v>14008.7170127238</v>
          </cell>
          <cell r="N172">
            <v>10800.0674151198</v>
          </cell>
          <cell r="O172">
            <v>3566.47966991657</v>
          </cell>
        </row>
        <row r="172">
          <cell r="Q172">
            <v>0.13989506806671</v>
          </cell>
        </row>
        <row r="172">
          <cell r="X172">
            <v>0.631868151804172</v>
          </cell>
          <cell r="Y172">
            <v>0.256762148890677</v>
          </cell>
          <cell r="Z172">
            <v>0.111369699305151</v>
          </cell>
        </row>
        <row r="172">
          <cell r="AD172">
            <v>1.13994544284968</v>
          </cell>
        </row>
        <row r="172">
          <cell r="AF172">
            <v>28.9692796334205</v>
          </cell>
        </row>
        <row r="172">
          <cell r="AI172">
            <v>14822.1825156392</v>
          </cell>
          <cell r="AJ172">
            <v>11452.6556708015</v>
          </cell>
          <cell r="AK172">
            <v>3759.1336557471</v>
          </cell>
          <cell r="AL172">
            <v>30033.9718421878</v>
          </cell>
        </row>
        <row r="172">
          <cell r="AP172">
            <v>145856.493693535</v>
          </cell>
        </row>
        <row r="172">
          <cell r="AS172">
            <v>1.13325869111234</v>
          </cell>
          <cell r="AT172">
            <v>26.3997463968032</v>
          </cell>
        </row>
        <row r="173">
          <cell r="D173">
            <v>0.0485361665820268</v>
          </cell>
          <cell r="E173">
            <v>0.126584377499716</v>
          </cell>
          <cell r="F173">
            <v>0.08072356137553</v>
          </cell>
        </row>
        <row r="173">
          <cell r="M173">
            <v>15799.7996984963</v>
          </cell>
          <cell r="N173">
            <v>12396.3265260194</v>
          </cell>
          <cell r="O173">
            <v>3933.09050431473</v>
          </cell>
        </row>
        <row r="173">
          <cell r="Q173">
            <v>0.120154361701826</v>
          </cell>
        </row>
        <row r="173">
          <cell r="X173">
            <v>0.630028938283723</v>
          </cell>
          <cell r="Y173">
            <v>0.257099626450742</v>
          </cell>
          <cell r="Z173">
            <v>0.112871435265535</v>
          </cell>
        </row>
        <row r="173">
          <cell r="AD173">
            <v>1.1300954551579</v>
          </cell>
        </row>
        <row r="173">
          <cell r="AF173">
            <v>32.7380512529268</v>
          </cell>
        </row>
        <row r="173">
          <cell r="AI173">
            <v>16701.4503274258</v>
          </cell>
          <cell r="AJ173">
            <v>13093.3900790379</v>
          </cell>
          <cell r="AK173">
            <v>4072.49458357544</v>
          </cell>
          <cell r="AL173">
            <v>33867.3349900391</v>
          </cell>
        </row>
        <row r="173">
          <cell r="AP173">
            <v>164808.056343372</v>
          </cell>
        </row>
        <row r="173">
          <cell r="AS173">
            <v>1.12485024838564</v>
          </cell>
          <cell r="AT173">
            <v>29.6957612917621</v>
          </cell>
        </row>
        <row r="174">
          <cell r="D174">
            <v>0.0486044482191144</v>
          </cell>
          <cell r="E174">
            <v>0.127720034777949</v>
          </cell>
          <cell r="F174">
            <v>0.0813272155977086</v>
          </cell>
        </row>
        <row r="174">
          <cell r="M174">
            <v>17774.1479023989</v>
          </cell>
          <cell r="N174">
            <v>14029.3951174696</v>
          </cell>
          <cell r="O174">
            <v>4227.69055256871</v>
          </cell>
        </row>
        <row r="174">
          <cell r="Q174">
            <v>0.106758344850967</v>
          </cell>
        </row>
        <row r="174">
          <cell r="X174">
            <v>0.631258047088478</v>
          </cell>
          <cell r="Y174">
            <v>0.255914126512279</v>
          </cell>
          <cell r="Z174">
            <v>0.112827826399242</v>
          </cell>
        </row>
        <row r="174">
          <cell r="AD174">
            <v>1.12092242900098</v>
          </cell>
        </row>
        <row r="174">
          <cell r="AF174">
            <v>36.6968159311892</v>
          </cell>
        </row>
        <row r="174">
          <cell r="AI174">
            <v>18762.774810661</v>
          </cell>
          <cell r="AJ174">
            <v>14696.4578333447</v>
          </cell>
          <cell r="AK174">
            <v>4346.76536120703</v>
          </cell>
          <cell r="AL174">
            <v>37805.9980052127</v>
          </cell>
        </row>
        <row r="174">
          <cell r="AP174">
            <v>184585.594961611</v>
          </cell>
        </row>
        <row r="174">
          <cell r="AS174">
            <v>1.11695746388613</v>
          </cell>
          <cell r="AT174">
            <v>33.1689022206145</v>
          </cell>
        </row>
        <row r="175">
          <cell r="D175">
            <v>0.0488762184797789</v>
          </cell>
          <cell r="E175">
            <v>0.126586100464983</v>
          </cell>
          <cell r="F175">
            <v>0.0821150190207909</v>
          </cell>
        </row>
        <row r="175">
          <cell r="M175">
            <v>19841.2496051899</v>
          </cell>
          <cell r="N175">
            <v>15925.5320335341</v>
          </cell>
          <cell r="O175">
            <v>4467.51909598442</v>
          </cell>
        </row>
        <row r="175">
          <cell r="Q175">
            <v>0.0691890372442988</v>
          </cell>
        </row>
        <row r="175">
          <cell r="X175">
            <v>0.661725785230049</v>
          </cell>
          <cell r="Y175">
            <v>0.242665190765721</v>
          </cell>
          <cell r="Z175">
            <v>0.0956090240042294</v>
          </cell>
        </row>
        <row r="175">
          <cell r="AD175">
            <v>1.11458087229308</v>
          </cell>
        </row>
        <row r="175">
          <cell r="AF175">
            <v>40.9015691109635</v>
          </cell>
        </row>
        <row r="175">
          <cell r="AI175">
            <v>20831.607926227</v>
          </cell>
          <cell r="AJ175">
            <v>16822.3649984287</v>
          </cell>
          <cell r="AK175">
            <v>4551.57633798103</v>
          </cell>
          <cell r="AL175">
            <v>42205.5492626367</v>
          </cell>
        </row>
        <row r="175">
          <cell r="AP175">
            <v>199803.895415711</v>
          </cell>
        </row>
        <row r="175">
          <cell r="AS175">
            <v>1.10979464509324</v>
          </cell>
          <cell r="AT175">
            <v>36.8106700680594</v>
          </cell>
        </row>
        <row r="176">
          <cell r="D176">
            <v>0.0491128270461991</v>
          </cell>
          <cell r="E176">
            <v>0.128166718498764</v>
          </cell>
          <cell r="F176">
            <v>0.0828227675382873</v>
          </cell>
        </row>
        <row r="176">
          <cell r="M176">
            <v>21909.8981831385</v>
          </cell>
          <cell r="N176">
            <v>17969.6787117828</v>
          </cell>
          <cell r="O176">
            <v>4638.24002095088</v>
          </cell>
        </row>
        <row r="176">
          <cell r="Q176">
            <v>0.0830277632741002</v>
          </cell>
        </row>
        <row r="176">
          <cell r="X176">
            <v>0.617632126748855</v>
          </cell>
          <cell r="Y176">
            <v>0.27534462235161</v>
          </cell>
          <cell r="Z176">
            <v>0.107023250899534</v>
          </cell>
        </row>
        <row r="176">
          <cell r="AD176">
            <v>1.10353423275003</v>
          </cell>
        </row>
        <row r="176">
          <cell r="AF176">
            <v>45.1362816871395</v>
          </cell>
        </row>
        <row r="176">
          <cell r="AI176">
            <v>22895.8947544397</v>
          </cell>
          <cell r="AJ176">
            <v>18764.6599427961</v>
          </cell>
          <cell r="AK176">
            <v>4687.37066366682</v>
          </cell>
          <cell r="AL176">
            <v>46347.9253609026</v>
          </cell>
        </row>
        <row r="176">
          <cell r="AP176">
            <v>216829.704724893</v>
          </cell>
        </row>
        <row r="176">
          <cell r="AS176">
            <v>1.09495444990898</v>
          </cell>
          <cell r="AT176">
            <v>40.3060069951531</v>
          </cell>
        </row>
        <row r="177">
          <cell r="D177">
            <v>0.0493482051517063</v>
          </cell>
          <cell r="E177">
            <v>0.131511941838713</v>
          </cell>
          <cell r="F177">
            <v>0.0825713739249402</v>
          </cell>
        </row>
        <row r="177">
          <cell r="M177">
            <v>23953.983455501</v>
          </cell>
          <cell r="N177">
            <v>19477.8460067375</v>
          </cell>
          <cell r="O177">
            <v>4795.98901636511</v>
          </cell>
        </row>
        <row r="177">
          <cell r="Q177">
            <v>0.131457505532513</v>
          </cell>
        </row>
        <row r="177">
          <cell r="X177">
            <v>0.522108024529155</v>
          </cell>
          <cell r="Y177">
            <v>0.342847534945428</v>
          </cell>
          <cell r="Z177">
            <v>0.135044440525417</v>
          </cell>
        </row>
        <row r="177">
          <cell r="AD177">
            <v>1.0830583176231</v>
          </cell>
        </row>
        <row r="177">
          <cell r="AF177">
            <v>48.8852253078355</v>
          </cell>
        </row>
        <row r="177">
          <cell r="AI177">
            <v>24916.1569907205</v>
          </cell>
          <cell r="AJ177">
            <v>19859.1312802618</v>
          </cell>
          <cell r="AK177">
            <v>4861.51639478448</v>
          </cell>
          <cell r="AL177">
            <v>49636.8046657668</v>
          </cell>
        </row>
        <row r="177">
          <cell r="AP177">
            <v>248585.988646795</v>
          </cell>
        </row>
        <row r="177">
          <cell r="AS177">
            <v>1.0772212535636</v>
          </cell>
          <cell r="AT177">
            <v>43.418487381462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</sheetNames>
    <sheetDataSet>
      <sheetData sheetId="0" refreshError="1"/>
      <sheetData sheetId="1" refreshError="1">
        <row r="14">
          <cell r="BB14">
            <v>22.43</v>
          </cell>
        </row>
        <row r="14">
          <cell r="BD14">
            <v>0.3</v>
          </cell>
        </row>
        <row r="14">
          <cell r="CR14">
            <v>15.9904300261583</v>
          </cell>
        </row>
        <row r="15">
          <cell r="BB15">
            <v>31.52</v>
          </cell>
        </row>
        <row r="15">
          <cell r="BD15">
            <v>0.8</v>
          </cell>
        </row>
        <row r="15">
          <cell r="CR15">
            <v>22.4707246734065</v>
          </cell>
        </row>
        <row r="16">
          <cell r="BB16">
            <v>36.66</v>
          </cell>
        </row>
        <row r="16">
          <cell r="BD16">
            <v>2.28</v>
          </cell>
        </row>
        <row r="16">
          <cell r="BP16">
            <v>1.20871486059967</v>
          </cell>
          <cell r="BQ16">
            <v>1.20871486059967</v>
          </cell>
          <cell r="BR16">
            <v>1.20871486059967</v>
          </cell>
          <cell r="BS16">
            <v>1.20871486059967</v>
          </cell>
        </row>
        <row r="16">
          <cell r="CR16">
            <v>26.1350496994633</v>
          </cell>
        </row>
        <row r="17">
          <cell r="AZ17">
            <v>105.8</v>
          </cell>
        </row>
        <row r="17">
          <cell r="BB17">
            <v>51.71</v>
          </cell>
        </row>
        <row r="17">
          <cell r="BD17">
            <v>3.91</v>
          </cell>
        </row>
        <row r="17">
          <cell r="BP17">
            <v>1.14838778853689</v>
          </cell>
          <cell r="BQ17">
            <v>1.14838778853689</v>
          </cell>
          <cell r="BR17">
            <v>1.14838778853689</v>
          </cell>
          <cell r="BS17">
            <v>1.14838778853689</v>
          </cell>
        </row>
        <row r="17">
          <cell r="CR17">
            <v>36.8642504080537</v>
          </cell>
        </row>
        <row r="18">
          <cell r="AZ18">
            <v>101.9</v>
          </cell>
        </row>
        <row r="18">
          <cell r="BB18">
            <v>54.7</v>
          </cell>
        </row>
        <row r="18">
          <cell r="BD18">
            <v>3.5</v>
          </cell>
        </row>
        <row r="18">
          <cell r="BP18">
            <v>1.09943166702111</v>
          </cell>
          <cell r="BQ18">
            <v>1.09943166702111</v>
          </cell>
          <cell r="BR18">
            <v>1.09943166702111</v>
          </cell>
          <cell r="BS18">
            <v>1.09943166702111</v>
          </cell>
        </row>
        <row r="18">
          <cell r="CR18">
            <v>38.9958324757404</v>
          </cell>
        </row>
        <row r="19">
          <cell r="AZ19">
            <v>101.4</v>
          </cell>
        </row>
        <row r="19">
          <cell r="BB19">
            <v>53.64</v>
          </cell>
        </row>
        <row r="19">
          <cell r="BD19">
            <v>3.75</v>
          </cell>
        </row>
        <row r="19">
          <cell r="BP19">
            <v>1.03602682531201</v>
          </cell>
          <cell r="BQ19">
            <v>1.03602682531201</v>
          </cell>
          <cell r="BR19">
            <v>1.03602682531201</v>
          </cell>
          <cell r="BS19">
            <v>1.03602682531201</v>
          </cell>
        </row>
        <row r="19">
          <cell r="CR19">
            <v>38.2401545520789</v>
          </cell>
        </row>
        <row r="20">
          <cell r="AZ20">
            <v>100.4</v>
          </cell>
        </row>
        <row r="20">
          <cell r="BB20">
            <v>63.61</v>
          </cell>
        </row>
        <row r="20">
          <cell r="BD20">
            <v>4.84</v>
          </cell>
        </row>
        <row r="20">
          <cell r="BP20">
            <v>0.986837851810114</v>
          </cell>
          <cell r="BQ20">
            <v>0.986837851810114</v>
          </cell>
          <cell r="BR20">
            <v>0.986837851810114</v>
          </cell>
          <cell r="BS20">
            <v>0.986837851810114</v>
          </cell>
        </row>
        <row r="20">
          <cell r="CR20">
            <v>45.3478044567065</v>
          </cell>
        </row>
        <row r="21">
          <cell r="AZ21">
            <v>100.8</v>
          </cell>
        </row>
        <row r="21">
          <cell r="BB21">
            <v>69.6</v>
          </cell>
        </row>
        <row r="21">
          <cell r="BD21">
            <v>5.58</v>
          </cell>
        </row>
        <row r="21">
          <cell r="BP21">
            <v>0.96992158502611</v>
          </cell>
          <cell r="BQ21">
            <v>0.96992158502611</v>
          </cell>
          <cell r="BR21">
            <v>0.96992158502611</v>
          </cell>
          <cell r="BS21">
            <v>0.96992158502611</v>
          </cell>
        </row>
        <row r="21">
          <cell r="CR21">
            <v>49.6180976290956</v>
          </cell>
        </row>
        <row r="22">
          <cell r="AZ22">
            <v>100</v>
          </cell>
        </row>
        <row r="22">
          <cell r="BB22">
            <v>95.61</v>
          </cell>
        </row>
        <row r="22">
          <cell r="BD22">
            <v>12.33</v>
          </cell>
        </row>
        <row r="22">
          <cell r="BP22">
            <v>1.01622277144478</v>
          </cell>
          <cell r="BQ22">
            <v>1.01622277144478</v>
          </cell>
          <cell r="BR22">
            <v>1.01622277144478</v>
          </cell>
          <cell r="BS22">
            <v>1.01622277144478</v>
          </cell>
        </row>
        <row r="22">
          <cell r="CR22">
            <v>68.1607229068654</v>
          </cell>
        </row>
        <row r="23">
          <cell r="AZ23">
            <v>100.2</v>
          </cell>
        </row>
        <row r="23">
          <cell r="BB23">
            <v>128.49</v>
          </cell>
        </row>
        <row r="23">
          <cell r="BD23">
            <v>16.66</v>
          </cell>
        </row>
        <row r="23">
          <cell r="BP23">
            <v>0.962900289506438</v>
          </cell>
          <cell r="BQ23">
            <v>0.962900289506438</v>
          </cell>
          <cell r="BR23">
            <v>0.962900289506438</v>
          </cell>
          <cell r="BS23">
            <v>0.962900289506438</v>
          </cell>
        </row>
        <row r="23">
          <cell r="CR23">
            <v>91.6009966144037</v>
          </cell>
        </row>
        <row r="24">
          <cell r="AZ24">
            <v>100.4</v>
          </cell>
        </row>
        <row r="24">
          <cell r="BB24">
            <v>158.39</v>
          </cell>
        </row>
        <row r="24">
          <cell r="BD24">
            <v>18.36</v>
          </cell>
        </row>
        <row r="24">
          <cell r="BP24">
            <v>0.966443917202848</v>
          </cell>
          <cell r="BQ24">
            <v>0.966443917202848</v>
          </cell>
          <cell r="BR24">
            <v>0.966443917202848</v>
          </cell>
          <cell r="BS24">
            <v>0.966443917202848</v>
          </cell>
        </row>
        <row r="24">
          <cell r="CR24">
            <v>112.916817291271</v>
          </cell>
        </row>
        <row r="25">
          <cell r="AZ25">
            <v>105.1</v>
          </cell>
        </row>
        <row r="25">
          <cell r="BB25">
            <v>101.78</v>
          </cell>
        </row>
        <row r="25">
          <cell r="BD25">
            <v>7.86</v>
          </cell>
        </row>
        <row r="25">
          <cell r="BP25">
            <v>0.966680052788262</v>
          </cell>
          <cell r="BQ25">
            <v>0.966680052788262</v>
          </cell>
          <cell r="BR25">
            <v>0.966680052788262</v>
          </cell>
          <cell r="BS25">
            <v>0.966680052788262</v>
          </cell>
        </row>
        <row r="25">
          <cell r="CR25">
            <v>72.5593387455367</v>
          </cell>
        </row>
        <row r="26">
          <cell r="AZ26">
            <v>99.4</v>
          </cell>
        </row>
        <row r="26">
          <cell r="BB26">
            <v>84.72</v>
          </cell>
        </row>
        <row r="26">
          <cell r="BD26">
            <v>4.35</v>
          </cell>
        </row>
        <row r="26">
          <cell r="BP26">
            <v>0.994413913946891</v>
          </cell>
          <cell r="BQ26">
            <v>0.994413913946891</v>
          </cell>
          <cell r="BR26">
            <v>0.994413913946891</v>
          </cell>
          <cell r="BS26">
            <v>0.994413913946891</v>
          </cell>
        </row>
        <row r="26">
          <cell r="CR26">
            <v>60.3972015967957</v>
          </cell>
        </row>
        <row r="27">
          <cell r="AZ27">
            <v>93.9</v>
          </cell>
        </row>
        <row r="27">
          <cell r="BB27">
            <v>90.69</v>
          </cell>
        </row>
        <row r="27">
          <cell r="BD27">
            <v>5.8</v>
          </cell>
        </row>
        <row r="27">
          <cell r="BP27">
            <v>0.991686775314776</v>
          </cell>
          <cell r="BQ27">
            <v>0.991686775314776</v>
          </cell>
          <cell r="BR27">
            <v>0.991686775314776</v>
          </cell>
          <cell r="BS27">
            <v>0.991686775314776</v>
          </cell>
        </row>
        <row r="27">
          <cell r="CR27">
            <v>64.6532366951535</v>
          </cell>
        </row>
        <row r="28">
          <cell r="AZ28">
            <v>97.8</v>
          </cell>
        </row>
        <row r="28">
          <cell r="BB28">
            <v>100.7</v>
          </cell>
        </row>
        <row r="28">
          <cell r="BD28">
            <v>7.94</v>
          </cell>
        </row>
        <row r="28">
          <cell r="BP28">
            <v>0.979498556500886</v>
          </cell>
          <cell r="BQ28">
            <v>0.979498556500886</v>
          </cell>
          <cell r="BR28">
            <v>0.979498556500886</v>
          </cell>
          <cell r="BS28">
            <v>0.979498556500886</v>
          </cell>
        </row>
        <row r="28">
          <cell r="CR28">
            <v>71.7894027478438</v>
          </cell>
        </row>
        <row r="29">
          <cell r="AZ29">
            <v>100.6</v>
          </cell>
        </row>
        <row r="29">
          <cell r="BB29">
            <v>113.55</v>
          </cell>
        </row>
        <row r="29">
          <cell r="BD29">
            <v>8.3</v>
          </cell>
        </row>
        <row r="29">
          <cell r="BP29">
            <v>0.946311525321305</v>
          </cell>
          <cell r="BQ29">
            <v>0.946311525321305</v>
          </cell>
          <cell r="BR29">
            <v>0.946311525321305</v>
          </cell>
          <cell r="BS29">
            <v>0.946311525321305</v>
          </cell>
        </row>
        <row r="29">
          <cell r="CR29">
            <v>80.9502153129858</v>
          </cell>
        </row>
        <row r="30">
          <cell r="AZ30">
            <v>96.9</v>
          </cell>
        </row>
        <row r="30">
          <cell r="BB30">
            <v>124.81</v>
          </cell>
        </row>
        <row r="30">
          <cell r="BD30">
            <v>7.9</v>
          </cell>
        </row>
        <row r="30">
          <cell r="BP30">
            <v>0.930481560544447</v>
          </cell>
          <cell r="BQ30">
            <v>0.930481560544447</v>
          </cell>
          <cell r="BR30">
            <v>0.930481560544447</v>
          </cell>
          <cell r="BS30">
            <v>0.930481560544447</v>
          </cell>
        </row>
        <row r="30">
          <cell r="CR30">
            <v>88.9775109926354</v>
          </cell>
        </row>
        <row r="31">
          <cell r="AZ31">
            <v>100.9</v>
          </cell>
        </row>
        <row r="31">
          <cell r="BB31">
            <v>110.04</v>
          </cell>
        </row>
        <row r="31">
          <cell r="BD31">
            <v>5.28</v>
          </cell>
        </row>
        <row r="31">
          <cell r="BP31">
            <v>0.914546284377267</v>
          </cell>
          <cell r="BQ31">
            <v>0.914546284377267</v>
          </cell>
          <cell r="BR31">
            <v>0.914546284377267</v>
          </cell>
          <cell r="BS31">
            <v>0.914546284377267</v>
          </cell>
        </row>
        <row r="31">
          <cell r="CR31">
            <v>78.447923320484</v>
          </cell>
        </row>
        <row r="32">
          <cell r="AZ32">
            <v>99.9</v>
          </cell>
        </row>
        <row r="32">
          <cell r="BB32">
            <v>123.24</v>
          </cell>
        </row>
        <row r="32">
          <cell r="BD32">
            <v>5.18</v>
          </cell>
        </row>
        <row r="32">
          <cell r="BP32">
            <v>0.901734002031796</v>
          </cell>
          <cell r="BQ32">
            <v>0.901734002031796</v>
          </cell>
          <cell r="BR32">
            <v>0.901734002031796</v>
          </cell>
          <cell r="BS32">
            <v>0.901734002031796</v>
          </cell>
        </row>
        <row r="32">
          <cell r="CR32">
            <v>87.8582521811745</v>
          </cell>
        </row>
        <row r="33">
          <cell r="AZ33">
            <v>100.4</v>
          </cell>
        </row>
        <row r="33">
          <cell r="BB33">
            <v>142.3</v>
          </cell>
        </row>
        <row r="33">
          <cell r="BD33">
            <v>8.1</v>
          </cell>
        </row>
        <row r="33">
          <cell r="BP33">
            <v>0.892435049173739</v>
          </cell>
          <cell r="BQ33">
            <v>0.892435049173739</v>
          </cell>
          <cell r="BR33">
            <v>0.892435049173739</v>
          </cell>
          <cell r="BS33">
            <v>0.892435049173739</v>
          </cell>
        </row>
        <row r="33">
          <cell r="CR33">
            <v>101.44619673305</v>
          </cell>
        </row>
        <row r="34">
          <cell r="AZ34">
            <v>99.6</v>
          </cell>
        </row>
        <row r="34">
          <cell r="BB34">
            <v>156.67</v>
          </cell>
        </row>
        <row r="34">
          <cell r="BD34">
            <v>11.53</v>
          </cell>
        </row>
        <row r="34">
          <cell r="BP34">
            <v>0.86594596488788</v>
          </cell>
          <cell r="BQ34">
            <v>0.86594596488788</v>
          </cell>
          <cell r="BR34">
            <v>0.86594596488788</v>
          </cell>
          <cell r="BS34">
            <v>0.86594596488788</v>
          </cell>
        </row>
        <row r="34">
          <cell r="CR34">
            <v>111.690622924575</v>
          </cell>
        </row>
        <row r="35">
          <cell r="AZ35">
            <v>100</v>
          </cell>
        </row>
        <row r="35">
          <cell r="BB35">
            <v>164.86</v>
          </cell>
        </row>
        <row r="35">
          <cell r="BD35">
            <v>12.66</v>
          </cell>
        </row>
        <row r="35">
          <cell r="BP35">
            <v>0.850459012227615</v>
          </cell>
          <cell r="BQ35">
            <v>0.850459012227615</v>
          </cell>
          <cell r="BR35">
            <v>0.850459012227615</v>
          </cell>
          <cell r="BS35">
            <v>0.850459012227615</v>
          </cell>
        </row>
        <row r="35">
          <cell r="CR35">
            <v>117.529304240412</v>
          </cell>
        </row>
        <row r="36">
          <cell r="AZ36">
            <v>99.9</v>
          </cell>
        </row>
        <row r="36">
          <cell r="BB36">
            <v>170.98</v>
          </cell>
        </row>
        <row r="36">
          <cell r="BD36">
            <v>14.62</v>
          </cell>
        </row>
        <row r="36">
          <cell r="BP36">
            <v>0.83443131040894</v>
          </cell>
          <cell r="BQ36">
            <v>0.83443131040894</v>
          </cell>
          <cell r="BR36">
            <v>0.83443131040894</v>
          </cell>
          <cell r="BS36">
            <v>0.83443131040894</v>
          </cell>
        </row>
        <row r="36">
          <cell r="CR36">
            <v>121.892274894005</v>
          </cell>
        </row>
        <row r="37">
          <cell r="AZ37">
            <v>100.2</v>
          </cell>
        </row>
        <row r="37">
          <cell r="BB37">
            <v>185.35</v>
          </cell>
        </row>
        <row r="37">
          <cell r="BD37">
            <v>17.72</v>
          </cell>
        </row>
        <row r="37">
          <cell r="BP37">
            <v>0.828306887810692</v>
          </cell>
          <cell r="BQ37">
            <v>0.828306887810692</v>
          </cell>
          <cell r="BR37">
            <v>0.828306887810692</v>
          </cell>
          <cell r="BS37">
            <v>0.828306887810692</v>
          </cell>
        </row>
        <row r="37">
          <cell r="CR37">
            <v>132.13670108553</v>
          </cell>
        </row>
        <row r="38">
          <cell r="AZ38">
            <v>99.8</v>
          </cell>
        </row>
        <row r="38">
          <cell r="BB38">
            <v>193.45</v>
          </cell>
        </row>
        <row r="38">
          <cell r="BD38">
            <v>23.89</v>
          </cell>
        </row>
        <row r="38">
          <cell r="BP38">
            <v>0.810979291758568</v>
          </cell>
          <cell r="BQ38">
            <v>0.810979291758568</v>
          </cell>
          <cell r="BR38">
            <v>0.810979291758568</v>
          </cell>
          <cell r="BS38">
            <v>0.810979291758568</v>
          </cell>
        </row>
        <row r="38">
          <cell r="CR38">
            <v>137.911221068226</v>
          </cell>
        </row>
        <row r="39">
          <cell r="AZ39">
            <v>100.1</v>
          </cell>
        </row>
        <row r="39">
          <cell r="BB39">
            <v>204.12</v>
          </cell>
        </row>
        <row r="39">
          <cell r="BD39">
            <v>34.24</v>
          </cell>
        </row>
        <row r="39">
          <cell r="BP39">
            <v>0.813383095363118</v>
          </cell>
          <cell r="BQ39">
            <v>0.813383095363118</v>
          </cell>
          <cell r="BR39">
            <v>0.813383095363118</v>
          </cell>
          <cell r="BS39">
            <v>0.813383095363118</v>
          </cell>
        </row>
        <row r="39">
          <cell r="CR39">
            <v>145.517903563951</v>
          </cell>
        </row>
        <row r="40">
          <cell r="AZ40">
            <v>99.4</v>
          </cell>
        </row>
        <row r="40">
          <cell r="BB40">
            <v>208.12</v>
          </cell>
        </row>
        <row r="40">
          <cell r="BD40">
            <v>25.71</v>
          </cell>
        </row>
        <row r="40">
          <cell r="BP40">
            <v>0.817603724156195</v>
          </cell>
          <cell r="BQ40">
            <v>0.817603724156195</v>
          </cell>
          <cell r="BR40">
            <v>0.817603724156195</v>
          </cell>
          <cell r="BS40">
            <v>0.817603724156195</v>
          </cell>
        </row>
        <row r="40">
          <cell r="CR40">
            <v>148.369518370221</v>
          </cell>
        </row>
        <row r="41">
          <cell r="AZ41">
            <v>100.3</v>
          </cell>
        </row>
        <row r="41">
          <cell r="BB41">
            <v>230.36</v>
          </cell>
        </row>
        <row r="41">
          <cell r="BD41">
            <v>19.72</v>
          </cell>
        </row>
        <row r="41">
          <cell r="BP41">
            <v>0.841766081688642</v>
          </cell>
          <cell r="BQ41">
            <v>0.841766081688642</v>
          </cell>
          <cell r="BR41">
            <v>0.841766081688642</v>
          </cell>
          <cell r="BS41">
            <v>0.841766081688642</v>
          </cell>
        </row>
        <row r="41">
          <cell r="CR41">
            <v>164.224496693081</v>
          </cell>
        </row>
        <row r="42">
          <cell r="AZ42">
            <v>100.5</v>
          </cell>
        </row>
        <row r="42">
          <cell r="BB42">
            <v>272.81</v>
          </cell>
        </row>
        <row r="42">
          <cell r="BD42">
            <v>31.69</v>
          </cell>
        </row>
        <row r="42">
          <cell r="BP42">
            <v>0.836559298600728</v>
          </cell>
          <cell r="BQ42">
            <v>0.836559298600728</v>
          </cell>
          <cell r="BR42">
            <v>0.836559298600728</v>
          </cell>
          <cell r="BS42">
            <v>0.836559298600728</v>
          </cell>
        </row>
        <row r="42">
          <cell r="CR42">
            <v>198.353803678282</v>
          </cell>
        </row>
        <row r="43">
          <cell r="AZ43">
            <v>100.9</v>
          </cell>
        </row>
        <row r="43">
          <cell r="BB43">
            <v>286.43</v>
          </cell>
        </row>
        <row r="43">
          <cell r="BD43">
            <v>39.05</v>
          </cell>
        </row>
        <row r="43">
          <cell r="BP43">
            <v>0.861194761658496</v>
          </cell>
          <cell r="BQ43">
            <v>0.861194761658496</v>
          </cell>
          <cell r="BR43">
            <v>0.861194761658496</v>
          </cell>
          <cell r="BS43">
            <v>0.861194761658496</v>
          </cell>
        </row>
        <row r="43">
          <cell r="CR43">
            <v>205.372760152811</v>
          </cell>
        </row>
        <row r="44">
          <cell r="AZ44">
            <v>105.9</v>
          </cell>
        </row>
        <row r="44">
          <cell r="BB44">
            <v>311.89</v>
          </cell>
        </row>
        <row r="44">
          <cell r="BD44">
            <v>45.57</v>
          </cell>
        </row>
        <row r="44">
          <cell r="BP44">
            <v>0.901331403082805</v>
          </cell>
          <cell r="BQ44">
            <v>0.901331403082805</v>
          </cell>
          <cell r="BR44">
            <v>0.901331403082805</v>
          </cell>
          <cell r="BS44">
            <v>0.901331403082805</v>
          </cell>
        </row>
        <row r="44">
          <cell r="CR44">
            <v>223.374572027439</v>
          </cell>
        </row>
        <row r="45">
          <cell r="AZ45">
            <v>101.4</v>
          </cell>
        </row>
        <row r="45">
          <cell r="BB45">
            <v>324.76</v>
          </cell>
        </row>
        <row r="45">
          <cell r="BD45">
            <v>55.1</v>
          </cell>
        </row>
        <row r="45">
          <cell r="BP45">
            <v>0.88316512914327</v>
          </cell>
          <cell r="BQ45">
            <v>0.88316512914327</v>
          </cell>
          <cell r="BR45">
            <v>0.88316512914327</v>
          </cell>
          <cell r="BS45">
            <v>0.88316512914327</v>
          </cell>
        </row>
        <row r="45">
          <cell r="CR45">
            <v>229.834036412078</v>
          </cell>
        </row>
        <row r="46">
          <cell r="AZ46">
            <v>100.3</v>
          </cell>
        </row>
        <row r="46">
          <cell r="BB46">
            <v>337.07</v>
          </cell>
        </row>
        <row r="46">
          <cell r="BD46">
            <v>70.49</v>
          </cell>
        </row>
        <row r="46">
          <cell r="BP46">
            <v>0.883379426039074</v>
          </cell>
          <cell r="BQ46">
            <v>0.883379426039074</v>
          </cell>
          <cell r="BR46">
            <v>0.883379426039074</v>
          </cell>
          <cell r="BS46">
            <v>0.883379426039074</v>
          </cell>
        </row>
        <row r="46">
          <cell r="CR46">
            <v>234.73786913351</v>
          </cell>
        </row>
        <row r="47">
          <cell r="AZ47">
            <v>100.2</v>
          </cell>
        </row>
        <row r="47">
          <cell r="BB47">
            <v>351.81</v>
          </cell>
        </row>
        <row r="47">
          <cell r="BD47">
            <v>74.51</v>
          </cell>
        </row>
        <row r="47">
          <cell r="BP47">
            <v>0.879244815938303</v>
          </cell>
          <cell r="BQ47">
            <v>0.879244815938303</v>
          </cell>
          <cell r="BR47">
            <v>0.879244815938303</v>
          </cell>
          <cell r="BS47">
            <v>0.879244815938303</v>
          </cell>
        </row>
        <row r="47">
          <cell r="CR47">
            <v>243.792495412844</v>
          </cell>
        </row>
        <row r="48">
          <cell r="AZ48">
            <v>102.2</v>
          </cell>
        </row>
        <row r="48">
          <cell r="BB48">
            <v>390.85</v>
          </cell>
        </row>
        <row r="48">
          <cell r="BD48">
            <v>90.7</v>
          </cell>
        </row>
        <row r="48">
          <cell r="BP48">
            <v>0.91166323907455</v>
          </cell>
          <cell r="BQ48">
            <v>0.91166323907455</v>
          </cell>
          <cell r="BR48">
            <v>0.91166323907455</v>
          </cell>
          <cell r="BS48">
            <v>0.91166323907455</v>
          </cell>
        </row>
        <row r="48">
          <cell r="CR48">
            <v>258.843631057713</v>
          </cell>
        </row>
        <row r="49">
          <cell r="AZ49">
            <v>115.2</v>
          </cell>
        </row>
        <row r="49">
          <cell r="BB49">
            <v>466.75</v>
          </cell>
        </row>
        <row r="49">
          <cell r="BD49">
            <v>116.7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311.748991802631</v>
          </cell>
        </row>
        <row r="50">
          <cell r="AZ50">
            <v>106.3</v>
          </cell>
        </row>
        <row r="50">
          <cell r="BB50">
            <v>490.83</v>
          </cell>
        </row>
        <row r="50">
          <cell r="BD50">
            <v>144.41</v>
          </cell>
        </row>
        <row r="50">
          <cell r="BP50">
            <v>1.0816839544346</v>
          </cell>
          <cell r="BQ50">
            <v>1.0816839544346</v>
          </cell>
          <cell r="BR50">
            <v>1.0816839544346</v>
          </cell>
          <cell r="BS50">
            <v>1.0816839544346</v>
          </cell>
        </row>
        <row r="50">
          <cell r="CR50">
            <v>318.592982052803</v>
          </cell>
        </row>
        <row r="51">
          <cell r="AZ51">
            <v>108.1</v>
          </cell>
        </row>
        <row r="51">
          <cell r="BB51">
            <v>545.46</v>
          </cell>
        </row>
        <row r="51">
          <cell r="BD51">
            <v>183.79</v>
          </cell>
        </row>
        <row r="51">
          <cell r="BP51">
            <v>1.16566860470441</v>
          </cell>
          <cell r="BQ51">
            <v>1.16566860470441</v>
          </cell>
          <cell r="BR51">
            <v>1.16566860470441</v>
          </cell>
          <cell r="BS51">
            <v>1.16566860470441</v>
          </cell>
        </row>
        <row r="51">
          <cell r="CR51">
            <v>345.415276267204</v>
          </cell>
        </row>
        <row r="52">
          <cell r="AZ52">
            <v>120.1</v>
          </cell>
        </row>
        <row r="52">
          <cell r="BB52">
            <v>648.3</v>
          </cell>
        </row>
        <row r="52">
          <cell r="BD52">
            <v>236.92</v>
          </cell>
        </row>
        <row r="52">
          <cell r="BP52">
            <v>1.31810526423926</v>
          </cell>
          <cell r="BQ52">
            <v>1.31810526423926</v>
          </cell>
          <cell r="BR52">
            <v>1.31810526423926</v>
          </cell>
          <cell r="BS52">
            <v>1.31810526423926</v>
          </cell>
        </row>
        <row r="52">
          <cell r="CR52">
            <v>402.472001534478</v>
          </cell>
        </row>
        <row r="53">
          <cell r="AZ53">
            <v>115.9</v>
          </cell>
        </row>
        <row r="53">
          <cell r="BB53">
            <v>696.54</v>
          </cell>
        </row>
        <row r="53">
          <cell r="BD53">
            <v>232.22</v>
          </cell>
        </row>
        <row r="53">
          <cell r="BP53">
            <v>1.45983818925572</v>
          </cell>
          <cell r="BQ53">
            <v>1.45983818925572</v>
          </cell>
          <cell r="BR53">
            <v>1.45983818925572</v>
          </cell>
          <cell r="BS53">
            <v>1.45983818925572</v>
          </cell>
        </row>
        <row r="53">
          <cell r="CR53">
            <v>418.995160294721</v>
          </cell>
        </row>
        <row r="54">
          <cell r="AZ54">
            <v>106.3</v>
          </cell>
        </row>
        <row r="54">
          <cell r="BB54">
            <v>781.66</v>
          </cell>
        </row>
        <row r="54">
          <cell r="BD54">
            <v>248.46</v>
          </cell>
        </row>
        <row r="54">
          <cell r="BP54">
            <v>1.52161372114098</v>
          </cell>
          <cell r="BQ54">
            <v>1.52161372114098</v>
          </cell>
          <cell r="BR54">
            <v>1.52161372114098</v>
          </cell>
          <cell r="BS54">
            <v>1.52161372114098</v>
          </cell>
        </row>
        <row r="54">
          <cell r="CR54">
            <v>467.463838247406</v>
          </cell>
        </row>
        <row r="55">
          <cell r="AZ55">
            <v>110.5</v>
          </cell>
        </row>
        <row r="55">
          <cell r="BB55">
            <v>893.77</v>
          </cell>
        </row>
        <row r="55">
          <cell r="BD55">
            <v>276.08</v>
          </cell>
        </row>
        <row r="55">
          <cell r="BP55">
            <v>1.63269152278427</v>
          </cell>
          <cell r="BQ55">
            <v>1.73159641465843</v>
          </cell>
          <cell r="BR55">
            <v>1.59921602091917</v>
          </cell>
          <cell r="BS55">
            <v>1.29641489041211</v>
          </cell>
        </row>
        <row r="55">
          <cell r="CR55">
            <v>519.457863689777</v>
          </cell>
        </row>
        <row r="56">
          <cell r="AZ56">
            <v>110</v>
          </cell>
        </row>
        <row r="56">
          <cell r="BB56">
            <v>1114.32</v>
          </cell>
        </row>
        <row r="56">
          <cell r="BD56">
            <v>382.01</v>
          </cell>
        </row>
        <row r="56">
          <cell r="BP56">
            <v>1.84494142074622</v>
          </cell>
          <cell r="BQ56">
            <v>1.961898737808</v>
          </cell>
          <cell r="BR56">
            <v>1.75433997494833</v>
          </cell>
          <cell r="BS56">
            <v>1.59199748542607</v>
          </cell>
        </row>
        <row r="56">
          <cell r="CR56">
            <v>625.646963348476</v>
          </cell>
        </row>
        <row r="57">
          <cell r="AZ57">
            <v>120.2</v>
          </cell>
        </row>
        <row r="57">
          <cell r="BB57">
            <v>1511.6</v>
          </cell>
        </row>
        <row r="57">
          <cell r="BD57">
            <v>624.3</v>
          </cell>
        </row>
        <row r="57">
          <cell r="BP57">
            <v>2.42425302686054</v>
          </cell>
          <cell r="BQ57">
            <v>2.63286810613834</v>
          </cell>
          <cell r="BR57">
            <v>2.3052027270821</v>
          </cell>
          <cell r="BS57">
            <v>1.98999685678259</v>
          </cell>
        </row>
        <row r="57">
          <cell r="CR57">
            <v>836.476963309295</v>
          </cell>
        </row>
        <row r="58">
          <cell r="AZ58">
            <v>123.9</v>
          </cell>
        </row>
        <row r="58">
          <cell r="BB58">
            <v>1971.9</v>
          </cell>
        </row>
        <row r="58">
          <cell r="BD58">
            <v>996.5</v>
          </cell>
        </row>
        <row r="58">
          <cell r="BP58">
            <v>2.63758729322426</v>
          </cell>
          <cell r="BQ58">
            <v>2.86456049947851</v>
          </cell>
          <cell r="BR58">
            <v>2.58413225705903</v>
          </cell>
          <cell r="BS58">
            <v>2.08949669962172</v>
          </cell>
        </row>
        <row r="58">
          <cell r="CR58">
            <v>1136.62313715894</v>
          </cell>
        </row>
        <row r="59">
          <cell r="AZ59">
            <v>118.7</v>
          </cell>
        </row>
        <row r="59">
          <cell r="BB59">
            <v>2462.6</v>
          </cell>
        </row>
        <row r="59">
          <cell r="BD59">
            <v>1380.8</v>
          </cell>
        </row>
        <row r="59">
          <cell r="BP59">
            <v>2.71935249931422</v>
          </cell>
          <cell r="BQ59">
            <v>2.91898714896861</v>
          </cell>
          <cell r="BR59">
            <v>2.70817060539787</v>
          </cell>
          <cell r="BS59">
            <v>2.23576146859524</v>
          </cell>
        </row>
        <row r="59">
          <cell r="CR59">
            <v>1398.70583501006</v>
          </cell>
        </row>
        <row r="60">
          <cell r="AZ60">
            <v>109.2</v>
          </cell>
        </row>
        <row r="60">
          <cell r="BB60">
            <v>2902.2</v>
          </cell>
        </row>
        <row r="60">
          <cell r="BD60">
            <v>1711.5</v>
          </cell>
        </row>
        <row r="60">
          <cell r="BP60">
            <v>2.9069878217669</v>
          </cell>
          <cell r="BQ60">
            <v>3.17877700522681</v>
          </cell>
          <cell r="BR60">
            <v>2.75420950568963</v>
          </cell>
          <cell r="BS60">
            <v>2.40791510167708</v>
          </cell>
        </row>
        <row r="60">
          <cell r="CR60">
            <v>1615.83315868263</v>
          </cell>
        </row>
        <row r="61">
          <cell r="AZ61">
            <v>102.8</v>
          </cell>
        </row>
        <row r="61">
          <cell r="BB61">
            <v>3360.2</v>
          </cell>
        </row>
        <row r="61">
          <cell r="BD61">
            <v>1795.8</v>
          </cell>
        </row>
        <row r="61">
          <cell r="BP61">
            <v>2.92152276087573</v>
          </cell>
          <cell r="BQ61">
            <v>3.22327988329999</v>
          </cell>
          <cell r="BR61">
            <v>2.69361689656446</v>
          </cell>
          <cell r="BS61">
            <v>2.42717842249049</v>
          </cell>
        </row>
        <row r="61">
          <cell r="CR61">
            <v>1898.82732138605</v>
          </cell>
        </row>
        <row r="62">
          <cell r="AZ62">
            <v>100</v>
          </cell>
        </row>
        <row r="62">
          <cell r="BB62">
            <v>3688.2</v>
          </cell>
        </row>
        <row r="62">
          <cell r="BD62">
            <v>1804.8</v>
          </cell>
        </row>
        <row r="62">
          <cell r="BP62">
            <v>2.87477839670172</v>
          </cell>
          <cell r="BQ62">
            <v>3.18782380458369</v>
          </cell>
          <cell r="BR62">
            <v>2.58856583759845</v>
          </cell>
          <cell r="BS62">
            <v>2.41746970880053</v>
          </cell>
        </row>
        <row r="62">
          <cell r="CR62">
            <v>2051.22470458527</v>
          </cell>
        </row>
        <row r="63">
          <cell r="AZ63">
            <v>101.5</v>
          </cell>
        </row>
        <row r="63">
          <cell r="BB63">
            <v>4035</v>
          </cell>
        </row>
        <row r="63">
          <cell r="BD63">
            <v>1801.6</v>
          </cell>
        </row>
        <row r="63">
          <cell r="BP63">
            <v>2.82015760716439</v>
          </cell>
          <cell r="BQ63">
            <v>3.11769168088285</v>
          </cell>
          <cell r="BR63">
            <v>2.50832029663289</v>
          </cell>
          <cell r="BS63">
            <v>2.41263476938293</v>
          </cell>
        </row>
        <row r="63">
          <cell r="CR63">
            <v>2189.82787181495</v>
          </cell>
        </row>
        <row r="64">
          <cell r="AZ64">
            <v>102.5</v>
          </cell>
        </row>
        <row r="64">
          <cell r="BB64">
            <v>4771.2</v>
          </cell>
        </row>
        <row r="64">
          <cell r="BD64">
            <v>1933</v>
          </cell>
        </row>
        <row r="64">
          <cell r="BP64">
            <v>2.82015760716439</v>
          </cell>
          <cell r="BQ64">
            <v>3.16445705609609</v>
          </cell>
          <cell r="BR64">
            <v>2.43307068773391</v>
          </cell>
          <cell r="BS64">
            <v>2.41022213461355</v>
          </cell>
        </row>
        <row r="64">
          <cell r="CR64">
            <v>2540.39651834377</v>
          </cell>
        </row>
        <row r="65">
          <cell r="AZ65">
            <v>100</v>
          </cell>
        </row>
        <row r="65">
          <cell r="BB65">
            <v>5210.1</v>
          </cell>
        </row>
        <row r="65">
          <cell r="BD65">
            <v>2100</v>
          </cell>
        </row>
        <row r="65">
          <cell r="BP65">
            <v>2.83989871041454</v>
          </cell>
          <cell r="BQ65">
            <v>3.2404040254424</v>
          </cell>
          <cell r="BR65">
            <v>2.34791321366322</v>
          </cell>
          <cell r="BS65">
            <v>2.44155502236352</v>
          </cell>
        </row>
        <row r="65">
          <cell r="CR65">
            <v>2735.84294026663</v>
          </cell>
        </row>
        <row r="66">
          <cell r="AZ66">
            <v>100.5</v>
          </cell>
        </row>
        <row r="66">
          <cell r="BB66">
            <v>5741</v>
          </cell>
        </row>
        <row r="66">
          <cell r="BD66">
            <v>2366.1</v>
          </cell>
        </row>
        <row r="66">
          <cell r="BP66">
            <v>2.84841840654578</v>
          </cell>
          <cell r="BQ66">
            <v>3.3019717019258</v>
          </cell>
          <cell r="BR66">
            <v>2.27043207761233</v>
          </cell>
          <cell r="BS66">
            <v>2.44887968743061</v>
          </cell>
        </row>
        <row r="66">
          <cell r="CR66">
            <v>2973.49710025518</v>
          </cell>
        </row>
        <row r="67">
          <cell r="AZ67">
            <v>100.1</v>
          </cell>
        </row>
        <row r="67">
          <cell r="BB67">
            <v>6694.2</v>
          </cell>
        </row>
        <row r="67">
          <cell r="BD67">
            <v>2643.1</v>
          </cell>
        </row>
        <row r="67">
          <cell r="BP67">
            <v>2.91678044830288</v>
          </cell>
          <cell r="BQ67">
            <v>3.47367423042594</v>
          </cell>
          <cell r="BR67">
            <v>2.21367127567203</v>
          </cell>
          <cell r="BS67">
            <v>2.48316400305464</v>
          </cell>
        </row>
        <row r="67">
          <cell r="CR67">
            <v>3744.63383872315</v>
          </cell>
        </row>
        <row r="68">
          <cell r="AZ68">
            <v>102.2</v>
          </cell>
        </row>
        <row r="68">
          <cell r="BB68">
            <v>8072.8</v>
          </cell>
        </row>
        <row r="68">
          <cell r="BD68">
            <v>3239</v>
          </cell>
        </row>
        <row r="68">
          <cell r="BP68">
            <v>3.11220473833917</v>
          </cell>
          <cell r="BQ68">
            <v>3.84188369885109</v>
          </cell>
          <cell r="BR68">
            <v>2.20038924801799</v>
          </cell>
          <cell r="BS68">
            <v>2.59987271119821</v>
          </cell>
        </row>
        <row r="68">
          <cell r="CR68">
            <v>4834.98821662265</v>
          </cell>
        </row>
        <row r="69">
          <cell r="AZ69">
            <v>101</v>
          </cell>
        </row>
        <row r="69">
          <cell r="BB69">
            <v>9247.7</v>
          </cell>
        </row>
        <row r="69">
          <cell r="BD69">
            <v>3775.6</v>
          </cell>
        </row>
        <row r="69">
          <cell r="BP69">
            <v>3.13710237624589</v>
          </cell>
          <cell r="BQ69">
            <v>3.87646065214075</v>
          </cell>
          <cell r="BR69">
            <v>2.14317912756953</v>
          </cell>
          <cell r="BS69">
            <v>2.68306863795655</v>
          </cell>
        </row>
        <row r="69">
          <cell r="CR69">
            <v>5437.50693640582</v>
          </cell>
        </row>
        <row r="70">
          <cell r="AZ70">
            <v>101.2</v>
          </cell>
        </row>
        <row r="70">
          <cell r="BB70">
            <v>10572.2</v>
          </cell>
        </row>
        <row r="70">
          <cell r="BD70">
            <v>4383.3</v>
          </cell>
        </row>
        <row r="70">
          <cell r="BP70">
            <v>3.14023947862213</v>
          </cell>
          <cell r="BQ70">
            <v>3.88033711279289</v>
          </cell>
          <cell r="BR70">
            <v>2.08531329112515</v>
          </cell>
          <cell r="BS70">
            <v>2.73673001071568</v>
          </cell>
        </row>
        <row r="70">
          <cell r="CR70">
            <v>6043.80349745583</v>
          </cell>
        </row>
        <row r="71">
          <cell r="AZ71">
            <v>103.2</v>
          </cell>
        </row>
        <row r="71">
          <cell r="BB71">
            <v>12494</v>
          </cell>
        </row>
        <row r="71">
          <cell r="BD71">
            <v>5192.5</v>
          </cell>
        </row>
        <row r="71">
          <cell r="BP71">
            <v>3.25014786037391</v>
          </cell>
          <cell r="BQ71">
            <v>4.05883261998137</v>
          </cell>
          <cell r="BR71">
            <v>2.0728014113784</v>
          </cell>
          <cell r="BS71">
            <v>2.84893594115503</v>
          </cell>
        </row>
        <row r="71">
          <cell r="CR71">
            <v>7164.05442274823</v>
          </cell>
        </row>
        <row r="72">
          <cell r="AZ72">
            <v>105.8</v>
          </cell>
        </row>
        <row r="72">
          <cell r="BB72">
            <v>14069.9</v>
          </cell>
        </row>
        <row r="72">
          <cell r="BD72">
            <v>5614.5</v>
          </cell>
        </row>
        <row r="72">
          <cell r="BP72">
            <v>3.50690954134345</v>
          </cell>
          <cell r="BQ72">
            <v>4.54995136699911</v>
          </cell>
          <cell r="BR72">
            <v>2.06243740432151</v>
          </cell>
          <cell r="BS72">
            <v>3.0027784819774</v>
          </cell>
        </row>
        <row r="72">
          <cell r="CR72">
            <v>7502.66011858025</v>
          </cell>
        </row>
        <row r="73">
          <cell r="AZ73">
            <v>99.6</v>
          </cell>
        </row>
        <row r="73">
          <cell r="BB73">
            <v>15046.5</v>
          </cell>
        </row>
        <row r="73">
          <cell r="BD73">
            <v>6447.5</v>
          </cell>
        </row>
        <row r="73">
          <cell r="BP73">
            <v>3.40170225510314</v>
          </cell>
          <cell r="BQ73">
            <v>4.31335389591516</v>
          </cell>
          <cell r="BR73">
            <v>1.98200234555297</v>
          </cell>
          <cell r="BS73">
            <v>3.0688396085809</v>
          </cell>
        </row>
        <row r="73">
          <cell r="CR73">
            <v>7879.6168040518</v>
          </cell>
        </row>
        <row r="74">
          <cell r="AZ74">
            <v>103.1</v>
          </cell>
        </row>
        <row r="74">
          <cell r="BB74">
            <v>17166</v>
          </cell>
        </row>
        <row r="74">
          <cell r="BD74">
            <v>6380.3</v>
          </cell>
        </row>
        <row r="74">
          <cell r="BP74">
            <v>3.53096694079706</v>
          </cell>
          <cell r="BQ74">
            <v>4.57646848356598</v>
          </cell>
          <cell r="BR74">
            <v>1.95425431271523</v>
          </cell>
          <cell r="BS74">
            <v>3.14249175918684</v>
          </cell>
        </row>
        <row r="74">
          <cell r="CR74">
            <v>8958.26439419991</v>
          </cell>
        </row>
        <row r="75">
          <cell r="AZ75">
            <v>105.2</v>
          </cell>
        </row>
        <row r="75">
          <cell r="BB75">
            <v>19195.7</v>
          </cell>
        </row>
        <row r="75">
          <cell r="BD75">
            <v>6801.8</v>
          </cell>
        </row>
        <row r="75">
          <cell r="BP75">
            <v>3.76047979194887</v>
          </cell>
          <cell r="BQ75">
            <v>5.06157414282398</v>
          </cell>
          <cell r="BR75">
            <v>1.94839154977708</v>
          </cell>
          <cell r="BS75">
            <v>3.22733903668489</v>
          </cell>
        </row>
        <row r="75">
          <cell r="CR75">
            <v>9797.44912972947</v>
          </cell>
        </row>
        <row r="76">
          <cell r="AZ76">
            <v>102.8</v>
          </cell>
        </row>
        <row r="76">
          <cell r="BB76">
            <v>20181.7</v>
          </cell>
        </row>
        <row r="76">
          <cell r="BD76">
            <v>7012.5</v>
          </cell>
        </row>
        <row r="76">
          <cell r="BP76">
            <v>3.73791691319718</v>
          </cell>
          <cell r="BQ76">
            <v>4.99577367896727</v>
          </cell>
          <cell r="BR76">
            <v>1.9211140680802</v>
          </cell>
          <cell r="BS76">
            <v>3.27897646127185</v>
          </cell>
        </row>
        <row r="76">
          <cell r="CR76">
            <v>9912.86302607173</v>
          </cell>
        </row>
        <row r="77">
          <cell r="AZ77">
            <v>102.3</v>
          </cell>
        </row>
        <row r="77">
          <cell r="BB77">
            <v>21602.1</v>
          </cell>
        </row>
        <row r="77">
          <cell r="BD77">
            <v>7617.1</v>
          </cell>
        </row>
        <row r="77">
          <cell r="BP77">
            <v>3.74539274702357</v>
          </cell>
          <cell r="BQ77">
            <v>4.98578213160933</v>
          </cell>
          <cell r="BR77">
            <v>1.892297357059</v>
          </cell>
          <cell r="BS77">
            <v>3.35111394341983</v>
          </cell>
        </row>
        <row r="77">
          <cell r="CR77">
            <v>10276.1713888889</v>
          </cell>
        </row>
        <row r="78">
          <cell r="AZ78">
            <v>102.7</v>
          </cell>
        </row>
        <row r="78">
          <cell r="BB78">
            <v>23567.7</v>
          </cell>
        </row>
        <row r="78">
          <cell r="BD78">
            <v>8022.5</v>
          </cell>
        </row>
        <row r="78">
          <cell r="BP78">
            <v>3.76411971075869</v>
          </cell>
          <cell r="BQ78">
            <v>5.00073947800416</v>
          </cell>
          <cell r="BR78">
            <v>1.8828358702737</v>
          </cell>
          <cell r="BS78">
            <v>3.40138065257112</v>
          </cell>
        </row>
        <row r="78">
          <cell r="CR78">
            <v>11011.8052469091</v>
          </cell>
        </row>
        <row r="79">
          <cell r="AZ79">
            <v>102.4</v>
          </cell>
        </row>
        <row r="79">
          <cell r="BB79">
            <v>25123.5</v>
          </cell>
        </row>
        <row r="79">
          <cell r="BD79">
            <v>8999.9</v>
          </cell>
        </row>
        <row r="79">
          <cell r="BP79">
            <v>3.65119611943593</v>
          </cell>
          <cell r="BQ79">
            <v>4.74570176462595</v>
          </cell>
          <cell r="BR79">
            <v>1.87907019853316</v>
          </cell>
          <cell r="BS79">
            <v>3.42178893648655</v>
          </cell>
        </row>
        <row r="79">
          <cell r="CR79">
            <v>11648.681052643</v>
          </cell>
        </row>
        <row r="80">
          <cell r="AZ80">
            <v>103.2</v>
          </cell>
        </row>
        <row r="80">
          <cell r="BB80">
            <v>28178.7</v>
          </cell>
        </row>
        <row r="80">
          <cell r="BD80">
            <v>10631.4</v>
          </cell>
        </row>
        <row r="80">
          <cell r="BP80">
            <v>3.63659133495819</v>
          </cell>
          <cell r="BQ80">
            <v>4.71248185227357</v>
          </cell>
          <cell r="BR80">
            <v>1.87343298793756</v>
          </cell>
          <cell r="BS80">
            <v>3.42863251435952</v>
          </cell>
        </row>
        <row r="80">
          <cell r="CR80">
            <v>13026.2397565551</v>
          </cell>
        </row>
        <row r="81">
          <cell r="AZ81">
            <v>101.7</v>
          </cell>
        </row>
        <row r="81">
          <cell r="BB81">
            <v>30633</v>
          </cell>
        </row>
        <row r="81">
          <cell r="BD81">
            <v>11507.2</v>
          </cell>
        </row>
        <row r="81">
          <cell r="BP81">
            <v>3.88024295440038</v>
          </cell>
          <cell r="BQ81">
            <v>5.22614237417138</v>
          </cell>
          <cell r="BR81">
            <v>1.87717985391343</v>
          </cell>
          <cell r="BS81">
            <v>3.4560615744744</v>
          </cell>
        </row>
        <row r="81">
          <cell r="CR81">
            <v>14048.4016911753</v>
          </cell>
        </row>
        <row r="82">
          <cell r="AZ82">
            <v>101.6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4.09753655984681</v>
          </cell>
          <cell r="BQ82">
            <v>5.70694747259515</v>
          </cell>
          <cell r="BR82">
            <v>1.89219729274474</v>
          </cell>
          <cell r="BS82">
            <v>3.49062219021914</v>
          </cell>
        </row>
        <row r="82">
          <cell r="CR82" t="e">
            <v>#DIV/0!</v>
          </cell>
        </row>
        <row r="83">
          <cell r="AZ83">
            <v>102.5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4.15490207168466</v>
          </cell>
          <cell r="BQ83">
            <v>5.83820726446484</v>
          </cell>
          <cell r="BR83">
            <v>1.90165827920846</v>
          </cell>
          <cell r="BS83">
            <v>3.50807530117024</v>
          </cell>
        </row>
        <row r="83">
          <cell r="CR83" t="e">
            <v>#DIV/0!</v>
          </cell>
        </row>
        <row r="84">
          <cell r="AZ84">
            <v>101.7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1.11273036794322</v>
          </cell>
          <cell r="Z8">
            <v>0.189812415910162</v>
          </cell>
          <cell r="AA8">
            <v>0.0522838847664351</v>
          </cell>
          <cell r="AB8">
            <v>1.35482666861981</v>
          </cell>
        </row>
        <row r="8">
          <cell r="EA8">
            <v>1.63759912789752</v>
          </cell>
        </row>
        <row r="8">
          <cell r="EI8">
            <v>0.0229939021329024</v>
          </cell>
        </row>
        <row r="9">
          <cell r="Y9">
            <v>1.30241144909672</v>
          </cell>
          <cell r="Z9">
            <v>0.229555201797896</v>
          </cell>
          <cell r="AA9">
            <v>0.0684234783025995</v>
          </cell>
          <cell r="AB9">
            <v>1.60039012919722</v>
          </cell>
        </row>
        <row r="9">
          <cell r="AV9">
            <v>1.23853426514869</v>
          </cell>
          <cell r="AW9">
            <v>0.223662729444298</v>
          </cell>
          <cell r="AX9">
            <v>0.0628684182651222</v>
          </cell>
        </row>
        <row r="9">
          <cell r="BM9">
            <v>-0.101994417574709</v>
          </cell>
          <cell r="BN9">
            <v>-0.101994417574709</v>
          </cell>
          <cell r="BO9">
            <v>-0.101994417574709</v>
          </cell>
        </row>
        <row r="9">
          <cell r="BR9">
            <v>1.83161158737452</v>
          </cell>
        </row>
        <row r="9">
          <cell r="BX9">
            <v>0.807633428188208</v>
          </cell>
          <cell r="BY9">
            <v>0.150812610603046</v>
          </cell>
          <cell r="BZ9">
            <v>0.0415539612087467</v>
          </cell>
        </row>
        <row r="9">
          <cell r="CH9">
            <v>0.0266546362327788</v>
          </cell>
        </row>
        <row r="9">
          <cell r="EA9">
            <v>1.83786848126506</v>
          </cell>
        </row>
        <row r="9">
          <cell r="EH9">
            <v>1.18125083175958</v>
          </cell>
          <cell r="EI9">
            <v>0.0271615660198894</v>
          </cell>
        </row>
        <row r="10">
          <cell r="Y10">
            <v>1.46552324085479</v>
          </cell>
          <cell r="Z10">
            <v>0.26008926589674</v>
          </cell>
          <cell r="AA10">
            <v>0.0831911986688591</v>
          </cell>
          <cell r="AB10">
            <v>1.80880370542039</v>
          </cell>
        </row>
        <row r="10">
          <cell r="AV10">
            <v>1.41945368715462</v>
          </cell>
          <cell r="AW10">
            <v>0.261143716103806</v>
          </cell>
          <cell r="AX10">
            <v>0.0789659775893013</v>
          </cell>
        </row>
        <row r="10">
          <cell r="BM10">
            <v>-0.060481162761398</v>
          </cell>
          <cell r="BN10">
            <v>-0.060481162761398</v>
          </cell>
          <cell r="BO10">
            <v>-0.060481162761398</v>
          </cell>
        </row>
        <row r="10">
          <cell r="BR10">
            <v>1.85902314791954</v>
          </cell>
        </row>
        <row r="10">
          <cell r="BX10">
            <v>0.801927389090689</v>
          </cell>
          <cell r="BY10">
            <v>0.152820963831322</v>
          </cell>
          <cell r="BZ10">
            <v>0.0452516470779891</v>
          </cell>
        </row>
        <row r="10">
          <cell r="CG10">
            <v>1.15389413166894</v>
          </cell>
          <cell r="CH10">
            <v>0.0307566283307738</v>
          </cell>
        </row>
        <row r="10">
          <cell r="EA10">
            <v>1.9886560731643</v>
          </cell>
        </row>
        <row r="10">
          <cell r="EH10">
            <v>1.13003679355284</v>
          </cell>
          <cell r="EI10">
            <v>0.0306935689729897</v>
          </cell>
        </row>
        <row r="11">
          <cell r="Y11">
            <v>1.65045156153788</v>
          </cell>
          <cell r="Z11">
            <v>0.29478969978165</v>
          </cell>
          <cell r="AA11">
            <v>0.100960757952643</v>
          </cell>
          <cell r="AB11">
            <v>2.04620201927217</v>
          </cell>
        </row>
        <row r="11">
          <cell r="AV11">
            <v>1.59793579609881</v>
          </cell>
          <cell r="AW11">
            <v>0.295935448361808</v>
          </cell>
          <cell r="AX11">
            <v>0.0959124774070325</v>
          </cell>
        </row>
        <row r="11">
          <cell r="BM11">
            <v>-0.0706810272468887</v>
          </cell>
          <cell r="BN11">
            <v>-0.0706810272468887</v>
          </cell>
          <cell r="BO11">
            <v>-0.0706810272468887</v>
          </cell>
        </row>
        <row r="11">
          <cell r="BR11">
            <v>1.70052673662377</v>
          </cell>
        </row>
        <row r="11">
          <cell r="BX11">
            <v>0.797929586791079</v>
          </cell>
          <cell r="BY11">
            <v>0.153441897531588</v>
          </cell>
          <cell r="BZ11">
            <v>0.048628515677333</v>
          </cell>
        </row>
        <row r="11">
          <cell r="CG11">
            <v>1.13090960629424</v>
          </cell>
          <cell r="CH11">
            <v>0.0347829664364936</v>
          </cell>
        </row>
        <row r="11">
          <cell r="EA11">
            <v>2.11992018197358</v>
          </cell>
        </row>
        <row r="11">
          <cell r="EH11">
            <v>1.13110885518195</v>
          </cell>
          <cell r="EI11">
            <v>0.0347177676624864</v>
          </cell>
        </row>
        <row r="12">
          <cell r="Y12">
            <v>1.91604036320884</v>
          </cell>
          <cell r="Z12">
            <v>0.348834956826409</v>
          </cell>
          <cell r="AA12">
            <v>0.127890339540845</v>
          </cell>
          <cell r="AB12">
            <v>2.39276565957609</v>
          </cell>
        </row>
        <row r="12">
          <cell r="AV12">
            <v>1.82897021781883</v>
          </cell>
          <cell r="AW12">
            <v>0.343266483524298</v>
          </cell>
          <cell r="AX12">
            <v>0.119193279944525</v>
          </cell>
        </row>
        <row r="12">
          <cell r="BM12">
            <v>-0.0512733812597089</v>
          </cell>
          <cell r="BN12">
            <v>-0.0512733812597089</v>
          </cell>
          <cell r="BO12">
            <v>-0.0512733812597089</v>
          </cell>
        </row>
        <row r="12">
          <cell r="BR12">
            <v>1.88657406033254</v>
          </cell>
        </row>
        <row r="12">
          <cell r="BX12">
            <v>0.793327434583924</v>
          </cell>
          <cell r="BY12">
            <v>0.154230520779034</v>
          </cell>
          <cell r="BZ12">
            <v>0.0524420446370418</v>
          </cell>
        </row>
        <row r="12">
          <cell r="CG12">
            <v>1.15171007740444</v>
          </cell>
          <cell r="CH12">
            <v>0.04005989296693</v>
          </cell>
        </row>
        <row r="12">
          <cell r="EA12">
            <v>2.36127172338108</v>
          </cell>
        </row>
        <row r="12">
          <cell r="EH12">
            <v>1.1691947426584</v>
          </cell>
          <cell r="EI12">
            <v>0.0405918314278149</v>
          </cell>
        </row>
        <row r="13">
          <cell r="Y13">
            <v>2.22651356402517</v>
          </cell>
          <cell r="Z13">
            <v>0.411640727018489</v>
          </cell>
          <cell r="AA13">
            <v>0.160962994644434</v>
          </cell>
          <cell r="AB13">
            <v>2.7991172856881</v>
          </cell>
        </row>
        <row r="13">
          <cell r="AV13">
            <v>2.12438662935077</v>
          </cell>
          <cell r="AW13">
            <v>0.405587031383945</v>
          </cell>
          <cell r="AX13">
            <v>0.150444444888166</v>
          </cell>
        </row>
        <row r="13">
          <cell r="BM13">
            <v>-0.0249423520755769</v>
          </cell>
          <cell r="BN13">
            <v>-0.0249423520755769</v>
          </cell>
          <cell r="BO13">
            <v>-0.0249423520755769</v>
          </cell>
        </row>
        <row r="13">
          <cell r="BR13">
            <v>1.80698883781723</v>
          </cell>
        </row>
        <row r="13">
          <cell r="BX13">
            <v>0.787238731834774</v>
          </cell>
          <cell r="BY13">
            <v>0.156143600736067</v>
          </cell>
          <cell r="BZ13">
            <v>0.0566176674291582</v>
          </cell>
        </row>
        <row r="13">
          <cell r="CG13">
            <v>1.16989717614181</v>
          </cell>
          <cell r="CH13">
            <v>0.0468659556585547</v>
          </cell>
        </row>
        <row r="13">
          <cell r="EA13">
            <v>2.71492427440858</v>
          </cell>
        </row>
        <row r="13">
          <cell r="EH13">
            <v>1.16962276095448</v>
          </cell>
          <cell r="EI13">
            <v>0.0474771299467998</v>
          </cell>
        </row>
        <row r="14">
          <cell r="Y14">
            <v>2.96767898589909</v>
          </cell>
          <cell r="Z14">
            <v>0.584164923049529</v>
          </cell>
          <cell r="AA14">
            <v>0.244140798332519</v>
          </cell>
          <cell r="AB14">
            <v>3.79598470728114</v>
          </cell>
        </row>
        <row r="14">
          <cell r="AV14">
            <v>2.66368848714065</v>
          </cell>
          <cell r="AW14">
            <v>0.531096346702943</v>
          </cell>
          <cell r="AX14">
            <v>0.210991558842163</v>
          </cell>
        </row>
        <row r="14">
          <cell r="BM14">
            <v>0.0477370409458695</v>
          </cell>
          <cell r="BN14">
            <v>0.0477370409458695</v>
          </cell>
          <cell r="BO14">
            <v>0.0477370409458695</v>
          </cell>
        </row>
        <row r="14">
          <cell r="BR14">
            <v>1.95052737527808</v>
          </cell>
        </row>
        <row r="14">
          <cell r="BX14">
            <v>0.776469299802821</v>
          </cell>
          <cell r="BY14">
            <v>0.161037569928904</v>
          </cell>
          <cell r="BZ14">
            <v>0.062493130268275</v>
          </cell>
        </row>
        <row r="14">
          <cell r="CG14">
            <v>1.27096719344871</v>
          </cell>
          <cell r="CH14">
            <v>0.0595650921316452</v>
          </cell>
        </row>
        <row r="14">
          <cell r="EA14">
            <v>3.85756609959526</v>
          </cell>
        </row>
        <row r="14">
          <cell r="EH14">
            <v>1.3557383453587</v>
          </cell>
          <cell r="EI14">
            <v>0.0643665655964545</v>
          </cell>
        </row>
        <row r="15">
          <cell r="Y15">
            <v>4.02875374711034</v>
          </cell>
          <cell r="Z15">
            <v>0.829911761565572</v>
          </cell>
          <cell r="AA15">
            <v>0.36832437958107</v>
          </cell>
          <cell r="AB15">
            <v>5.22698988825699</v>
          </cell>
        </row>
        <row r="15">
          <cell r="AV15">
            <v>3.58791422205612</v>
          </cell>
          <cell r="AW15">
            <v>0.754174231794721</v>
          </cell>
          <cell r="AX15">
            <v>0.318992280163328</v>
          </cell>
        </row>
        <row r="15">
          <cell r="BM15">
            <v>-0.0543625277413196</v>
          </cell>
          <cell r="BN15">
            <v>-0.0543625277413196</v>
          </cell>
          <cell r="BO15">
            <v>-0.0543625277413196</v>
          </cell>
        </row>
        <row r="15">
          <cell r="BR15">
            <v>1.92181434110177</v>
          </cell>
        </row>
        <row r="15">
          <cell r="BX15">
            <v>0.764689708556485</v>
          </cell>
          <cell r="BY15">
            <v>0.166370504515474</v>
          </cell>
          <cell r="BZ15">
            <v>0.0689397869280412</v>
          </cell>
        </row>
        <row r="15">
          <cell r="CG15">
            <v>1.36902082587805</v>
          </cell>
          <cell r="CH15">
            <v>0.0815458516235672</v>
          </cell>
        </row>
        <row r="15">
          <cell r="EA15">
            <v>5.03307007664987</v>
          </cell>
        </row>
        <row r="15">
          <cell r="EH15">
            <v>1.37637541556463</v>
          </cell>
          <cell r="EI15">
            <v>0.0885925584712879</v>
          </cell>
        </row>
        <row r="16">
          <cell r="Y16">
            <v>5.14850115306594</v>
          </cell>
          <cell r="Z16">
            <v>1.07549099961003</v>
          </cell>
          <cell r="AA16">
            <v>0.504058550363365</v>
          </cell>
          <cell r="AB16">
            <v>6.72805070303933</v>
          </cell>
        </row>
        <row r="16">
          <cell r="AV16">
            <v>4.70628456419296</v>
          </cell>
          <cell r="AW16">
            <v>1.01621480596032</v>
          </cell>
          <cell r="AX16">
            <v>0.45436610934606</v>
          </cell>
        </row>
        <row r="16">
          <cell r="BM16">
            <v>-0.000318565150572048</v>
          </cell>
          <cell r="BN16">
            <v>-0.000318565150572048</v>
          </cell>
          <cell r="BO16">
            <v>-0.000318565150572048</v>
          </cell>
        </row>
        <row r="16">
          <cell r="BR16">
            <v>1.81915285754813</v>
          </cell>
        </row>
        <row r="16">
          <cell r="BX16">
            <v>0.756040489999644</v>
          </cell>
          <cell r="BY16">
            <v>0.169796967756138</v>
          </cell>
          <cell r="BZ16">
            <v>0.0741625422442182</v>
          </cell>
        </row>
        <row r="16">
          <cell r="CG16">
            <v>1.3254390203367</v>
          </cell>
          <cell r="CH16">
            <v>0.108084053688462</v>
          </cell>
        </row>
        <row r="16">
          <cell r="EA16">
            <v>6.5022836765847</v>
          </cell>
        </row>
        <row r="16">
          <cell r="EH16">
            <v>1.2868951980118</v>
          </cell>
          <cell r="EI16">
            <v>0.11400933807628</v>
          </cell>
        </row>
        <row r="17">
          <cell r="Y17">
            <v>5.45363267103682</v>
          </cell>
          <cell r="Z17">
            <v>1.09026815855806</v>
          </cell>
          <cell r="AA17">
            <v>0.537607240864856</v>
          </cell>
          <cell r="AB17">
            <v>7.08150807045974</v>
          </cell>
        </row>
        <row r="17">
          <cell r="AV17">
            <v>5.43699170466808</v>
          </cell>
          <cell r="AW17">
            <v>1.15507155102298</v>
          </cell>
          <cell r="AX17">
            <v>0.542534266264699</v>
          </cell>
        </row>
        <row r="17">
          <cell r="BM17">
            <v>-0.0482927359715297</v>
          </cell>
          <cell r="BN17">
            <v>-0.0482927359715297</v>
          </cell>
          <cell r="BO17">
            <v>-0.0482927359715297</v>
          </cell>
        </row>
        <row r="17">
          <cell r="BR17">
            <v>0.891404761763691</v>
          </cell>
        </row>
        <row r="17">
          <cell r="BX17">
            <v>0.751609784479123</v>
          </cell>
          <cell r="BY17">
            <v>0.171221351265541</v>
          </cell>
          <cell r="BZ17">
            <v>0.0771688642553367</v>
          </cell>
        </row>
        <row r="17">
          <cell r="CG17">
            <v>1.15494761767339</v>
          </cell>
          <cell r="CH17">
            <v>0.124831420315973</v>
          </cell>
        </row>
        <row r="17">
          <cell r="EA17">
            <v>6.84555259537252</v>
          </cell>
        </row>
        <row r="17">
          <cell r="EH17">
            <v>1.05254212128268</v>
          </cell>
          <cell r="EI17">
            <v>0.119999630544842</v>
          </cell>
        </row>
        <row r="18">
          <cell r="Y18">
            <v>5.48204054853041</v>
          </cell>
          <cell r="Z18">
            <v>1.03410299331172</v>
          </cell>
          <cell r="AA18">
            <v>0.536046771894348</v>
          </cell>
          <cell r="AB18">
            <v>7.05219031373648</v>
          </cell>
        </row>
        <row r="18">
          <cell r="AV18">
            <v>5.60803754849602</v>
          </cell>
          <cell r="AW18">
            <v>1.13299794766388</v>
          </cell>
          <cell r="AX18">
            <v>0.559194798312086</v>
          </cell>
        </row>
        <row r="18">
          <cell r="BM18">
            <v>0.0348991991050704</v>
          </cell>
          <cell r="BN18">
            <v>0.0348991991050704</v>
          </cell>
          <cell r="BO18">
            <v>0.0348991991050704</v>
          </cell>
        </row>
        <row r="18">
          <cell r="BR18">
            <v>0.805732156600912</v>
          </cell>
        </row>
        <row r="18">
          <cell r="BX18">
            <v>0.754961351029719</v>
          </cell>
          <cell r="BY18">
            <v>0.166917799980995</v>
          </cell>
          <cell r="BZ18">
            <v>0.0781208489892862</v>
          </cell>
        </row>
        <row r="18">
          <cell r="CG18">
            <v>1.02267244817651</v>
          </cell>
          <cell r="CH18">
            <v>0.127661654223886</v>
          </cell>
        </row>
        <row r="18">
          <cell r="EA18">
            <v>7.01279617178105</v>
          </cell>
        </row>
        <row r="18">
          <cell r="EH18">
            <v>0.995701090825766</v>
          </cell>
          <cell r="EI18">
            <v>0.119483763032188</v>
          </cell>
        </row>
        <row r="19">
          <cell r="Y19">
            <v>5.60840155345345</v>
          </cell>
          <cell r="Z19">
            <v>1.01174640906213</v>
          </cell>
          <cell r="AA19">
            <v>0.550857715541392</v>
          </cell>
          <cell r="AB19">
            <v>7.17100567805697</v>
          </cell>
        </row>
        <row r="19">
          <cell r="AV19">
            <v>5.68740620614557</v>
          </cell>
          <cell r="AW19">
            <v>1.09111968126605</v>
          </cell>
          <cell r="AX19">
            <v>0.566096087206115</v>
          </cell>
        </row>
        <row r="19">
          <cell r="BM19">
            <v>0.0620421105007025</v>
          </cell>
          <cell r="BN19">
            <v>0.0620421105007025</v>
          </cell>
          <cell r="BO19">
            <v>0.0620421105007025</v>
          </cell>
        </row>
        <row r="19">
          <cell r="BR19">
            <v>0.939975012176994</v>
          </cell>
        </row>
        <row r="19">
          <cell r="BX19">
            <v>0.762658475281713</v>
          </cell>
          <cell r="BY19">
            <v>0.158832514867454</v>
          </cell>
          <cell r="BZ19">
            <v>0.0785090098508328</v>
          </cell>
        </row>
        <row r="19">
          <cell r="CG19">
            <v>1.00550527050357</v>
          </cell>
          <cell r="CH19">
            <v>0.128364466163322</v>
          </cell>
        </row>
        <row r="19">
          <cell r="EA19">
            <v>7.11139149663626</v>
          </cell>
        </row>
        <row r="19">
          <cell r="EH19">
            <v>1.01668618684415</v>
          </cell>
          <cell r="EI19">
            <v>0.121477491426985</v>
          </cell>
        </row>
        <row r="20">
          <cell r="Y20">
            <v>5.88012144814665</v>
          </cell>
          <cell r="Z20">
            <v>1.03315646284237</v>
          </cell>
          <cell r="AA20">
            <v>0.589912019094479</v>
          </cell>
          <cell r="AB20">
            <v>7.5031899300835</v>
          </cell>
        </row>
        <row r="20">
          <cell r="AV20">
            <v>5.89155025723082</v>
          </cell>
          <cell r="AW20">
            <v>1.09061486501573</v>
          </cell>
          <cell r="AX20">
            <v>0.594150903456183</v>
          </cell>
        </row>
        <row r="20">
          <cell r="BM20">
            <v>0.00992802494812262</v>
          </cell>
          <cell r="BN20">
            <v>0.00992802494812262</v>
          </cell>
          <cell r="BO20">
            <v>0.00992802494812262</v>
          </cell>
        </row>
        <row r="20">
          <cell r="BR20">
            <v>0.935296312673944</v>
          </cell>
        </row>
        <row r="20">
          <cell r="BX20">
            <v>0.767187477175481</v>
          </cell>
          <cell r="BY20">
            <v>0.153041122369832</v>
          </cell>
          <cell r="BZ20">
            <v>0.0797714004546878</v>
          </cell>
        </row>
        <row r="20">
          <cell r="CG20">
            <v>1.03120778372283</v>
          </cell>
          <cell r="CH20">
            <v>0.132370436661043</v>
          </cell>
        </row>
        <row r="20">
          <cell r="EA20">
            <v>7.34936370566877</v>
          </cell>
        </row>
        <row r="20">
          <cell r="EH20">
            <v>1.04623910571839</v>
          </cell>
          <cell r="EI20">
            <v>0.127094501995483</v>
          </cell>
        </row>
        <row r="21">
          <cell r="Y21">
            <v>6.18039108855</v>
          </cell>
          <cell r="Z21">
            <v>1.06369843353616</v>
          </cell>
          <cell r="AA21">
            <v>0.636075107822957</v>
          </cell>
          <cell r="AB21">
            <v>7.88016462990912</v>
          </cell>
        </row>
        <row r="21">
          <cell r="AV21">
            <v>6.184878223947</v>
          </cell>
          <cell r="AW21">
            <v>1.11832261140188</v>
          </cell>
          <cell r="AX21">
            <v>0.638534961936164</v>
          </cell>
        </row>
        <row r="21">
          <cell r="BM21">
            <v>-0.0396437912471255</v>
          </cell>
          <cell r="BN21">
            <v>-0.0396437912471255</v>
          </cell>
          <cell r="BO21">
            <v>-0.0396437912471255</v>
          </cell>
        </row>
        <row r="21">
          <cell r="BR21">
            <v>0.970586001276826</v>
          </cell>
        </row>
        <row r="21">
          <cell r="BX21">
            <v>0.7697196052891</v>
          </cell>
          <cell r="BY21">
            <v>0.148650052839792</v>
          </cell>
          <cell r="BZ21">
            <v>0.0816303418711074</v>
          </cell>
        </row>
        <row r="21">
          <cell r="CG21">
            <v>1.04805506942703</v>
          </cell>
          <cell r="CH21">
            <v>0.138731507184876</v>
          </cell>
        </row>
        <row r="21">
          <cell r="EA21">
            <v>7.45709061071229</v>
          </cell>
        </row>
        <row r="21">
          <cell r="EH21">
            <v>1.05018192271979</v>
          </cell>
          <cell r="EI21">
            <v>0.13347234847273</v>
          </cell>
        </row>
        <row r="22">
          <cell r="Y22">
            <v>6.4435911584273</v>
          </cell>
          <cell r="Z22">
            <v>1.0850050087598</v>
          </cell>
          <cell r="AA22">
            <v>0.678865460200757</v>
          </cell>
          <cell r="AB22">
            <v>8.20746162738786</v>
          </cell>
        </row>
        <row r="22">
          <cell r="AV22">
            <v>6.47383704973195</v>
          </cell>
          <cell r="AW22">
            <v>1.14597516922451</v>
          </cell>
          <cell r="AX22">
            <v>0.684864879179018</v>
          </cell>
        </row>
        <row r="22">
          <cell r="BM22">
            <v>0.0147285146522174</v>
          </cell>
          <cell r="BN22">
            <v>0.0147285146522174</v>
          </cell>
          <cell r="BO22">
            <v>0.0147285146522174</v>
          </cell>
        </row>
        <row r="22">
          <cell r="BR22">
            <v>1.13927944089575</v>
          </cell>
        </row>
        <row r="22">
          <cell r="BX22">
            <v>0.771004870413397</v>
          </cell>
          <cell r="BY22">
            <v>0.145318154490878</v>
          </cell>
          <cell r="BZ22">
            <v>0.0836769750957251</v>
          </cell>
        </row>
        <row r="22">
          <cell r="CG22">
            <v>1.04556326895514</v>
          </cell>
          <cell r="CH22">
            <v>0.145052568159292</v>
          </cell>
        </row>
        <row r="22">
          <cell r="EA22">
            <v>7.63689170316052</v>
          </cell>
        </row>
        <row r="22">
          <cell r="EH22">
            <v>1.041478233444</v>
          </cell>
          <cell r="EI22">
            <v>0.139008545701</v>
          </cell>
        </row>
        <row r="23">
          <cell r="Y23">
            <v>6.50845424435995</v>
          </cell>
          <cell r="Z23">
            <v>1.05407299811798</v>
          </cell>
          <cell r="AA23">
            <v>0.69050538782911</v>
          </cell>
          <cell r="AB23">
            <v>8.25303263030704</v>
          </cell>
        </row>
        <row r="23">
          <cell r="AV23">
            <v>6.64207456553192</v>
          </cell>
          <cell r="AW23">
            <v>1.14084160366815</v>
          </cell>
          <cell r="AX23">
            <v>0.713213983348889</v>
          </cell>
        </row>
        <row r="23">
          <cell r="BM23">
            <v>-0.0258928024547502</v>
          </cell>
          <cell r="BN23">
            <v>-0.0258928024547502</v>
          </cell>
          <cell r="BO23">
            <v>-0.0258928024547502</v>
          </cell>
        </row>
        <row r="23">
          <cell r="BR23">
            <v>0.913745374879824</v>
          </cell>
        </row>
        <row r="23">
          <cell r="BX23">
            <v>0.772195164981739</v>
          </cell>
          <cell r="BY23">
            <v>0.142436234335941</v>
          </cell>
          <cell r="BZ23">
            <v>0.0853686006823203</v>
          </cell>
        </row>
        <row r="23">
          <cell r="CG23">
            <v>1.02283476160296</v>
          </cell>
          <cell r="CH23">
            <v>0.148364808973107</v>
          </cell>
        </row>
        <row r="23">
          <cell r="EA23">
            <v>7.54778032689165</v>
          </cell>
        </row>
        <row r="23">
          <cell r="EH23">
            <v>1.00549229804044</v>
          </cell>
          <cell r="EI23">
            <v>0.139772022064158</v>
          </cell>
        </row>
        <row r="24">
          <cell r="Y24">
            <v>6.56608259560683</v>
          </cell>
          <cell r="Z24">
            <v>1.02627584429236</v>
          </cell>
          <cell r="AA24">
            <v>0.703122368192103</v>
          </cell>
          <cell r="AB24">
            <v>8.2954808080913</v>
          </cell>
        </row>
        <row r="24">
          <cell r="AV24">
            <v>6.70489068716245</v>
          </cell>
          <cell r="AW24">
            <v>1.10951938261885</v>
          </cell>
          <cell r="AX24">
            <v>0.725847789594382</v>
          </cell>
        </row>
        <row r="24">
          <cell r="BM24">
            <v>-0.0130224636087284</v>
          </cell>
          <cell r="BN24">
            <v>-0.0130224636087284</v>
          </cell>
          <cell r="BO24">
            <v>-0.0130224636087284</v>
          </cell>
        </row>
        <row r="24">
          <cell r="BR24">
            <v>1.06749932537255</v>
          </cell>
        </row>
        <row r="24">
          <cell r="BX24">
            <v>0.776750980581144</v>
          </cell>
          <cell r="BY24">
            <v>0.136957087447593</v>
          </cell>
          <cell r="BZ24">
            <v>0.0862919319712622</v>
          </cell>
        </row>
        <row r="24">
          <cell r="CG24">
            <v>1.00492009615305</v>
          </cell>
          <cell r="CH24">
            <v>0.149094778098983</v>
          </cell>
        </row>
        <row r="24">
          <cell r="EA24">
            <v>7.48031710785813</v>
          </cell>
        </row>
        <row r="24">
          <cell r="EH24">
            <v>1.00505949461993</v>
          </cell>
          <cell r="EI24">
            <v>0.140479197857807</v>
          </cell>
        </row>
        <row r="25">
          <cell r="Y25">
            <v>6.83975008597259</v>
          </cell>
          <cell r="Z25">
            <v>1.06192235906958</v>
          </cell>
          <cell r="AA25">
            <v>0.75762331730393</v>
          </cell>
          <cell r="AB25">
            <v>8.6592957623461</v>
          </cell>
        </row>
        <row r="25">
          <cell r="AV25">
            <v>6.87478599055355</v>
          </cell>
          <cell r="AW25">
            <v>1.1137057084597</v>
          </cell>
          <cell r="AX25">
            <v>0.760805044529184</v>
          </cell>
        </row>
        <row r="25">
          <cell r="BM25">
            <v>-0.0142552803302212</v>
          </cell>
          <cell r="BN25">
            <v>-0.0142552803302212</v>
          </cell>
          <cell r="BO25">
            <v>-0.0142552803302212</v>
          </cell>
        </row>
        <row r="25">
          <cell r="BR25">
            <v>1.21852894377721</v>
          </cell>
        </row>
        <row r="25">
          <cell r="BX25">
            <v>0.77847734281577</v>
          </cell>
          <cell r="BY25">
            <v>0.133384522281377</v>
          </cell>
          <cell r="BZ25">
            <v>0.0881381349028535</v>
          </cell>
        </row>
        <row r="25">
          <cell r="CG25">
            <v>1.02436185965735</v>
          </cell>
          <cell r="CH25">
            <v>0.152727004158674</v>
          </cell>
        </row>
        <row r="25">
          <cell r="EA25">
            <v>7.72785903947929</v>
          </cell>
        </row>
        <row r="25">
          <cell r="EH25">
            <v>1.04382337047436</v>
          </cell>
          <cell r="EI25">
            <v>0.146635469789471</v>
          </cell>
        </row>
        <row r="26">
          <cell r="Y26">
            <v>7.37608857721993</v>
          </cell>
          <cell r="Z26">
            <v>1.16918631047548</v>
          </cell>
          <cell r="AA26">
            <v>0.864672139312912</v>
          </cell>
          <cell r="AB26">
            <v>9.40994702700832</v>
          </cell>
        </row>
        <row r="26">
          <cell r="AV26">
            <v>7.29017367343206</v>
          </cell>
          <cell r="AW26">
            <v>1.18992462375737</v>
          </cell>
          <cell r="AX26">
            <v>0.844945550321272</v>
          </cell>
        </row>
        <row r="26">
          <cell r="BM26">
            <v>-0.0257849461079102</v>
          </cell>
          <cell r="BN26">
            <v>-0.0257849461079102</v>
          </cell>
          <cell r="BO26">
            <v>-0.0257849461079102</v>
          </cell>
        </row>
        <row r="26">
          <cell r="BR26">
            <v>1.30225568649641</v>
          </cell>
        </row>
        <row r="26">
          <cell r="BX26">
            <v>0.77504481449031</v>
          </cell>
          <cell r="BY26">
            <v>0.133219013015792</v>
          </cell>
          <cell r="BZ26">
            <v>0.0917361724938979</v>
          </cell>
        </row>
        <row r="26">
          <cell r="CG26">
            <v>1.06590933740003</v>
          </cell>
          <cell r="CH26">
            <v>0.162793139805864</v>
          </cell>
        </row>
        <row r="26">
          <cell r="EA26">
            <v>8.14850565784656</v>
          </cell>
        </row>
        <row r="26">
          <cell r="EH26">
            <v>1.08661482876298</v>
          </cell>
          <cell r="EI26">
            <v>0.159336275895866</v>
          </cell>
        </row>
        <row r="27">
          <cell r="Y27">
            <v>7.98392380836837</v>
          </cell>
          <cell r="Z27">
            <v>1.29082330736952</v>
          </cell>
          <cell r="AA27">
            <v>0.988740242350802</v>
          </cell>
          <cell r="AB27">
            <v>10.2634873580887</v>
          </cell>
        </row>
        <row r="27">
          <cell r="AV27">
            <v>7.87692942850682</v>
          </cell>
          <cell r="AW27">
            <v>1.31200512951733</v>
          </cell>
          <cell r="AX27">
            <v>0.965318948783184</v>
          </cell>
        </row>
        <row r="27">
          <cell r="BM27">
            <v>-0.0178844330803829</v>
          </cell>
          <cell r="BN27">
            <v>-0.0178844330803829</v>
          </cell>
          <cell r="BO27">
            <v>-0.0178844330803829</v>
          </cell>
        </row>
        <row r="27">
          <cell r="BR27">
            <v>1.28164974828871</v>
          </cell>
        </row>
        <row r="27">
          <cell r="BX27">
            <v>0.768705875478021</v>
          </cell>
          <cell r="BY27">
            <v>0.135031019410501</v>
          </cell>
          <cell r="BZ27">
            <v>0.0962631051114779</v>
          </cell>
        </row>
        <row r="27">
          <cell r="CG27">
            <v>1.08912050281559</v>
          </cell>
          <cell r="CH27">
            <v>0.17730134628029</v>
          </cell>
        </row>
        <row r="27">
          <cell r="EA27">
            <v>8.72867532057072</v>
          </cell>
        </row>
        <row r="27">
          <cell r="EH27">
            <v>1.09055844620414</v>
          </cell>
          <cell r="EI27">
            <v>0.17376552146495</v>
          </cell>
        </row>
        <row r="28">
          <cell r="Y28">
            <v>8.72796049663716</v>
          </cell>
          <cell r="Z28">
            <v>1.44401872886126</v>
          </cell>
          <cell r="AA28">
            <v>1.14391267527012</v>
          </cell>
          <cell r="AB28">
            <v>11.3158919007685</v>
          </cell>
        </row>
        <row r="28">
          <cell r="AV28">
            <v>8.57019707949002</v>
          </cell>
          <cell r="AW28">
            <v>1.45858241932308</v>
          </cell>
          <cell r="AX28">
            <v>1.11075672792756</v>
          </cell>
        </row>
        <row r="28">
          <cell r="BM28">
            <v>-0.0178638065130219</v>
          </cell>
          <cell r="BN28">
            <v>-0.0178638065130219</v>
          </cell>
          <cell r="BO28">
            <v>-0.0178638065130219</v>
          </cell>
        </row>
        <row r="28">
          <cell r="BR28">
            <v>1.23310878979456</v>
          </cell>
        </row>
        <row r="28">
          <cell r="BX28">
            <v>0.761974759422632</v>
          </cell>
          <cell r="BY28">
            <v>0.137029885941103</v>
          </cell>
          <cell r="BZ28">
            <v>0.100995354636264</v>
          </cell>
        </row>
        <row r="28">
          <cell r="CG28">
            <v>1.09724955361142</v>
          </cell>
          <cell r="CH28">
            <v>0.194543823060752</v>
          </cell>
        </row>
        <row r="28">
          <cell r="EA28">
            <v>9.4423345072042</v>
          </cell>
        </row>
        <row r="28">
          <cell r="EH28">
            <v>1.1023831469222</v>
          </cell>
          <cell r="EI28">
            <v>0.191556182379109</v>
          </cell>
        </row>
        <row r="29">
          <cell r="Y29">
            <v>9.67979170328571</v>
          </cell>
          <cell r="Z29">
            <v>1.64680463517667</v>
          </cell>
          <cell r="AA29">
            <v>1.34677985368301</v>
          </cell>
          <cell r="AB29">
            <v>12.6733761921454</v>
          </cell>
        </row>
        <row r="29">
          <cell r="AV29">
            <v>9.43987292303737</v>
          </cell>
          <cell r="AW29">
            <v>1.64843912748689</v>
          </cell>
          <cell r="AX29">
            <v>1.29723569216309</v>
          </cell>
        </row>
        <row r="29">
          <cell r="BM29">
            <v>-0.00932099462535163</v>
          </cell>
          <cell r="BN29">
            <v>-0.00932099462535163</v>
          </cell>
          <cell r="BO29">
            <v>-0.00932099462535163</v>
          </cell>
        </row>
        <row r="29">
          <cell r="BR29">
            <v>1.21357563455284</v>
          </cell>
        </row>
        <row r="29">
          <cell r="BX29">
            <v>0.754459236704898</v>
          </cell>
          <cell r="BY29">
            <v>0.139440672490044</v>
          </cell>
          <cell r="BZ29">
            <v>0.106100090805058</v>
          </cell>
        </row>
        <row r="29">
          <cell r="CG29">
            <v>1.11211991121539</v>
          </cell>
          <cell r="CH29">
            <v>0.216356059229826</v>
          </cell>
        </row>
        <row r="29">
          <cell r="EA29">
            <v>10.4974447917701</v>
          </cell>
        </row>
        <row r="29">
          <cell r="EH29">
            <v>1.1197789624581</v>
          </cell>
          <cell r="EI29">
            <v>0.214500583156913</v>
          </cell>
        </row>
        <row r="30">
          <cell r="Y30">
            <v>11.0968485477227</v>
          </cell>
          <cell r="Z30">
            <v>1.96767442637191</v>
          </cell>
          <cell r="AA30">
            <v>1.65587560371047</v>
          </cell>
          <cell r="AB30">
            <v>14.7203985778051</v>
          </cell>
        </row>
        <row r="30">
          <cell r="AV30">
            <v>10.6546873082094</v>
          </cell>
          <cell r="AW30">
            <v>1.92772216615924</v>
          </cell>
          <cell r="AX30">
            <v>1.56388305072577</v>
          </cell>
        </row>
        <row r="30">
          <cell r="BM30">
            <v>-0.0189572093165936</v>
          </cell>
          <cell r="BN30">
            <v>-0.0189572093165936</v>
          </cell>
          <cell r="BO30">
            <v>-0.0189572093165936</v>
          </cell>
        </row>
        <row r="30">
          <cell r="BR30">
            <v>1.12323780652895</v>
          </cell>
        </row>
        <row r="30">
          <cell r="BX30">
            <v>0.744874809697971</v>
          </cell>
          <cell r="BY30">
            <v>0.143092117257539</v>
          </cell>
          <cell r="BZ30">
            <v>0.11203307304449</v>
          </cell>
        </row>
        <row r="30">
          <cell r="CG30">
            <v>1.14253659487895</v>
          </cell>
          <cell r="CH30">
            <v>0.247194715193873</v>
          </cell>
        </row>
        <row r="30">
          <cell r="EA30">
            <v>11.9379384130322</v>
          </cell>
        </row>
        <row r="30">
          <cell r="EH30">
            <v>1.16126411218434</v>
          </cell>
          <cell r="EI30">
            <v>0.249091829262736</v>
          </cell>
        </row>
        <row r="31">
          <cell r="Y31">
            <v>13.2435323457883</v>
          </cell>
          <cell r="Z31">
            <v>2.47287300926174</v>
          </cell>
          <cell r="AA31">
            <v>2.13546733553849</v>
          </cell>
          <cell r="AB31">
            <v>17.8518726905886</v>
          </cell>
        </row>
        <row r="31">
          <cell r="AV31">
            <v>12.4822466120569</v>
          </cell>
          <cell r="AW31">
            <v>2.36829196567128</v>
          </cell>
          <cell r="AX31">
            <v>1.97465778085883</v>
          </cell>
        </row>
        <row r="31">
          <cell r="BM31">
            <v>0.00196211308461569</v>
          </cell>
          <cell r="BN31">
            <v>0.00196211308461569</v>
          </cell>
          <cell r="BO31">
            <v>0.00196211308461569</v>
          </cell>
        </row>
        <row r="31">
          <cell r="BR31">
            <v>1.00000939589986</v>
          </cell>
        </row>
        <row r="31">
          <cell r="BX31">
            <v>0.732026961381437</v>
          </cell>
          <cell r="BY31">
            <v>0.148847282212121</v>
          </cell>
          <cell r="BZ31">
            <v>0.119125756406442</v>
          </cell>
        </row>
        <row r="31">
          <cell r="CG31">
            <v>1.18994014998601</v>
          </cell>
          <cell r="CH31">
            <v>0.294146916473545</v>
          </cell>
        </row>
        <row r="31">
          <cell r="EA31">
            <v>14.5204114670993</v>
          </cell>
        </row>
        <row r="31">
          <cell r="EH31">
            <v>1.2123399245061</v>
          </cell>
          <cell r="EI31">
            <v>0.30198396948347</v>
          </cell>
        </row>
        <row r="32">
          <cell r="Y32">
            <v>14.5881391844425</v>
          </cell>
          <cell r="Z32">
            <v>2.72373925811279</v>
          </cell>
          <cell r="AA32">
            <v>2.43409095855423</v>
          </cell>
          <cell r="AB32">
            <v>19.7459694011095</v>
          </cell>
        </row>
        <row r="32">
          <cell r="AV32">
            <v>14.272652066785</v>
          </cell>
          <cell r="AW32">
            <v>2.77152654259975</v>
          </cell>
          <cell r="AX32">
            <v>2.37997827817329</v>
          </cell>
        </row>
        <row r="32">
          <cell r="BM32">
            <v>0.0112565193359606</v>
          </cell>
          <cell r="BN32">
            <v>0.0112565193359606</v>
          </cell>
          <cell r="BO32">
            <v>0.0112565193359606</v>
          </cell>
        </row>
        <row r="32">
          <cell r="BR32">
            <v>0.886036568772504</v>
          </cell>
        </row>
        <row r="32">
          <cell r="BX32">
            <v>0.723422351268437</v>
          </cell>
          <cell r="BY32">
            <v>0.151991342863331</v>
          </cell>
          <cell r="BZ32">
            <v>0.124586305868232</v>
          </cell>
        </row>
        <row r="32">
          <cell r="CG32">
            <v>1.15481835845589</v>
          </cell>
          <cell r="CH32">
            <v>0.339686259226841</v>
          </cell>
        </row>
        <row r="32">
          <cell r="EA32">
            <v>16.1443781194214</v>
          </cell>
        </row>
        <row r="32">
          <cell r="EH32">
            <v>1.10597761076163</v>
          </cell>
          <cell r="EI32">
            <v>0.333987509057643</v>
          </cell>
        </row>
        <row r="33">
          <cell r="Y33">
            <v>15.3453997072189</v>
          </cell>
          <cell r="Z33">
            <v>2.79960452858078</v>
          </cell>
          <cell r="AA33">
            <v>2.59823902499335</v>
          </cell>
          <cell r="AB33">
            <v>20.743243260793</v>
          </cell>
        </row>
        <row r="33">
          <cell r="AV33">
            <v>15.3505327649545</v>
          </cell>
          <cell r="AW33">
            <v>2.94578335290324</v>
          </cell>
          <cell r="AX33">
            <v>2.62100519976436</v>
          </cell>
        </row>
        <row r="33">
          <cell r="BM33">
            <v>0.0264732313257865</v>
          </cell>
          <cell r="BN33">
            <v>0.0264732313257865</v>
          </cell>
          <cell r="BO33">
            <v>0.0264732313257865</v>
          </cell>
        </row>
        <row r="33">
          <cell r="BR33">
            <v>0.890356104725236</v>
          </cell>
        </row>
        <row r="33">
          <cell r="BX33">
            <v>0.722265683727371</v>
          </cell>
          <cell r="BY33">
            <v>0.150262618354813</v>
          </cell>
          <cell r="BZ33">
            <v>0.127471697917816</v>
          </cell>
        </row>
        <row r="33">
          <cell r="CG33">
            <v>1.07680613545942</v>
          </cell>
          <cell r="CH33">
            <v>0.36577624806672</v>
          </cell>
        </row>
        <row r="33">
          <cell r="EA33">
            <v>17.4609586011521</v>
          </cell>
        </row>
        <row r="33">
          <cell r="EH33">
            <v>1.05047171918509</v>
          </cell>
          <cell r="EI33">
            <v>0.350844432826129</v>
          </cell>
        </row>
        <row r="34">
          <cell r="Y34">
            <v>16.968510566687</v>
          </cell>
          <cell r="Z34">
            <v>3.12149110715882</v>
          </cell>
          <cell r="AA34">
            <v>2.98543951521355</v>
          </cell>
          <cell r="AB34">
            <v>23.0754411890594</v>
          </cell>
        </row>
        <row r="34">
          <cell r="AV34">
            <v>16.5712360379005</v>
          </cell>
          <cell r="AW34">
            <v>3.15791767239446</v>
          </cell>
          <cell r="AX34">
            <v>2.90816590635776</v>
          </cell>
        </row>
        <row r="34">
          <cell r="BM34">
            <v>-0.0111298968346676</v>
          </cell>
          <cell r="BN34">
            <v>-0.0111298968346676</v>
          </cell>
          <cell r="BO34">
            <v>-0.0111298968346676</v>
          </cell>
        </row>
        <row r="34">
          <cell r="BR34">
            <v>0.96747337340301</v>
          </cell>
        </row>
        <row r="34">
          <cell r="BX34">
            <v>0.722087851107019</v>
          </cell>
          <cell r="BY34">
            <v>0.147532673090343</v>
          </cell>
          <cell r="BZ34">
            <v>0.130379475802638</v>
          </cell>
        </row>
        <row r="34">
          <cell r="CG34">
            <v>1.08222321965468</v>
          </cell>
          <cell r="CH34">
            <v>0.395851548855974</v>
          </cell>
        </row>
        <row r="34">
          <cell r="EA34">
            <v>19.3039748960219</v>
          </cell>
        </row>
        <row r="34">
          <cell r="EH34">
            <v>1.11240355839083</v>
          </cell>
          <cell r="EI34">
            <v>0.390280595517397</v>
          </cell>
        </row>
        <row r="35">
          <cell r="Y35">
            <v>18.9651390227587</v>
          </cell>
          <cell r="Z35">
            <v>3.53385054500592</v>
          </cell>
          <cell r="AA35">
            <v>3.4765562541431</v>
          </cell>
          <cell r="AB35">
            <v>25.9755458219078</v>
          </cell>
        </row>
        <row r="35">
          <cell r="AV35">
            <v>18.4275126099722</v>
          </cell>
          <cell r="AW35">
            <v>3.5495155478212</v>
          </cell>
          <cell r="AX35">
            <v>3.36562279653992</v>
          </cell>
        </row>
        <row r="35">
          <cell r="BM35">
            <v>0.0202661602062313</v>
          </cell>
          <cell r="BN35">
            <v>0.0202661602062313</v>
          </cell>
          <cell r="BO35">
            <v>0.0202661602062313</v>
          </cell>
        </row>
        <row r="35">
          <cell r="BR35">
            <v>0.887076611292204</v>
          </cell>
        </row>
        <row r="35">
          <cell r="BX35">
            <v>0.715608875975111</v>
          </cell>
          <cell r="BY35">
            <v>0.149332839918756</v>
          </cell>
          <cell r="BZ35">
            <v>0.135058284106133</v>
          </cell>
        </row>
        <row r="35">
          <cell r="CG35">
            <v>1.11970493995248</v>
          </cell>
          <cell r="CH35">
            <v>0.443236934741875</v>
          </cell>
        </row>
        <row r="35">
          <cell r="EA35">
            <v>22.3700039930472</v>
          </cell>
        </row>
        <row r="35">
          <cell r="EH35">
            <v>1.12558550182312</v>
          </cell>
          <cell r="EI35">
            <v>0.439294179957275</v>
          </cell>
        </row>
        <row r="36">
          <cell r="Y36">
            <v>21.1710187103909</v>
          </cell>
          <cell r="Z36">
            <v>3.98512561510604</v>
          </cell>
          <cell r="AA36">
            <v>4.03202520439161</v>
          </cell>
          <cell r="AB36">
            <v>29.1881695298886</v>
          </cell>
        </row>
        <row r="36">
          <cell r="AV36">
            <v>20.5826449913588</v>
          </cell>
          <cell r="AW36">
            <v>4.01012061872638</v>
          </cell>
          <cell r="AX36">
            <v>3.9107195096535</v>
          </cell>
        </row>
        <row r="36">
          <cell r="BM36">
            <v>-0.0117037149546617</v>
          </cell>
          <cell r="BN36">
            <v>-0.0117037149546617</v>
          </cell>
          <cell r="BO36">
            <v>-0.0117037149546617</v>
          </cell>
        </row>
        <row r="36">
          <cell r="BR36">
            <v>0.745408402816239</v>
          </cell>
        </row>
        <row r="36">
          <cell r="BX36">
            <v>0.709360149135733</v>
          </cell>
          <cell r="BY36">
            <v>0.15090620128034</v>
          </cell>
          <cell r="BZ36">
            <v>0.139733649583927</v>
          </cell>
        </row>
        <row r="36">
          <cell r="CG36">
            <v>1.12495567574518</v>
          </cell>
          <cell r="CH36">
            <v>0.498621905437767</v>
          </cell>
        </row>
        <row r="36">
          <cell r="EA36">
            <v>26.3082137957933</v>
          </cell>
        </row>
        <row r="36">
          <cell r="EH36">
            <v>1.12358486617351</v>
          </cell>
          <cell r="EI36">
            <v>0.493584292398096</v>
          </cell>
        </row>
        <row r="37">
          <cell r="Y37">
            <v>23.9823387716719</v>
          </cell>
          <cell r="Z37">
            <v>4.58669385157465</v>
          </cell>
          <cell r="AA37">
            <v>4.76242370514085</v>
          </cell>
          <cell r="AB37">
            <v>33.3314563283874</v>
          </cell>
        </row>
        <row r="37">
          <cell r="AV37">
            <v>23.1555679395194</v>
          </cell>
          <cell r="AW37">
            <v>4.57163704889637</v>
          </cell>
          <cell r="AX37">
            <v>4.58044214038149</v>
          </cell>
        </row>
        <row r="37">
          <cell r="BM37">
            <v>-0.033683365767865</v>
          </cell>
          <cell r="BN37">
            <v>-0.033683365767865</v>
          </cell>
          <cell r="BO37">
            <v>-0.033683365767865</v>
          </cell>
        </row>
        <row r="37">
          <cell r="BR37">
            <v>0.698017066545368</v>
          </cell>
        </row>
        <row r="37">
          <cell r="BX37">
            <v>0.703760065503428</v>
          </cell>
          <cell r="BY37">
            <v>0.151854115497852</v>
          </cell>
          <cell r="BZ37">
            <v>0.144385818998721</v>
          </cell>
        </row>
        <row r="37">
          <cell r="CG37">
            <v>1.13373552994562</v>
          </cell>
          <cell r="CH37">
            <v>0.565305370203982</v>
          </cell>
        </row>
        <row r="37">
          <cell r="EA37">
            <v>29.4371799327935</v>
          </cell>
        </row>
        <row r="37">
          <cell r="EH37">
            <v>1.14185128473981</v>
          </cell>
          <cell r="EI37">
            <v>0.563599858402157</v>
          </cell>
        </row>
        <row r="38">
          <cell r="Y38">
            <v>27.7042221438461</v>
          </cell>
          <cell r="Z38">
            <v>5.41699310399722</v>
          </cell>
          <cell r="AA38">
            <v>5.75925393873081</v>
          </cell>
          <cell r="AB38">
            <v>38.8804691865741</v>
          </cell>
        </row>
        <row r="38">
          <cell r="AV38">
            <v>26.5059286746246</v>
          </cell>
          <cell r="AW38">
            <v>5.33529970963833</v>
          </cell>
          <cell r="AX38">
            <v>5.48004043951649</v>
          </cell>
        </row>
        <row r="38">
          <cell r="BM38">
            <v>-0.00274910621724667</v>
          </cell>
          <cell r="BN38">
            <v>-0.00274910621724667</v>
          </cell>
          <cell r="BO38">
            <v>-0.00274910621724667</v>
          </cell>
        </row>
        <row r="38">
          <cell r="BR38">
            <v>0.642172750882024</v>
          </cell>
        </row>
        <row r="38">
          <cell r="BX38">
            <v>0.695117368619719</v>
          </cell>
          <cell r="BY38">
            <v>0.154980352291605</v>
          </cell>
          <cell r="BZ38">
            <v>0.149902279088676</v>
          </cell>
        </row>
        <row r="38">
          <cell r="CG38">
            <v>1.15557923151884</v>
          </cell>
          <cell r="CH38">
            <v>0.653255145273792</v>
          </cell>
        </row>
        <row r="38">
          <cell r="EA38">
            <v>34.3462065541658</v>
          </cell>
        </row>
        <row r="38">
          <cell r="EH38">
            <v>1.16634553240337</v>
          </cell>
          <cell r="EI38">
            <v>0.657352176910529</v>
          </cell>
        </row>
        <row r="39">
          <cell r="Y39">
            <v>31.5147776614912</v>
          </cell>
          <cell r="Z39">
            <v>6.22745934418394</v>
          </cell>
          <cell r="AA39">
            <v>6.79477791129828</v>
          </cell>
          <cell r="AB39">
            <v>44.5370149169734</v>
          </cell>
        </row>
        <row r="39">
          <cell r="AV39">
            <v>30.3687178488909</v>
          </cell>
          <cell r="AW39">
            <v>6.21037463902996</v>
          </cell>
          <cell r="AX39">
            <v>6.53855825522348</v>
          </cell>
        </row>
        <row r="39">
          <cell r="BM39">
            <v>-0.0066671122279931</v>
          </cell>
          <cell r="BN39">
            <v>-0.0066671122279931</v>
          </cell>
          <cell r="BO39">
            <v>-0.0066671122279931</v>
          </cell>
        </row>
        <row r="39">
          <cell r="BR39">
            <v>0.570199020109747</v>
          </cell>
        </row>
        <row r="39">
          <cell r="BX39">
            <v>0.687586684280558</v>
          </cell>
          <cell r="BY39">
            <v>0.157330639510144</v>
          </cell>
          <cell r="BZ39">
            <v>0.155082676209298</v>
          </cell>
        </row>
        <row r="39">
          <cell r="CG39">
            <v>1.15569493782484</v>
          </cell>
          <cell r="CH39">
            <v>0.754963664500951</v>
          </cell>
        </row>
        <row r="39">
          <cell r="EA39">
            <v>39.1589394831158</v>
          </cell>
        </row>
        <row r="39">
          <cell r="EH39">
            <v>1.14537365441358</v>
          </cell>
          <cell r="EI39">
            <v>0.752913865104735</v>
          </cell>
        </row>
        <row r="40">
          <cell r="Y40">
            <v>36.0032546780858</v>
          </cell>
          <cell r="Z40">
            <v>7.19185263308599</v>
          </cell>
          <cell r="AA40">
            <v>8.04656963443805</v>
          </cell>
          <cell r="AB40">
            <v>51.2416769456098</v>
          </cell>
        </row>
        <row r="40">
          <cell r="AV40">
            <v>34.6246319690139</v>
          </cell>
          <cell r="AW40">
            <v>7.1569663878773</v>
          </cell>
          <cell r="AX40">
            <v>7.72986851340434</v>
          </cell>
        </row>
        <row r="40">
          <cell r="BM40">
            <v>0.014550644175072</v>
          </cell>
          <cell r="BN40">
            <v>0.014550644175072</v>
          </cell>
          <cell r="BO40">
            <v>0.014550644175072</v>
          </cell>
        </row>
        <row r="40">
          <cell r="BR40">
            <v>0.509180010074242</v>
          </cell>
        </row>
        <row r="40">
          <cell r="BX40">
            <v>0.679694619710414</v>
          </cell>
          <cell r="BY40">
            <v>0.160096473245861</v>
          </cell>
          <cell r="BZ40">
            <v>0.160208907043725</v>
          </cell>
        </row>
        <row r="40">
          <cell r="CG40">
            <v>1.14862194148464</v>
          </cell>
          <cell r="CH40">
            <v>0.867167830069445</v>
          </cell>
        </row>
        <row r="40">
          <cell r="EA40">
            <v>46.7151531798464</v>
          </cell>
        </row>
        <row r="40">
          <cell r="EH40">
            <v>1.15045174272538</v>
          </cell>
          <cell r="EI40">
            <v>0.866191068231846</v>
          </cell>
        </row>
        <row r="41">
          <cell r="Y41">
            <v>41.2746418342085</v>
          </cell>
          <cell r="Z41">
            <v>8.33297647741516</v>
          </cell>
          <cell r="AA41">
            <v>9.55428282148805</v>
          </cell>
          <cell r="AB41">
            <v>59.1619011331117</v>
          </cell>
        </row>
        <row r="41">
          <cell r="AV41">
            <v>39.6296905191253</v>
          </cell>
          <cell r="AW41">
            <v>8.27990885893394</v>
          </cell>
          <cell r="AX41">
            <v>9.16711065412818</v>
          </cell>
        </row>
        <row r="41">
          <cell r="BM41">
            <v>-0.0478331050874243</v>
          </cell>
          <cell r="BN41">
            <v>-0.0478331050874243</v>
          </cell>
          <cell r="BO41">
            <v>-0.0478331050874243</v>
          </cell>
        </row>
        <row r="41">
          <cell r="BR41">
            <v>0.363737025955028</v>
          </cell>
        </row>
        <row r="41">
          <cell r="BX41">
            <v>0.672433938033485</v>
          </cell>
          <cell r="BY41">
            <v>0.162342732301835</v>
          </cell>
          <cell r="BZ41">
            <v>0.16522332966468</v>
          </cell>
        </row>
        <row r="41">
          <cell r="CG41">
            <v>1.15317931007648</v>
          </cell>
          <cell r="CH41">
            <v>1</v>
          </cell>
        </row>
        <row r="41">
          <cell r="EA41">
            <v>59.1619011331117</v>
          </cell>
        </row>
        <row r="41">
          <cell r="EH41">
            <v>1.15447969469519</v>
          </cell>
          <cell r="EI41">
            <v>1</v>
          </cell>
        </row>
        <row r="42">
          <cell r="Y42">
            <v>47.2529718045229</v>
          </cell>
          <cell r="Z42">
            <v>9.62039689659482</v>
          </cell>
          <cell r="AA42">
            <v>11.3031982175245</v>
          </cell>
          <cell r="AB42">
            <v>68.1765669186423</v>
          </cell>
        </row>
        <row r="42">
          <cell r="AV42">
            <v>45.3987762249905</v>
          </cell>
          <cell r="AW42">
            <v>9.57513246613865</v>
          </cell>
          <cell r="AX42">
            <v>10.8632713744857</v>
          </cell>
        </row>
        <row r="42">
          <cell r="BM42">
            <v>0.0175766269375324</v>
          </cell>
          <cell r="BN42">
            <v>0.0175766269375324</v>
          </cell>
          <cell r="BO42">
            <v>0.0175766269375324</v>
          </cell>
        </row>
        <row r="42">
          <cell r="BR42">
            <v>0.371415141898596</v>
          </cell>
        </row>
        <row r="42">
          <cell r="BX42">
            <v>0.663121962553623</v>
          </cell>
          <cell r="BY42">
            <v>0.166233845017964</v>
          </cell>
          <cell r="BZ42">
            <v>0.170644192428413</v>
          </cell>
        </row>
        <row r="42">
          <cell r="CG42">
            <v>1.15389360405288</v>
          </cell>
          <cell r="CH42">
            <v>1.15389360405288</v>
          </cell>
        </row>
        <row r="42">
          <cell r="EA42">
            <v>73.7454985043319</v>
          </cell>
        </row>
        <row r="42">
          <cell r="EH42">
            <v>1.15229547432216</v>
          </cell>
          <cell r="EI42">
            <v>1.15229547432216</v>
          </cell>
        </row>
        <row r="43">
          <cell r="Y43">
            <v>54.3315573241801</v>
          </cell>
          <cell r="Z43">
            <v>11.1627326257314</v>
          </cell>
          <cell r="AA43">
            <v>13.428526353634</v>
          </cell>
          <cell r="AB43">
            <v>78.9228163035455</v>
          </cell>
        </row>
        <row r="43">
          <cell r="AV43">
            <v>52.0946303224118</v>
          </cell>
          <cell r="AW43">
            <v>11.0843357452407</v>
          </cell>
          <cell r="AX43">
            <v>12.8811065474784</v>
          </cell>
        </row>
        <row r="43">
          <cell r="BM43">
            <v>-0.00310591716205022</v>
          </cell>
          <cell r="BN43">
            <v>-0.00310591716205022</v>
          </cell>
          <cell r="BO43">
            <v>-0.00310591716205022</v>
          </cell>
        </row>
        <row r="43">
          <cell r="BR43">
            <v>0.291487984775462</v>
          </cell>
        </row>
        <row r="43">
          <cell r="BX43">
            <v>0.654581966427441</v>
          </cell>
          <cell r="BY43">
            <v>0.169510289329609</v>
          </cell>
          <cell r="BZ43">
            <v>0.17590774424295</v>
          </cell>
        </row>
        <row r="43">
          <cell r="CG43">
            <v>1.1557330197674</v>
          </cell>
          <cell r="CH43">
            <v>1.33359293950232</v>
          </cell>
        </row>
        <row r="43">
          <cell r="EA43">
            <v>91.9978491598963</v>
          </cell>
        </row>
        <row r="43">
          <cell r="EH43">
            <v>1.15754942647056</v>
          </cell>
          <cell r="EI43">
            <v>1.33383896542625</v>
          </cell>
        </row>
        <row r="44">
          <cell r="Y44">
            <v>62.3136433919186</v>
          </cell>
          <cell r="Z44">
            <v>12.8900465744923</v>
          </cell>
          <cell r="AA44">
            <v>15.8779959455389</v>
          </cell>
          <cell r="AB44">
            <v>91.0816859119498</v>
          </cell>
        </row>
        <row r="44">
          <cell r="AV44">
            <v>59.8180516492814</v>
          </cell>
          <cell r="AW44">
            <v>12.828148906786</v>
          </cell>
          <cell r="AX44">
            <v>15.2638136974859</v>
          </cell>
        </row>
        <row r="44">
          <cell r="BM44">
            <v>-0.0584747153841829</v>
          </cell>
          <cell r="BN44">
            <v>-0.0584747153841829</v>
          </cell>
          <cell r="BO44">
            <v>-0.0584747153841829</v>
          </cell>
        </row>
        <row r="44">
          <cell r="BR44">
            <v>0.168444351068209</v>
          </cell>
        </row>
        <row r="44">
          <cell r="BX44">
            <v>0.644663161390832</v>
          </cell>
          <cell r="BY44">
            <v>0.173879728208121</v>
          </cell>
          <cell r="BZ44">
            <v>0.181457110401047</v>
          </cell>
        </row>
        <row r="44">
          <cell r="CG44">
            <v>1.15629417272598</v>
          </cell>
          <cell r="CH44">
            <v>1.54202574473504</v>
          </cell>
        </row>
        <row r="44">
          <cell r="EA44">
            <v>120.055249676328</v>
          </cell>
        </row>
        <row r="44">
          <cell r="EH44">
            <v>1.15399034684542</v>
          </cell>
          <cell r="EI44">
            <v>1.53923729034817</v>
          </cell>
        </row>
        <row r="45">
          <cell r="Y45">
            <v>68.6093352919484</v>
          </cell>
          <cell r="Z45">
            <v>14.0365762146828</v>
          </cell>
          <cell r="AA45">
            <v>17.7882494881885</v>
          </cell>
          <cell r="AB45">
            <v>100.43416099482</v>
          </cell>
        </row>
        <row r="45">
          <cell r="AV45">
            <v>67.1399890686498</v>
          </cell>
          <cell r="AW45">
            <v>14.36086548756</v>
          </cell>
          <cell r="AX45">
            <v>17.5345028300664</v>
          </cell>
        </row>
        <row r="45">
          <cell r="BM45">
            <v>-0.0444108938379439</v>
          </cell>
          <cell r="BN45">
            <v>-0.0444108938379439</v>
          </cell>
          <cell r="BO45">
            <v>-0.0444108938379439</v>
          </cell>
        </row>
        <row r="45">
          <cell r="BR45">
            <v>0.142393529168806</v>
          </cell>
        </row>
        <row r="45">
          <cell r="BX45">
            <v>0.636002141909657</v>
          </cell>
          <cell r="BY45">
            <v>0.177598871922054</v>
          </cell>
          <cell r="BZ45">
            <v>0.186398986168289</v>
          </cell>
        </row>
        <row r="45">
          <cell r="CG45">
            <v>1.1266895094958</v>
          </cell>
          <cell r="CH45">
            <v>1.73738422996542</v>
          </cell>
        </row>
        <row r="45">
          <cell r="EA45">
            <v>146.617623726095</v>
          </cell>
        </row>
        <row r="45">
          <cell r="EH45">
            <v>1.10264776412715</v>
          </cell>
          <cell r="EI45">
            <v>1.69723655666354</v>
          </cell>
        </row>
        <row r="46">
          <cell r="Y46">
            <v>74.7811519436097</v>
          </cell>
          <cell r="Z46">
            <v>15.1069418854676</v>
          </cell>
          <cell r="AA46">
            <v>19.6935673554781</v>
          </cell>
          <cell r="AB46">
            <v>109.581661184555</v>
          </cell>
        </row>
        <row r="46">
          <cell r="AV46">
            <v>73.5335831977221</v>
          </cell>
          <cell r="AW46">
            <v>15.5432096534135</v>
          </cell>
          <cell r="AX46">
            <v>19.5217796060764</v>
          </cell>
        </row>
        <row r="46">
          <cell r="BM46">
            <v>-0.0194574806494482</v>
          </cell>
          <cell r="BN46">
            <v>-0.0194574806494482</v>
          </cell>
          <cell r="BO46">
            <v>-0.0194574806494482</v>
          </cell>
        </row>
        <row r="46">
          <cell r="BR46">
            <v>0.181827295693609</v>
          </cell>
        </row>
        <row r="46">
          <cell r="BX46">
            <v>0.636878942225007</v>
          </cell>
          <cell r="BY46">
            <v>0.174171760275034</v>
          </cell>
          <cell r="BZ46">
            <v>0.188949297499959</v>
          </cell>
        </row>
        <row r="46">
          <cell r="CG46">
            <v>1.09631703435234</v>
          </cell>
          <cell r="CH46">
            <v>1.90472392652621</v>
          </cell>
        </row>
        <row r="46">
          <cell r="EA46">
            <v>166.740959243841</v>
          </cell>
        </row>
        <row r="46">
          <cell r="EH46">
            <v>1.09104717587976</v>
          </cell>
          <cell r="EI46">
            <v>1.85176515194765</v>
          </cell>
        </row>
        <row r="47">
          <cell r="Y47">
            <v>80.3608720122582</v>
          </cell>
          <cell r="Z47">
            <v>16.1989699953123</v>
          </cell>
          <cell r="AA47">
            <v>22.5418647478035</v>
          </cell>
          <cell r="AB47">
            <v>119.101706755374</v>
          </cell>
        </row>
        <row r="47">
          <cell r="AV47">
            <v>79.5600122850604</v>
          </cell>
          <cell r="AW47">
            <v>16.696486336416</v>
          </cell>
          <cell r="AX47">
            <v>21.9976208871258</v>
          </cell>
        </row>
        <row r="47">
          <cell r="BM47">
            <v>0.0298642533936651</v>
          </cell>
          <cell r="BN47">
            <v>-0.048868778280543</v>
          </cell>
          <cell r="BO47">
            <v>-0.228959276018099</v>
          </cell>
        </row>
        <row r="47">
          <cell r="BR47">
            <v>0.161992040749611</v>
          </cell>
        </row>
        <row r="47">
          <cell r="BX47">
            <v>0.538115895111132</v>
          </cell>
          <cell r="BY47">
            <v>0.187297465916612</v>
          </cell>
          <cell r="BZ47">
            <v>0.274586638972257</v>
          </cell>
        </row>
        <row r="47">
          <cell r="CG47">
            <v>1.0907731021225</v>
          </cell>
          <cell r="CH47">
            <v>2.07762162602394</v>
          </cell>
        </row>
        <row r="47">
          <cell r="EA47">
            <v>194.281859310852</v>
          </cell>
        </row>
        <row r="47">
          <cell r="EH47">
            <v>1.08678894415158</v>
          </cell>
          <cell r="EI47">
            <v>2.01247789430187</v>
          </cell>
        </row>
        <row r="48">
          <cell r="Y48">
            <v>87.6538221303176</v>
          </cell>
          <cell r="Z48">
            <v>17.9255086394895</v>
          </cell>
          <cell r="AA48">
            <v>25.8166563237465</v>
          </cell>
          <cell r="AB48">
            <v>131.395987093554</v>
          </cell>
        </row>
        <row r="48">
          <cell r="AV48">
            <v>86.1613816115773</v>
          </cell>
          <cell r="AW48">
            <v>18.199721938561</v>
          </cell>
          <cell r="AX48">
            <v>25.1867297247656</v>
          </cell>
        </row>
        <row r="48">
          <cell r="BM48">
            <v>0.0299999999999998</v>
          </cell>
          <cell r="BN48">
            <v>-0.0027272727272728</v>
          </cell>
          <cell r="BO48">
            <v>0.116363636363636</v>
          </cell>
        </row>
        <row r="48">
          <cell r="BR48">
            <v>0.208491761958078</v>
          </cell>
        </row>
        <row r="48">
          <cell r="BX48">
            <v>0.683541467745412</v>
          </cell>
          <cell r="BY48">
            <v>0.188548715131092</v>
          </cell>
          <cell r="BZ48">
            <v>0.127909817123496</v>
          </cell>
        </row>
        <row r="48">
          <cell r="CG48">
            <v>1.09651337995807</v>
          </cell>
          <cell r="CH48">
            <v>2.27813991142549</v>
          </cell>
        </row>
        <row r="48">
          <cell r="EA48">
            <v>244.515411328569</v>
          </cell>
        </row>
        <row r="48">
          <cell r="EH48">
            <v>1.10183553806261</v>
          </cell>
          <cell r="EI48">
            <v>2.21741966350722</v>
          </cell>
        </row>
        <row r="49">
          <cell r="Y49">
            <v>96.9604641349823</v>
          </cell>
          <cell r="Z49">
            <v>20.3407158148882</v>
          </cell>
          <cell r="AA49">
            <v>30.512708413889</v>
          </cell>
          <cell r="AB49">
            <v>147.81388836376</v>
          </cell>
        </row>
        <row r="49">
          <cell r="AV49">
            <v>94.6739929565641</v>
          </cell>
          <cell r="AW49">
            <v>20.4086530423348</v>
          </cell>
          <cell r="AX49">
            <v>29.3382108008518</v>
          </cell>
        </row>
        <row r="49">
          <cell r="BM49">
            <v>0.116472545757072</v>
          </cell>
          <cell r="BN49">
            <v>0.0931780366056572</v>
          </cell>
          <cell r="BO49">
            <v>0.0399334442595674</v>
          </cell>
        </row>
        <row r="49">
          <cell r="BR49">
            <v>0.225934026434057</v>
          </cell>
        </row>
        <row r="49">
          <cell r="BX49">
            <v>0.592030398141228</v>
          </cell>
          <cell r="BY49">
            <v>0.182128022234958</v>
          </cell>
          <cell r="BZ49">
            <v>0.225841579623814</v>
          </cell>
        </row>
        <row r="49">
          <cell r="CG49">
            <v>1.11439092767545</v>
          </cell>
          <cell r="CH49">
            <v>2.53873844926793</v>
          </cell>
        </row>
        <row r="49">
          <cell r="EA49">
            <v>362.893780980211</v>
          </cell>
        </row>
        <row r="49">
          <cell r="EH49">
            <v>1.12204407020492</v>
          </cell>
          <cell r="EI49">
            <v>2.48804258459405</v>
          </cell>
        </row>
        <row r="50">
          <cell r="Y50">
            <v>112.071318292353</v>
          </cell>
          <cell r="Z50">
            <v>24.4136642750905</v>
          </cell>
          <cell r="AA50">
            <v>38.5360040311508</v>
          </cell>
          <cell r="AB50">
            <v>175.020986598595</v>
          </cell>
        </row>
        <row r="50">
          <cell r="AV50">
            <v>107.195785860172</v>
          </cell>
          <cell r="AW50">
            <v>23.8690027146553</v>
          </cell>
          <cell r="AX50">
            <v>35.9628710651249</v>
          </cell>
        </row>
        <row r="50">
          <cell r="BM50">
            <v>-0.121872477804681</v>
          </cell>
          <cell r="BN50">
            <v>-0.0952380952380953</v>
          </cell>
          <cell r="BO50">
            <v>-0.152542372881356</v>
          </cell>
        </row>
        <row r="50">
          <cell r="BR50">
            <v>0.0257364851889704</v>
          </cell>
        </row>
        <row r="50">
          <cell r="BX50">
            <v>0.641053224889884</v>
          </cell>
          <cell r="BY50">
            <v>0.157379892244727</v>
          </cell>
          <cell r="BZ50">
            <v>0.201566882865389</v>
          </cell>
        </row>
        <row r="50">
          <cell r="CG50">
            <v>1.15798552120644</v>
          </cell>
          <cell r="CH50">
            <v>2.93982236638235</v>
          </cell>
        </row>
        <row r="50">
          <cell r="EA50">
            <v>464.644062110729</v>
          </cell>
        </row>
        <row r="50">
          <cell r="EH50">
            <v>1.17952439602906</v>
          </cell>
          <cell r="EI50">
            <v>2.93470692688788</v>
          </cell>
        </row>
        <row r="51">
          <cell r="Y51">
            <v>133.438764219531</v>
          </cell>
          <cell r="Z51">
            <v>30.0904434488973</v>
          </cell>
          <cell r="AA51">
            <v>49.245015364182</v>
          </cell>
          <cell r="AB51">
            <v>212.77422303261</v>
          </cell>
        </row>
        <row r="51">
          <cell r="AV51">
            <v>125.902606416351</v>
          </cell>
          <cell r="AW51">
            <v>29.0688574527935</v>
          </cell>
          <cell r="AX51">
            <v>45.7192809350692</v>
          </cell>
        </row>
        <row r="51">
          <cell r="BM51">
            <v>-0.141533277169334</v>
          </cell>
          <cell r="BN51">
            <v>-0.117101937657961</v>
          </cell>
          <cell r="BO51">
            <v>-0.0985678180286437</v>
          </cell>
        </row>
        <row r="51">
          <cell r="BR51">
            <v>0.0267893672869273</v>
          </cell>
        </row>
        <row r="51">
          <cell r="BX51">
            <v>0.658839593442869</v>
          </cell>
          <cell r="BY51">
            <v>0.169861659097027</v>
          </cell>
          <cell r="BZ51">
            <v>0.171298747460104</v>
          </cell>
        </row>
        <row r="51">
          <cell r="CG51">
            <v>1.19906551491149</v>
          </cell>
          <cell r="CH51">
            <v>3.52503961949458</v>
          </cell>
        </row>
        <row r="51">
          <cell r="EA51">
            <v>581.096200254372</v>
          </cell>
        </row>
        <row r="51">
          <cell r="EH51">
            <v>1.21111241612156</v>
          </cell>
          <cell r="EI51">
            <v>3.55425999683184</v>
          </cell>
        </row>
        <row r="52">
          <cell r="Y52">
            <v>157.27247045628</v>
          </cell>
          <cell r="Z52">
            <v>36.9447204885672</v>
          </cell>
          <cell r="AA52">
            <v>61.4551530925714</v>
          </cell>
          <cell r="AB52">
            <v>255.672344037419</v>
          </cell>
        </row>
        <row r="52">
          <cell r="AV52">
            <v>149.082684449134</v>
          </cell>
          <cell r="AW52">
            <v>35.7520874333144</v>
          </cell>
          <cell r="AX52">
            <v>57.6563377378924</v>
          </cell>
        </row>
        <row r="52">
          <cell r="BM52">
            <v>-0.00274725274725285</v>
          </cell>
          <cell r="BN52">
            <v>-0.0686813186813187</v>
          </cell>
          <cell r="BO52">
            <v>-0.0137362637362638</v>
          </cell>
        </row>
        <row r="52">
          <cell r="BR52">
            <v>0.129289816117814</v>
          </cell>
        </row>
        <row r="52">
          <cell r="BX52">
            <v>0.582566338587407</v>
          </cell>
          <cell r="BY52">
            <v>0.209212512700213</v>
          </cell>
          <cell r="BZ52">
            <v>0.208221148712379</v>
          </cell>
        </row>
        <row r="52">
          <cell r="CG52">
            <v>1.20699967560658</v>
          </cell>
          <cell r="CH52">
            <v>4.2547216772303</v>
          </cell>
        </row>
        <row r="52">
          <cell r="EA52">
            <v>749.666404203775</v>
          </cell>
        </row>
        <row r="52">
          <cell r="EH52">
            <v>1.19804921407096</v>
          </cell>
          <cell r="EI52">
            <v>4.25817839580823</v>
          </cell>
        </row>
        <row r="53">
          <cell r="Y53">
            <v>180.775681637769</v>
          </cell>
          <cell r="Z53">
            <v>43.6914817839639</v>
          </cell>
          <cell r="AA53">
            <v>73.6376963833359</v>
          </cell>
          <cell r="AB53">
            <v>298.104859805069</v>
          </cell>
        </row>
        <row r="53">
          <cell r="AV53">
            <v>173.358026714897</v>
          </cell>
          <cell r="AW53">
            <v>43.0059745453499</v>
          </cell>
          <cell r="AX53">
            <v>70.3608591020351</v>
          </cell>
        </row>
        <row r="53">
          <cell r="BM53">
            <v>-0.0136186770428014</v>
          </cell>
          <cell r="BN53">
            <v>-0.0486381322957198</v>
          </cell>
          <cell r="BO53">
            <v>-0.019455252918288</v>
          </cell>
        </row>
        <row r="53">
          <cell r="BR53">
            <v>0.134153017905782</v>
          </cell>
        </row>
        <row r="53">
          <cell r="BX53">
            <v>0.596232824888314</v>
          </cell>
          <cell r="BY53">
            <v>0.189218659051607</v>
          </cell>
          <cell r="BZ53">
            <v>0.214548516060079</v>
          </cell>
        </row>
        <row r="53">
          <cell r="CG53">
            <v>1.1827133929032</v>
          </cell>
          <cell r="CH53">
            <v>5.03211631073585</v>
          </cell>
        </row>
        <row r="53">
          <cell r="EA53">
            <v>879.110559325627</v>
          </cell>
        </row>
        <row r="53">
          <cell r="EH53">
            <v>1.16347317435547</v>
          </cell>
          <cell r="EI53">
            <v>4.9542763351429</v>
          </cell>
        </row>
        <row r="54">
          <cell r="Y54">
            <v>203.408886956951</v>
          </cell>
          <cell r="Z54">
            <v>50.0901164102068</v>
          </cell>
          <cell r="AA54">
            <v>85.2911998473315</v>
          </cell>
          <cell r="AB54">
            <v>338.790203214489</v>
          </cell>
        </row>
        <row r="54">
          <cell r="AV54">
            <v>197.017727484472</v>
          </cell>
          <cell r="AW54">
            <v>50.0168523702244</v>
          </cell>
          <cell r="AX54">
            <v>82.7754667868059</v>
          </cell>
        </row>
        <row r="54">
          <cell r="BM54">
            <v>-0.0109999999999999</v>
          </cell>
          <cell r="BN54">
            <v>-0.0389999999999999</v>
          </cell>
          <cell r="BO54">
            <v>-0.004</v>
          </cell>
        </row>
        <row r="54">
          <cell r="BR54">
            <v>0.135551573488904</v>
          </cell>
        </row>
        <row r="54">
          <cell r="BX54">
            <v>0.600130824674655</v>
          </cell>
          <cell r="BY54">
            <v>0.185997859196167</v>
          </cell>
          <cell r="BZ54">
            <v>0.213871316129178</v>
          </cell>
        </row>
        <row r="54">
          <cell r="CG54">
            <v>1.14989308063396</v>
          </cell>
          <cell r="CH54">
            <v>5.78639572666046</v>
          </cell>
        </row>
        <row r="54">
          <cell r="EA54">
            <v>984.282148104207</v>
          </cell>
        </row>
        <row r="54">
          <cell r="EH54">
            <v>1.13469365389057</v>
          </cell>
          <cell r="EI54">
            <v>5.62158591710686</v>
          </cell>
        </row>
        <row r="55">
          <cell r="Y55">
            <v>225.358611551888</v>
          </cell>
          <cell r="Z55">
            <v>56.0206159072088</v>
          </cell>
          <cell r="AA55">
            <v>96.3073331349482</v>
          </cell>
          <cell r="AB55">
            <v>377.686560594045</v>
          </cell>
        </row>
        <row r="55">
          <cell r="AV55">
            <v>219.880768466071</v>
          </cell>
          <cell r="AW55">
            <v>56.5923905692883</v>
          </cell>
          <cell r="AX55">
            <v>94.582569261604</v>
          </cell>
        </row>
        <row r="55">
          <cell r="BM55">
            <v>-0.0364532019704432</v>
          </cell>
          <cell r="BN55">
            <v>-0.0453201970443348</v>
          </cell>
          <cell r="BO55">
            <v>-0.0167487684729063</v>
          </cell>
        </row>
        <row r="55">
          <cell r="BR55">
            <v>0.106649184599919</v>
          </cell>
        </row>
        <row r="55">
          <cell r="BX55">
            <v>0.607778615443014</v>
          </cell>
          <cell r="BY55">
            <v>0.178506429635842</v>
          </cell>
          <cell r="BZ55">
            <v>0.213714954921145</v>
          </cell>
        </row>
        <row r="55">
          <cell r="CG55">
            <v>1.12448765423394</v>
          </cell>
          <cell r="CH55">
            <v>6.50673055714175</v>
          </cell>
        </row>
        <row r="55">
          <cell r="EA55">
            <v>1075.47073682848</v>
          </cell>
        </row>
        <row r="55">
          <cell r="EH55">
            <v>1.11369101061169</v>
          </cell>
          <cell r="EI55">
            <v>6.26070970126318</v>
          </cell>
        </row>
        <row r="56">
          <cell r="Y56">
            <v>247.825570155444</v>
          </cell>
          <cell r="Z56">
            <v>62.4747864502887</v>
          </cell>
          <cell r="AA56">
            <v>108.074908419839</v>
          </cell>
          <cell r="AB56">
            <v>418.375265025572</v>
          </cell>
        </row>
        <row r="56">
          <cell r="AV56">
            <v>242.658554721709</v>
          </cell>
          <cell r="AW56">
            <v>63.1975479239987</v>
          </cell>
          <cell r="AX56">
            <v>106.449084143118</v>
          </cell>
        </row>
        <row r="56">
          <cell r="BM56">
            <v>-0.0097560975609754</v>
          </cell>
          <cell r="BN56">
            <v>-0.0536585365853657</v>
          </cell>
          <cell r="BO56">
            <v>-0.0253658536585366</v>
          </cell>
        </row>
        <row r="56">
          <cell r="BR56">
            <v>0.126785181821298</v>
          </cell>
        </row>
        <row r="56">
          <cell r="BX56">
            <v>0.576441121279564</v>
          </cell>
          <cell r="BY56">
            <v>0.185338419893508</v>
          </cell>
          <cell r="BZ56">
            <v>0.238220458826927</v>
          </cell>
        </row>
        <row r="56">
          <cell r="CG56">
            <v>1.11088248645203</v>
          </cell>
          <cell r="CH56">
            <v>7.22821301999102</v>
          </cell>
        </row>
        <row r="56">
          <cell r="EA56">
            <v>1196.72348226389</v>
          </cell>
        </row>
        <row r="56">
          <cell r="EH56">
            <v>1.10651865019932</v>
          </cell>
          <cell r="EI56">
            <v>6.92759204793152</v>
          </cell>
        </row>
        <row r="57">
          <cell r="Y57">
            <v>270.992719641293</v>
          </cell>
          <cell r="Z57">
            <v>69.7825926798774</v>
          </cell>
          <cell r="AA57">
            <v>120.646970078558</v>
          </cell>
          <cell r="AB57">
            <v>461.422282399729</v>
          </cell>
        </row>
        <row r="57">
          <cell r="AV57">
            <v>266.060661434225</v>
          </cell>
          <cell r="AW57">
            <v>70.5372688694219</v>
          </cell>
          <cell r="AX57">
            <v>119.125978384582</v>
          </cell>
        </row>
        <row r="57">
          <cell r="BM57">
            <v>0.024</v>
          </cell>
          <cell r="BN57">
            <v>-0.035</v>
          </cell>
          <cell r="BO57">
            <v>0.0130000000000001</v>
          </cell>
        </row>
        <row r="57">
          <cell r="BR57">
            <v>0.155140754290098</v>
          </cell>
        </row>
        <row r="57">
          <cell r="BX57">
            <v>0.574608987748638</v>
          </cell>
          <cell r="BY57">
            <v>0.188123336618334</v>
          </cell>
          <cell r="BZ57">
            <v>0.237267675633027</v>
          </cell>
        </row>
        <row r="57">
          <cell r="CG57">
            <v>1.10545269279655</v>
          </cell>
          <cell r="CH57">
            <v>7.99044754705618</v>
          </cell>
        </row>
        <row r="57">
          <cell r="EA57">
            <v>1336.53558675624</v>
          </cell>
        </row>
        <row r="57">
          <cell r="EH57">
            <v>1.10146105577471</v>
          </cell>
          <cell r="EI57">
            <v>7.63047285109113</v>
          </cell>
        </row>
        <row r="58">
          <cell r="Y58">
            <v>296.503733533117</v>
          </cell>
          <cell r="Z58">
            <v>78.6359774151591</v>
          </cell>
          <cell r="AA58">
            <v>135.206812143787</v>
          </cell>
          <cell r="AB58">
            <v>510.346523092063</v>
          </cell>
        </row>
        <row r="58">
          <cell r="AV58">
            <v>291.023822140723</v>
          </cell>
          <cell r="AW58">
            <v>79.1565707173528</v>
          </cell>
          <cell r="AX58">
            <v>133.257178240805</v>
          </cell>
        </row>
        <row r="58">
          <cell r="BM58">
            <v>0.0139303482587068</v>
          </cell>
          <cell r="BN58">
            <v>-0.0378109452736316</v>
          </cell>
          <cell r="BO58">
            <v>-0.00199004975124373</v>
          </cell>
        </row>
        <row r="58">
          <cell r="BR58">
            <v>0.140030399703288</v>
          </cell>
        </row>
        <row r="58">
          <cell r="BX58">
            <v>0.574214641308853</v>
          </cell>
          <cell r="BY58">
            <v>0.181083059039535</v>
          </cell>
          <cell r="BZ58">
            <v>0.244702299651612</v>
          </cell>
        </row>
        <row r="58">
          <cell r="CG58">
            <v>1.10496122420291</v>
          </cell>
          <cell r="CH58">
            <v>8.82913470352431</v>
          </cell>
        </row>
        <row r="58">
          <cell r="EA58">
            <v>1488.68979908064</v>
          </cell>
        </row>
        <row r="58">
          <cell r="EH58">
            <v>1.10403570165388</v>
          </cell>
          <cell r="EI58">
            <v>8.42431444810531</v>
          </cell>
        </row>
        <row r="59">
          <cell r="Y59">
            <v>321.702975715232</v>
          </cell>
          <cell r="Z59">
            <v>89.7999959631149</v>
          </cell>
          <cell r="AA59">
            <v>152.283022277859</v>
          </cell>
          <cell r="AB59">
            <v>563.785993956206</v>
          </cell>
        </row>
        <row r="59">
          <cell r="AV59">
            <v>317.02908166582</v>
          </cell>
          <cell r="AW59">
            <v>89.8325191350795</v>
          </cell>
          <cell r="AX59">
            <v>149.734288761274</v>
          </cell>
        </row>
        <row r="59">
          <cell r="BM59">
            <v>0.0509490509490509</v>
          </cell>
          <cell r="BN59">
            <v>-0.025974025974026</v>
          </cell>
          <cell r="BO59">
            <v>0.0129870129870131</v>
          </cell>
        </row>
        <row r="59">
          <cell r="BR59">
            <v>0.18998958534431</v>
          </cell>
        </row>
        <row r="59">
          <cell r="BX59">
            <v>0.564002700838108</v>
          </cell>
          <cell r="BY59">
            <v>0.179524682977308</v>
          </cell>
          <cell r="BZ59">
            <v>0.256472616184584</v>
          </cell>
        </row>
        <row r="59">
          <cell r="CG59">
            <v>1.10598333145075</v>
          </cell>
          <cell r="CH59">
            <v>9.76487581323128</v>
          </cell>
        </row>
        <row r="59">
          <cell r="EA59">
            <v>1694.4227274091</v>
          </cell>
        </row>
        <row r="59">
          <cell r="EH59">
            <v>1.10104179637321</v>
          </cell>
          <cell r="EI59">
            <v>9.27552231315468</v>
          </cell>
        </row>
        <row r="60">
          <cell r="Y60">
            <v>350.446990485889</v>
          </cell>
          <cell r="Z60">
            <v>104.572013895447</v>
          </cell>
          <cell r="AA60">
            <v>171.944200473121</v>
          </cell>
          <cell r="AB60">
            <v>626.963204854457</v>
          </cell>
        </row>
        <row r="60">
          <cell r="AV60">
            <v>344.692290359549</v>
          </cell>
          <cell r="AW60">
            <v>103.665071924566</v>
          </cell>
          <cell r="AX60">
            <v>168.868345182802</v>
          </cell>
        </row>
        <row r="60">
          <cell r="BM60">
            <v>0.0821917808219179</v>
          </cell>
          <cell r="BN60">
            <v>-0.0273972602739726</v>
          </cell>
          <cell r="BO60">
            <v>0.0244618395303329</v>
          </cell>
        </row>
        <row r="60">
          <cell r="BR60">
            <v>0.226500893179001</v>
          </cell>
        </row>
        <row r="60">
          <cell r="BX60">
            <v>0.55541021420144</v>
          </cell>
          <cell r="BY60">
            <v>0.181036743771331</v>
          </cell>
          <cell r="BZ60">
            <v>0.263553042027229</v>
          </cell>
        </row>
        <row r="60">
          <cell r="CG60">
            <v>1.10950294592456</v>
          </cell>
          <cell r="CH60">
            <v>10.8341584813676</v>
          </cell>
        </row>
        <row r="60">
          <cell r="EA60">
            <v>2023.50874973715</v>
          </cell>
        </row>
        <row r="60">
          <cell r="EH60">
            <v>1.10711690420042</v>
          </cell>
          <cell r="EI60">
            <v>10.2690875481817</v>
          </cell>
        </row>
        <row r="61">
          <cell r="Y61">
            <v>388.132114341445</v>
          </cell>
          <cell r="Z61">
            <v>118.356314206527</v>
          </cell>
          <cell r="AA61">
            <v>192.776784289829</v>
          </cell>
          <cell r="AB61">
            <v>699.265212837802</v>
          </cell>
        </row>
        <row r="61">
          <cell r="AV61">
            <v>378.758515296069</v>
          </cell>
          <cell r="AW61">
            <v>118.895108321053</v>
          </cell>
          <cell r="AX61">
            <v>189.958846230703</v>
          </cell>
        </row>
        <row r="61">
          <cell r="BM61">
            <v>-0.00099009900990088</v>
          </cell>
          <cell r="BN61">
            <v>-0.0356435643564356</v>
          </cell>
          <cell r="BO61">
            <v>0.0217821782178218</v>
          </cell>
        </row>
        <row r="61">
          <cell r="BR61">
            <v>0.176114042757411</v>
          </cell>
        </row>
        <row r="61">
          <cell r="BX61">
            <v>0.619226752077798</v>
          </cell>
          <cell r="BY61">
            <v>0.157281330378568</v>
          </cell>
          <cell r="BZ61">
            <v>0.223491917543634</v>
          </cell>
        </row>
        <row r="61">
          <cell r="CG61">
            <v>1.11315714385302</v>
          </cell>
          <cell r="CH61">
            <v>12.0601209111702</v>
          </cell>
        </row>
        <row r="61">
          <cell r="EA61">
            <v>2275.47099535445</v>
          </cell>
        </row>
        <row r="61">
          <cell r="EH61">
            <v>1.11335941591474</v>
          </cell>
          <cell r="EI61">
            <v>11.4331853146209</v>
          </cell>
        </row>
        <row r="62">
          <cell r="Y62">
            <v>426.783492081986</v>
          </cell>
          <cell r="Z62">
            <v>140.195932292269</v>
          </cell>
          <cell r="AA62">
            <v>221.477015256494</v>
          </cell>
          <cell r="AB62">
            <v>788.45643963075</v>
          </cell>
        </row>
        <row r="62">
          <cell r="AV62">
            <v>417.905439191503</v>
          </cell>
          <cell r="AW62">
            <v>137.894531466025</v>
          </cell>
          <cell r="AX62">
            <v>215.75718726371</v>
          </cell>
        </row>
        <row r="62">
          <cell r="BM62">
            <v>-0.0108695652173915</v>
          </cell>
          <cell r="BN62">
            <v>-0.0385375494071147</v>
          </cell>
          <cell r="BO62">
            <v>0.0079051383399209</v>
          </cell>
        </row>
        <row r="62">
          <cell r="BR62">
            <v>0.164345652393472</v>
          </cell>
        </row>
        <row r="62">
          <cell r="BX62">
            <v>0.610050946907642</v>
          </cell>
          <cell r="BY62">
            <v>0.155553503528189</v>
          </cell>
          <cell r="BZ62">
            <v>0.234395549564169</v>
          </cell>
        </row>
        <row r="62">
          <cell r="CG62">
            <v>1.11940492784682</v>
          </cell>
          <cell r="CH62">
            <v>13.5001587783924</v>
          </cell>
        </row>
        <row r="62">
          <cell r="EA62">
            <v>2554.53905876002</v>
          </cell>
        </row>
        <row r="62">
          <cell r="EH62">
            <v>1.12019829092058</v>
          </cell>
          <cell r="EI62">
            <v>12.8074346492167</v>
          </cell>
        </row>
        <row r="63">
          <cell r="Y63">
            <v>472.797331875608</v>
          </cell>
          <cell r="Z63">
            <v>169.780727793436</v>
          </cell>
          <cell r="AA63">
            <v>249.15059619972</v>
          </cell>
          <cell r="AB63">
            <v>891.728655868764</v>
          </cell>
        </row>
        <row r="63">
          <cell r="AV63">
            <v>461.323499465433</v>
          </cell>
          <cell r="AW63">
            <v>165.320885379043</v>
          </cell>
          <cell r="AX63">
            <v>245.118547633445</v>
          </cell>
        </row>
        <row r="63">
          <cell r="BM63">
            <v>0.0135658914728682</v>
          </cell>
          <cell r="BN63">
            <v>-0.0368217054263564</v>
          </cell>
          <cell r="BO63">
            <v>0.00872093023255793</v>
          </cell>
        </row>
        <row r="63">
          <cell r="BR63">
            <v>0.178676133961038</v>
          </cell>
        </row>
        <row r="63">
          <cell r="BX63">
            <v>0.582044127097944</v>
          </cell>
          <cell r="BY63">
            <v>0.165809703018061</v>
          </cell>
          <cell r="BZ63">
            <v>0.252146169883995</v>
          </cell>
        </row>
        <row r="63">
          <cell r="CG63">
            <v>1.12648477578163</v>
          </cell>
          <cell r="CH63">
            <v>15.2077233344938</v>
          </cell>
        </row>
        <row r="63">
          <cell r="EA63">
            <v>2980.74105372555</v>
          </cell>
        </row>
        <row r="63">
          <cell r="EH63">
            <v>1.12346792463928</v>
          </cell>
          <cell r="EI63">
            <v>14.3887420253087</v>
          </cell>
        </row>
        <row r="64">
          <cell r="Y64">
            <v>513.559939994929</v>
          </cell>
          <cell r="Z64">
            <v>191.407637080877</v>
          </cell>
          <cell r="AA64">
            <v>282.494331766989</v>
          </cell>
          <cell r="AB64">
            <v>987.461908842795</v>
          </cell>
        </row>
        <row r="64">
          <cell r="AV64">
            <v>505.824241984891</v>
          </cell>
          <cell r="AW64">
            <v>192.633794599634</v>
          </cell>
          <cell r="AX64">
            <v>276.898399982661</v>
          </cell>
        </row>
        <row r="64">
          <cell r="BM64">
            <v>0.0595463137996219</v>
          </cell>
          <cell r="BN64">
            <v>-0.0595463137996219</v>
          </cell>
          <cell r="BO64">
            <v>-0.00378071833648397</v>
          </cell>
        </row>
        <row r="64">
          <cell r="BR64">
            <v>0.165564913764812</v>
          </cell>
        </row>
        <row r="64">
          <cell r="BX64">
            <v>0.51601551193885</v>
          </cell>
          <cell r="BY64">
            <v>0.191980501904443</v>
          </cell>
          <cell r="BZ64">
            <v>0.292003986156707</v>
          </cell>
        </row>
        <row r="64">
          <cell r="CG64">
            <v>1.11748637083461</v>
          </cell>
          <cell r="CH64">
            <v>16.9944235577203</v>
          </cell>
        </row>
        <row r="64">
          <cell r="EA64">
            <v>3579.7069219148</v>
          </cell>
        </row>
        <row r="64">
          <cell r="EH64">
            <v>1.10232678511468</v>
          </cell>
          <cell r="EI64">
            <v>15.861095738603</v>
          </cell>
        </row>
        <row r="65">
          <cell r="Y65">
            <v>571.801071407104</v>
          </cell>
          <cell r="Z65">
            <v>215.358233561936</v>
          </cell>
          <cell r="AA65">
            <v>313.78673277285</v>
          </cell>
          <cell r="AB65">
            <v>1100.94603774189</v>
          </cell>
        </row>
        <row r="65">
          <cell r="AV65">
            <v>556.595390462581</v>
          </cell>
          <cell r="AW65">
            <v>216.941797676167</v>
          </cell>
          <cell r="AX65">
            <v>310.563054447832</v>
          </cell>
        </row>
        <row r="65">
          <cell r="BM65">
            <v>-0.0481927710843373</v>
          </cell>
          <cell r="BN65">
            <v>-0.035140562248996</v>
          </cell>
          <cell r="BO65">
            <v>0.0261044176706828</v>
          </cell>
        </row>
        <row r="65">
          <cell r="BR65">
            <v>0.116507514424138</v>
          </cell>
        </row>
        <row r="65">
          <cell r="BX65">
            <v>0.644228299661116</v>
          </cell>
          <cell r="BY65">
            <v>0.147971580161205</v>
          </cell>
          <cell r="BZ65">
            <v>0.207800120177679</v>
          </cell>
        </row>
        <row r="65">
          <cell r="CG65">
            <v>1.11000079844281</v>
          </cell>
          <cell r="CH65">
            <v>18.8638237181448</v>
          </cell>
        </row>
        <row r="65">
          <cell r="EA65">
            <v>3856.18205727671</v>
          </cell>
        </row>
        <row r="65">
          <cell r="EH65">
            <v>1.1141150717595</v>
          </cell>
          <cell r="EI65">
            <v>17.6710858169979</v>
          </cell>
        </row>
        <row r="66">
          <cell r="Y66">
            <v>616.623367632796</v>
          </cell>
          <cell r="Z66">
            <v>242.931891960661</v>
          </cell>
          <cell r="AA66">
            <v>343.623986485496</v>
          </cell>
          <cell r="AB66">
            <v>1203.17924607895</v>
          </cell>
        </row>
        <row r="66">
          <cell r="AV66">
            <v>609.448430276871</v>
          </cell>
          <cell r="AW66">
            <v>244.421400278718</v>
          </cell>
          <cell r="AX66">
            <v>342.401416280388</v>
          </cell>
        </row>
        <row r="66">
          <cell r="BM66">
            <v>0.0290979631425801</v>
          </cell>
          <cell r="BN66">
            <v>-0.04364694471387</v>
          </cell>
          <cell r="BO66">
            <v>-0.00678952473326855</v>
          </cell>
        </row>
        <row r="66">
          <cell r="BR66">
            <v>0.146400335478931</v>
          </cell>
        </row>
        <row r="66">
          <cell r="BX66">
            <v>0.541707340134977</v>
          </cell>
          <cell r="BY66">
            <v>0.170193904271918</v>
          </cell>
          <cell r="BZ66">
            <v>0.288098755593106</v>
          </cell>
        </row>
        <row r="66">
          <cell r="CG66">
            <v>1.10182022471382</v>
          </cell>
          <cell r="CH66">
            <v>20.7845424880882</v>
          </cell>
        </row>
        <row r="66">
          <cell r="EA66">
            <v>4376.5436515516</v>
          </cell>
        </row>
        <row r="66">
          <cell r="EH66">
            <v>1.08794138312184</v>
          </cell>
          <cell r="EI66">
            <v>19.2251055450095</v>
          </cell>
        </row>
        <row r="67">
          <cell r="Y67">
            <v>665.519962906622</v>
          </cell>
          <cell r="Z67">
            <v>261.2429900512</v>
          </cell>
          <cell r="AA67">
            <v>365.250077829603</v>
          </cell>
          <cell r="AB67">
            <v>1292.01303078742</v>
          </cell>
        </row>
        <row r="67">
          <cell r="AV67">
            <v>657.509400276624</v>
          </cell>
          <cell r="AW67">
            <v>268.893270406326</v>
          </cell>
          <cell r="AX67">
            <v>369.205241830781</v>
          </cell>
        </row>
        <row r="67">
          <cell r="BM67">
            <v>0.0513307984790874</v>
          </cell>
          <cell r="BN67">
            <v>-0.0522813688212929</v>
          </cell>
          <cell r="BO67">
            <v>-0.0237642585551332</v>
          </cell>
        </row>
        <row r="67">
          <cell r="BR67">
            <v>0.142039131705134</v>
          </cell>
        </row>
        <row r="67">
          <cell r="BX67">
            <v>0.511988639226296</v>
          </cell>
          <cell r="BY67">
            <v>0.17595648122322</v>
          </cell>
          <cell r="BZ67">
            <v>0.312054879550484</v>
          </cell>
        </row>
        <row r="67">
          <cell r="CG67">
            <v>1.08233601531712</v>
          </cell>
          <cell r="CH67">
            <v>22.4958588967468</v>
          </cell>
        </row>
        <row r="67">
          <cell r="EA67">
            <v>5056.36810436726</v>
          </cell>
        </row>
        <row r="67">
          <cell r="EH67">
            <v>1.07480791844098</v>
          </cell>
          <cell r="EI67">
            <v>20.6632956726398</v>
          </cell>
        </row>
        <row r="68">
          <cell r="Y68">
            <v>714.770525727257</v>
          </cell>
          <cell r="Z68">
            <v>283.431836089788</v>
          </cell>
          <cell r="AA68">
            <v>384.633079777483</v>
          </cell>
          <cell r="AB68">
            <v>1382.83544159453</v>
          </cell>
        </row>
        <row r="68">
          <cell r="AV68">
            <v>707.841276222502</v>
          </cell>
          <cell r="AW68">
            <v>290.493240608527</v>
          </cell>
          <cell r="AX68">
            <v>390.564144587024</v>
          </cell>
        </row>
        <row r="68">
          <cell r="BM68">
            <v>-0.0398832684824904</v>
          </cell>
          <cell r="BN68">
            <v>-0.0408560311284047</v>
          </cell>
          <cell r="BO68">
            <v>-0.0116731517509729</v>
          </cell>
        </row>
        <row r="68">
          <cell r="BR68">
            <v>0.0832711061512053</v>
          </cell>
        </row>
        <row r="68">
          <cell r="BX68">
            <v>0.627675912558294</v>
          </cell>
          <cell r="BY68">
            <v>0.141224112221246</v>
          </cell>
          <cell r="BZ68">
            <v>0.23109997522046</v>
          </cell>
        </row>
        <row r="68">
          <cell r="CG68">
            <v>1.07203453974071</v>
          </cell>
          <cell r="CH68">
            <v>24.116337738446</v>
          </cell>
        </row>
        <row r="68">
          <cell r="EA68">
            <v>5376.53948140058</v>
          </cell>
        </row>
        <row r="68">
          <cell r="EH68">
            <v>1.07013050436956</v>
          </cell>
          <cell r="EI68">
            <v>22.1124230200994</v>
          </cell>
        </row>
        <row r="69">
          <cell r="Y69">
            <v>769.73560390915</v>
          </cell>
          <cell r="Z69">
            <v>300.656765742567</v>
          </cell>
          <cell r="AA69">
            <v>408.752364090061</v>
          </cell>
          <cell r="AB69">
            <v>1479.14473374178</v>
          </cell>
        </row>
        <row r="69">
          <cell r="AV69">
            <v>761.285194685337</v>
          </cell>
          <cell r="AW69">
            <v>311.513920977256</v>
          </cell>
          <cell r="AX69">
            <v>413.221585347679</v>
          </cell>
        </row>
        <row r="69">
          <cell r="BM69">
            <v>-0.024437927663734</v>
          </cell>
          <cell r="BN69">
            <v>-0.0371456500488758</v>
          </cell>
          <cell r="BO69">
            <v>-0.000977517106549253</v>
          </cell>
        </row>
        <row r="69">
          <cell r="BR69">
            <v>0.0904263473924563</v>
          </cell>
        </row>
        <row r="69">
          <cell r="BX69">
            <v>0.618330627968419</v>
          </cell>
          <cell r="BY69">
            <v>0.14549166024119</v>
          </cell>
          <cell r="BZ69">
            <v>0.236177711790391</v>
          </cell>
        </row>
        <row r="69">
          <cell r="CG69">
            <v>1.0709414129859</v>
          </cell>
          <cell r="CH69">
            <v>25.8271848136567</v>
          </cell>
        </row>
        <row r="69">
          <cell r="EA69">
            <v>5776.44176993834</v>
          </cell>
        </row>
        <row r="69">
          <cell r="EH69">
            <v>1.0719514399548</v>
          </cell>
          <cell r="EI69">
            <v>23.7034436972851</v>
          </cell>
        </row>
        <row r="70">
          <cell r="Y70">
            <v>827.751991910573</v>
          </cell>
          <cell r="Z70">
            <v>304.583584376714</v>
          </cell>
          <cell r="AA70">
            <v>439.252486281755</v>
          </cell>
          <cell r="AB70">
            <v>1571.58806256904</v>
          </cell>
        </row>
        <row r="70">
          <cell r="AV70">
            <v>819.224408112678</v>
          </cell>
          <cell r="AW70">
            <v>322.794853396949</v>
          </cell>
          <cell r="AX70">
            <v>441.669192901987</v>
          </cell>
        </row>
        <row r="70">
          <cell r="BM70">
            <v>-0.0233690360272639</v>
          </cell>
          <cell r="BN70">
            <v>-0.0311587147030186</v>
          </cell>
          <cell r="BO70">
            <v>-0.0116845180136321</v>
          </cell>
        </row>
        <row r="70">
          <cell r="BR70">
            <v>0.0882213572432528</v>
          </cell>
        </row>
        <row r="70">
          <cell r="BX70">
            <v>0.612932715731421</v>
          </cell>
          <cell r="BY70">
            <v>0.136313666670006</v>
          </cell>
          <cell r="BZ70">
            <v>0.250753617598572</v>
          </cell>
        </row>
        <row r="70">
          <cell r="CG70">
            <v>1.06863076314969</v>
          </cell>
          <cell r="CH70">
            <v>27.5997242174261</v>
          </cell>
        </row>
        <row r="70">
          <cell r="EA70">
            <v>6206.91787053732</v>
          </cell>
        </row>
        <row r="70">
          <cell r="EH70">
            <v>1.06897321065464</v>
          </cell>
          <cell r="EI70">
            <v>25.3383463126583</v>
          </cell>
        </row>
        <row r="71">
          <cell r="Y71">
            <v>896.585662301679</v>
          </cell>
          <cell r="Z71">
            <v>320.317627167881</v>
          </cell>
          <cell r="AA71">
            <v>475.837384647887</v>
          </cell>
          <cell r="AB71">
            <v>1692.74067411745</v>
          </cell>
        </row>
        <row r="71">
          <cell r="AV71">
            <v>884.275720108847</v>
          </cell>
          <cell r="AW71">
            <v>333.280646157117</v>
          </cell>
          <cell r="AX71">
            <v>476.609307775855</v>
          </cell>
        </row>
        <row r="71">
          <cell r="BM71">
            <v>-0.0732421875000001</v>
          </cell>
          <cell r="BN71">
            <v>-0.025390625</v>
          </cell>
          <cell r="BO71">
            <v>-0.017578125</v>
          </cell>
        </row>
        <row r="71">
          <cell r="BR71">
            <v>0.0599212986701246</v>
          </cell>
        </row>
        <row r="71">
          <cell r="BX71">
            <v>0.662184680614199</v>
          </cell>
          <cell r="BY71">
            <v>0.1140345047686</v>
          </cell>
          <cell r="BZ71">
            <v>0.223780814617201</v>
          </cell>
        </row>
        <row r="71">
          <cell r="CG71">
            <v>1.07334777580443</v>
          </cell>
          <cell r="CH71">
            <v>29.6241026015899</v>
          </cell>
        </row>
        <row r="71">
          <cell r="EA71">
            <v>6485.04256535426</v>
          </cell>
        </row>
        <row r="71">
          <cell r="EH71">
            <v>1.08018583922546</v>
          </cell>
          <cell r="EI71">
            <v>27.3701228763241</v>
          </cell>
        </row>
        <row r="72">
          <cell r="Y72">
            <v>977.67005954856</v>
          </cell>
          <cell r="Z72">
            <v>345.198288782267</v>
          </cell>
          <cell r="AA72">
            <v>528.719987272515</v>
          </cell>
          <cell r="AB72">
            <v>1851.58833560334</v>
          </cell>
        </row>
        <row r="72">
          <cell r="AV72">
            <v>961.15678043602</v>
          </cell>
          <cell r="AW72">
            <v>354.941821840079</v>
          </cell>
          <cell r="AX72">
            <v>523.206964541876</v>
          </cell>
        </row>
        <row r="72">
          <cell r="BM72">
            <v>-0.0377906976744187</v>
          </cell>
          <cell r="BN72">
            <v>-0.0339147286821706</v>
          </cell>
          <cell r="BO72">
            <v>-0.0290697674418603</v>
          </cell>
        </row>
        <row r="72">
          <cell r="BR72">
            <v>0.0828257351258566</v>
          </cell>
        </row>
        <row r="72">
          <cell r="BX72">
            <v>0.605464768031627</v>
          </cell>
          <cell r="BY72">
            <v>0.125118530245508</v>
          </cell>
          <cell r="BZ72">
            <v>0.269416701722865</v>
          </cell>
        </row>
        <row r="72">
          <cell r="CG72">
            <v>1.08694764544021</v>
          </cell>
          <cell r="CH72">
            <v>32.1998485710774</v>
          </cell>
        </row>
        <row r="72">
          <cell r="EA72">
            <v>7066.7448140724</v>
          </cell>
        </row>
        <row r="72">
          <cell r="EH72">
            <v>1.09434705855446</v>
          </cell>
          <cell r="EI72">
            <v>29.9524134619793</v>
          </cell>
        </row>
        <row r="73">
          <cell r="Y73">
            <v>1046.1939287676</v>
          </cell>
          <cell r="Z73">
            <v>372.30161861086</v>
          </cell>
          <cell r="AA73">
            <v>592.178328692494</v>
          </cell>
          <cell r="AB73">
            <v>2010.67387607096</v>
          </cell>
        </row>
        <row r="73">
          <cell r="AV73">
            <v>1037.87896836726</v>
          </cell>
          <cell r="AW73">
            <v>382.666617276334</v>
          </cell>
          <cell r="AX73">
            <v>583.801206231775</v>
          </cell>
        </row>
        <row r="73">
          <cell r="BM73">
            <v>0.0904621435594886</v>
          </cell>
          <cell r="BN73">
            <v>-0.0147492625368733</v>
          </cell>
          <cell r="BO73">
            <v>-0.00884955752212402</v>
          </cell>
        </row>
        <row r="73">
          <cell r="BR73">
            <v>0.159237541432</v>
          </cell>
        </row>
        <row r="73">
          <cell r="BX73">
            <v>0.48414984325093</v>
          </cell>
          <cell r="BY73">
            <v>0.154520539416081</v>
          </cell>
          <cell r="BZ73">
            <v>0.361329617332988</v>
          </cell>
        </row>
        <row r="73">
          <cell r="CG73">
            <v>1.09080401547042</v>
          </cell>
          <cell r="CH73">
            <v>35.1237241188705</v>
          </cell>
        </row>
        <row r="73">
          <cell r="EA73">
            <v>8213.04028779947</v>
          </cell>
        </row>
        <row r="73">
          <cell r="EH73">
            <v>1.08354421309966</v>
          </cell>
          <cell r="EI73">
            <v>32.454764275096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0.0748031496062993</v>
          </cell>
          <cell r="BN74">
            <v>-0.00787401574803148</v>
          </cell>
          <cell r="BO74">
            <v>-0.00590551181102361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-0.00195121951219512</v>
          </cell>
          <cell r="BN75">
            <v>-0.019512195121951</v>
          </cell>
          <cell r="BO75">
            <v>-0.0195121951219512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0.0140036240641367</v>
          </cell>
          <cell r="E12">
            <v>0.0571873643269485</v>
          </cell>
          <cell r="F12">
            <v>0.0310474792649731</v>
          </cell>
        </row>
        <row r="12">
          <cell r="M12">
            <v>11.1269512639064</v>
          </cell>
          <cell r="N12">
            <v>1.89806404315235</v>
          </cell>
          <cell r="O12">
            <v>0.522822288708767</v>
          </cell>
        </row>
        <row r="12">
          <cell r="Q12">
            <v>1.57527606368725</v>
          </cell>
        </row>
        <row r="12">
          <cell r="X12">
            <v>0.817856387571579</v>
          </cell>
          <cell r="Y12">
            <v>0.143302858631415</v>
          </cell>
          <cell r="Z12">
            <v>0.0388407537970058</v>
          </cell>
        </row>
        <row r="12">
          <cell r="AF12">
            <v>0.0174435344888355</v>
          </cell>
        </row>
        <row r="12">
          <cell r="AI12">
            <v>11.0442311825348</v>
          </cell>
          <cell r="AJ12">
            <v>1.84064829878897</v>
          </cell>
          <cell r="AK12">
            <v>0.513821023625373</v>
          </cell>
          <cell r="AL12">
            <v>13.3987005049491</v>
          </cell>
        </row>
        <row r="12">
          <cell r="AP12">
            <v>16.1952084130564</v>
          </cell>
        </row>
        <row r="13">
          <cell r="D13">
            <v>0.0140036240641367</v>
          </cell>
          <cell r="E13">
            <v>0.0571873643269485</v>
          </cell>
          <cell r="F13">
            <v>0.0310474792649731</v>
          </cell>
        </row>
        <row r="13">
          <cell r="M13">
            <v>12.3673089007155</v>
          </cell>
          <cell r="N13">
            <v>2.22143945666813</v>
          </cell>
          <cell r="O13">
            <v>0.62601603134245</v>
          </cell>
        </row>
        <row r="13">
          <cell r="Q13">
            <v>2.03630821438342</v>
          </cell>
        </row>
        <row r="13">
          <cell r="X13">
            <v>0.810149899781629</v>
          </cell>
          <cell r="Y13">
            <v>0.14850905423089</v>
          </cell>
          <cell r="Z13">
            <v>0.0413410459874814</v>
          </cell>
        </row>
        <row r="13">
          <cell r="AD13">
            <v>1.12322597300712</v>
          </cell>
        </row>
        <row r="13">
          <cell r="AF13">
            <v>0.0195930309989055</v>
          </cell>
        </row>
        <row r="13">
          <cell r="AI13">
            <v>13.3730381281029</v>
          </cell>
          <cell r="AJ13">
            <v>2.38146487030189</v>
          </cell>
          <cell r="AK13">
            <v>0.703664679066309</v>
          </cell>
          <cell r="AL13">
            <v>16.4581676774711</v>
          </cell>
        </row>
        <row r="13">
          <cell r="AP13">
            <v>18.9003587825003</v>
          </cell>
        </row>
        <row r="13">
          <cell r="AS13">
            <v>1.22834058955134</v>
          </cell>
          <cell r="AT13">
            <v>0.0232386422901986</v>
          </cell>
        </row>
        <row r="14">
          <cell r="D14">
            <v>0.0147765864665426</v>
          </cell>
          <cell r="E14">
            <v>0.062603463990258</v>
          </cell>
          <cell r="F14">
            <v>0.0333581924487538</v>
          </cell>
        </row>
        <row r="14">
          <cell r="M14">
            <v>14.756043270607</v>
          </cell>
          <cell r="N14">
            <v>2.83961670515961</v>
          </cell>
          <cell r="O14">
            <v>0.830850755339611</v>
          </cell>
        </row>
        <row r="14">
          <cell r="Q14">
            <v>1.85738077635252</v>
          </cell>
        </row>
        <row r="14">
          <cell r="X14">
            <v>0.797390251073255</v>
          </cell>
          <cell r="Y14">
            <v>0.157276788915368</v>
          </cell>
          <cell r="Z14">
            <v>0.0453329600113763</v>
          </cell>
        </row>
        <row r="14">
          <cell r="AD14">
            <v>1.21136467356814</v>
          </cell>
        </row>
        <row r="14">
          <cell r="AF14">
            <v>0.0237343056001996</v>
          </cell>
        </row>
        <row r="14">
          <cell r="AI14">
            <v>15.4850664656905</v>
          </cell>
          <cell r="AJ14">
            <v>2.83570989417339</v>
          </cell>
          <cell r="AK14">
            <v>0.884992901283549</v>
          </cell>
          <cell r="AL14">
            <v>19.2057692611474</v>
          </cell>
        </row>
        <row r="14">
          <cell r="AP14">
            <v>21.115430915206</v>
          </cell>
        </row>
        <row r="14">
          <cell r="AS14">
            <v>1.16694456135827</v>
          </cell>
          <cell r="AT14">
            <v>0.0271182072338976</v>
          </cell>
        </row>
        <row r="15">
          <cell r="D15">
            <v>0.0152587063800873</v>
          </cell>
          <cell r="E15">
            <v>0.066167445351379</v>
          </cell>
          <cell r="F15">
            <v>0.0345634660911356</v>
          </cell>
        </row>
        <row r="15">
          <cell r="M15">
            <v>17.1760393324938</v>
          </cell>
          <cell r="N15">
            <v>3.43887367106484</v>
          </cell>
          <cell r="O15">
            <v>1.04981759516265</v>
          </cell>
        </row>
        <row r="15">
          <cell r="Q15">
            <v>1.61823373396051</v>
          </cell>
        </row>
        <row r="15">
          <cell r="X15">
            <v>0.788615447385174</v>
          </cell>
          <cell r="Y15">
            <v>0.162634474362511</v>
          </cell>
          <cell r="Z15">
            <v>0.0487500782523145</v>
          </cell>
        </row>
        <row r="15">
          <cell r="AD15">
            <v>1.1759296428019</v>
          </cell>
        </row>
        <row r="15">
          <cell r="AF15">
            <v>0.0279098735065939</v>
          </cell>
        </row>
        <row r="15">
          <cell r="AI15">
            <v>17.860785095087</v>
          </cell>
          <cell r="AJ15">
            <v>3.33215346141421</v>
          </cell>
          <cell r="AK15">
            <v>1.10135193576094</v>
          </cell>
          <cell r="AL15">
            <v>22.2942904922621</v>
          </cell>
        </row>
        <row r="15">
          <cell r="AP15">
            <v>23.0974830012821</v>
          </cell>
        </row>
        <row r="15">
          <cell r="AS15">
            <v>1.16081215957138</v>
          </cell>
          <cell r="AT15">
            <v>0.0314791447028849</v>
          </cell>
        </row>
        <row r="16">
          <cell r="D16">
            <v>0.0154788459807216</v>
          </cell>
          <cell r="E16">
            <v>0.0680311843984531</v>
          </cell>
          <cell r="F16">
            <v>0.0348794206179156</v>
          </cell>
        </row>
        <row r="16">
          <cell r="M16">
            <v>20.2231944257074</v>
          </cell>
          <cell r="N16">
            <v>4.21399756554706</v>
          </cell>
          <cell r="O16">
            <v>1.34663453504454</v>
          </cell>
        </row>
        <row r="16">
          <cell r="Q16">
            <v>1.70730124870526</v>
          </cell>
        </row>
        <row r="16">
          <cell r="X16">
            <v>0.780110627752718</v>
          </cell>
          <cell r="Y16">
            <v>0.167374354302415</v>
          </cell>
          <cell r="Z16">
            <v>0.0525150179448667</v>
          </cell>
        </row>
        <row r="16">
          <cell r="AD16">
            <v>1.19034752107282</v>
          </cell>
        </row>
        <row r="16">
          <cell r="AF16">
            <v>0.03322244874203</v>
          </cell>
        </row>
        <row r="16">
          <cell r="AI16">
            <v>21.1044851456342</v>
          </cell>
          <cell r="AJ16">
            <v>4.02768121296946</v>
          </cell>
          <cell r="AK16">
            <v>1.41659245163387</v>
          </cell>
          <cell r="AL16">
            <v>26.5487588102376</v>
          </cell>
        </row>
        <row r="16">
          <cell r="AP16">
            <v>26.1993201125197</v>
          </cell>
        </row>
        <row r="16">
          <cell r="AS16">
            <v>1.19083219174219</v>
          </cell>
          <cell r="AT16">
            <v>0.0374863788807059</v>
          </cell>
        </row>
        <row r="17">
          <cell r="D17">
            <v>0.0158249864742951</v>
          </cell>
          <cell r="E17">
            <v>0.0706192621098553</v>
          </cell>
          <cell r="F17">
            <v>0.035676613812243</v>
          </cell>
        </row>
        <row r="17">
          <cell r="M17">
            <v>24.0168261155072</v>
          </cell>
          <cell r="N17">
            <v>5.17864442772012</v>
          </cell>
          <cell r="O17">
            <v>1.7377324023028</v>
          </cell>
        </row>
        <row r="17">
          <cell r="Q17">
            <v>1.61022890221783</v>
          </cell>
        </row>
        <row r="17">
          <cell r="X17">
            <v>0.771579090061871</v>
          </cell>
          <cell r="Y17">
            <v>0.171919132426387</v>
          </cell>
          <cell r="Z17">
            <v>0.0565017775117423</v>
          </cell>
        </row>
        <row r="17">
          <cell r="AD17">
            <v>1.19991944581766</v>
          </cell>
        </row>
        <row r="17">
          <cell r="AF17">
            <v>0.0398642622832423</v>
          </cell>
        </row>
        <row r="17">
          <cell r="AI17">
            <v>24.8777208721598</v>
          </cell>
          <cell r="AJ17">
            <v>4.82218365280117</v>
          </cell>
          <cell r="AK17">
            <v>1.80333758015983</v>
          </cell>
          <cell r="AL17">
            <v>31.5032421051208</v>
          </cell>
        </row>
        <row r="17">
          <cell r="AP17">
            <v>30.55567451606</v>
          </cell>
        </row>
        <row r="17">
          <cell r="AS17">
            <v>1.18661826454097</v>
          </cell>
          <cell r="AT17">
            <v>0.0444820218513484</v>
          </cell>
        </row>
        <row r="18">
          <cell r="D18">
            <v>0.0151336177647425</v>
          </cell>
          <cell r="E18">
            <v>0.0666087237113306</v>
          </cell>
          <cell r="F18">
            <v>0.0333459274224234</v>
          </cell>
        </row>
        <row r="18">
          <cell r="M18">
            <v>30.3817391664796</v>
          </cell>
          <cell r="N18">
            <v>6.82856244355183</v>
          </cell>
          <cell r="O18">
            <v>2.44170692916301</v>
          </cell>
        </row>
        <row r="18">
          <cell r="Q18">
            <v>1.71197373722421</v>
          </cell>
        </row>
        <row r="18">
          <cell r="X18">
            <v>0.761685941283868</v>
          </cell>
          <cell r="Y18">
            <v>0.176436201340552</v>
          </cell>
          <cell r="Z18">
            <v>0.0618778573755807</v>
          </cell>
        </row>
        <row r="18">
          <cell r="AD18">
            <v>1.28213836113692</v>
          </cell>
        </row>
        <row r="18">
          <cell r="AF18">
            <v>0.0511114999117685</v>
          </cell>
        </row>
        <row r="18">
          <cell r="AI18">
            <v>33.1199940048297</v>
          </cell>
          <cell r="AJ18">
            <v>6.76095730906654</v>
          </cell>
          <cell r="AK18">
            <v>2.71342712029502</v>
          </cell>
          <cell r="AL18">
            <v>42.5943784341912</v>
          </cell>
        </row>
        <row r="18">
          <cell r="AP18">
            <v>43.2853773003617</v>
          </cell>
        </row>
        <row r="18">
          <cell r="AS18">
            <v>1.35206333024586</v>
          </cell>
          <cell r="AT18">
            <v>0.0601425106004032</v>
          </cell>
        </row>
        <row r="19">
          <cell r="D19">
            <v>0.0150117420476886</v>
          </cell>
          <cell r="E19">
            <v>0.0660113475287004</v>
          </cell>
          <cell r="F19">
            <v>0.0331521035394526</v>
          </cell>
        </row>
        <row r="19">
          <cell r="M19">
            <v>40.8352733306809</v>
          </cell>
          <cell r="N19">
            <v>9.56306303461403</v>
          </cell>
          <cell r="O19">
            <v>3.65780509999219</v>
          </cell>
        </row>
        <row r="19">
          <cell r="Q19">
            <v>1.67920412705534</v>
          </cell>
        </row>
        <row r="19">
          <cell r="X19">
            <v>0.751023580485686</v>
          </cell>
          <cell r="Y19">
            <v>0.181006243659487</v>
          </cell>
          <cell r="Z19">
            <v>0.0679701758548275</v>
          </cell>
        </row>
        <row r="19">
          <cell r="AD19">
            <v>1.36354756141789</v>
          </cell>
        </row>
        <row r="19">
          <cell r="AF19">
            <v>0.0696929610651027</v>
          </cell>
        </row>
        <row r="19">
          <cell r="AI19">
            <v>44.8514010647094</v>
          </cell>
          <cell r="AJ19">
            <v>9.53192806767641</v>
          </cell>
          <cell r="AK19">
            <v>4.07535032110633</v>
          </cell>
          <cell r="AL19">
            <v>58.4586794534921</v>
          </cell>
        </row>
        <row r="19">
          <cell r="AP19">
            <v>56.2898793699316</v>
          </cell>
        </row>
        <row r="19">
          <cell r="AS19">
            <v>1.37245058156703</v>
          </cell>
          <cell r="AT19">
            <v>0.0825426236504249</v>
          </cell>
        </row>
        <row r="20">
          <cell r="D20">
            <v>0.0154063178526416</v>
          </cell>
          <cell r="E20">
            <v>0.0684539184680723</v>
          </cell>
          <cell r="F20">
            <v>0.0344276246617253</v>
          </cell>
        </row>
        <row r="20">
          <cell r="M20">
            <v>53.6496729825109</v>
          </cell>
          <cell r="N20">
            <v>12.8962784911234</v>
          </cell>
          <cell r="O20">
            <v>5.21778543837442</v>
          </cell>
        </row>
        <row r="20">
          <cell r="Q20">
            <v>1.60542889124233</v>
          </cell>
        </row>
        <row r="20">
          <cell r="X20">
            <v>0.742575116969847</v>
          </cell>
          <cell r="Y20">
            <v>0.184355079619652</v>
          </cell>
          <cell r="Z20">
            <v>0.0730698034105014</v>
          </cell>
        </row>
        <row r="20">
          <cell r="AD20">
            <v>1.3277686276148</v>
          </cell>
        </row>
        <row r="20">
          <cell r="AF20">
            <v>0.0925361272678234</v>
          </cell>
        </row>
        <row r="20">
          <cell r="AI20">
            <v>57.515909030258</v>
          </cell>
          <cell r="AJ20">
            <v>12.4085734783774</v>
          </cell>
          <cell r="AK20">
            <v>5.60327738569586</v>
          </cell>
          <cell r="AL20">
            <v>75.5277598943313</v>
          </cell>
        </row>
        <row r="20">
          <cell r="AP20">
            <v>72.9933441298337</v>
          </cell>
        </row>
        <row r="20">
          <cell r="AS20">
            <v>1.29198539208226</v>
          </cell>
          <cell r="AT20">
            <v>0.106643863980493</v>
          </cell>
        </row>
        <row r="21">
          <cell r="D21">
            <v>0.0169592135931219</v>
          </cell>
          <cell r="E21">
            <v>0.0782035117580112</v>
          </cell>
          <cell r="F21">
            <v>0.0389857240723899</v>
          </cell>
        </row>
        <row r="21">
          <cell r="M21">
            <v>63.0993147022976</v>
          </cell>
          <cell r="N21">
            <v>15.2422532939679</v>
          </cell>
          <cell r="O21">
            <v>6.39495492200678</v>
          </cell>
        </row>
        <row r="21">
          <cell r="Q21">
            <v>0.856414891188453</v>
          </cell>
        </row>
        <row r="21">
          <cell r="X21">
            <v>0.733994675270554</v>
          </cell>
          <cell r="Y21">
            <v>0.189740228857904</v>
          </cell>
          <cell r="Z21">
            <v>0.0762650958715417</v>
          </cell>
        </row>
        <row r="21">
          <cell r="AD21">
            <v>1.1808412891342</v>
          </cell>
        </row>
        <row r="21">
          <cell r="AF21">
            <v>0.109270479814423</v>
          </cell>
        </row>
        <row r="21">
          <cell r="AI21">
            <v>62.2303423936735</v>
          </cell>
          <cell r="AJ21">
            <v>12.9847328022603</v>
          </cell>
          <cell r="AK21">
            <v>6.13366628248158</v>
          </cell>
          <cell r="AL21">
            <v>81.3487414784153</v>
          </cell>
        </row>
        <row r="21">
          <cell r="AP21">
            <v>78.6382057066132</v>
          </cell>
        </row>
        <row r="21">
          <cell r="AS21">
            <v>1.07707075639775</v>
          </cell>
          <cell r="AT21">
            <v>0.114862987242649</v>
          </cell>
        </row>
        <row r="22">
          <cell r="D22">
            <v>0.0179420670097373</v>
          </cell>
          <cell r="E22">
            <v>0.0857872695637187</v>
          </cell>
          <cell r="F22">
            <v>0.0418681384657888</v>
          </cell>
        </row>
        <row r="22">
          <cell r="M22">
            <v>67.2933806643142</v>
          </cell>
          <cell r="N22">
            <v>16.0932558288636</v>
          </cell>
          <cell r="O22">
            <v>6.91740367905285</v>
          </cell>
        </row>
        <row r="22">
          <cell r="Q22">
            <v>0.668601666047986</v>
          </cell>
        </row>
        <row r="22">
          <cell r="X22">
            <v>0.729760088198768</v>
          </cell>
          <cell r="Y22">
            <v>0.192499443902686</v>
          </cell>
          <cell r="Z22">
            <v>0.0777404678985464</v>
          </cell>
        </row>
        <row r="22">
          <cell r="AD22">
            <v>1.06558952891364</v>
          </cell>
        </row>
        <row r="22">
          <cell r="AF22">
            <v>0.116437479109618</v>
          </cell>
        </row>
        <row r="22">
          <cell r="AI22">
            <v>64.1671486617446</v>
          </cell>
          <cell r="AJ22">
            <v>12.7458932079187</v>
          </cell>
          <cell r="AK22">
            <v>6.30158192676295</v>
          </cell>
          <cell r="AL22">
            <v>83.2146237964262</v>
          </cell>
        </row>
        <row r="22">
          <cell r="AP22">
            <v>82.7497797470223</v>
          </cell>
        </row>
        <row r="22">
          <cell r="AS22">
            <v>1.02293683078682</v>
          </cell>
          <cell r="AT22">
            <v>0.117497580144702</v>
          </cell>
        </row>
        <row r="23">
          <cell r="D23">
            <v>0.0184592712948164</v>
          </cell>
          <cell r="E23">
            <v>0.0906659375232623</v>
          </cell>
          <cell r="F23">
            <v>0.043215244406826</v>
          </cell>
        </row>
        <row r="23">
          <cell r="M23">
            <v>70.6390634808073</v>
          </cell>
          <cell r="N23">
            <v>16.6602842306004</v>
          </cell>
          <cell r="O23">
            <v>7.34813121110418</v>
          </cell>
        </row>
        <row r="23">
          <cell r="Q23">
            <v>0.65298011236133</v>
          </cell>
        </row>
        <row r="23">
          <cell r="X23">
            <v>0.730484646788471</v>
          </cell>
          <cell r="Y23">
            <v>0.190737457318457</v>
          </cell>
          <cell r="Z23">
            <v>0.0787778958930722</v>
          </cell>
        </row>
        <row r="23">
          <cell r="AD23">
            <v>1.04790099588131</v>
          </cell>
        </row>
        <row r="23">
          <cell r="AF23">
            <v>0.122014950316878</v>
          </cell>
        </row>
        <row r="23">
          <cell r="AI23">
            <v>67.0370075057073</v>
          </cell>
          <cell r="AJ23">
            <v>12.7318792026629</v>
          </cell>
          <cell r="AK23">
            <v>6.61662899387853</v>
          </cell>
          <cell r="AL23">
            <v>86.3855157022487</v>
          </cell>
        </row>
        <row r="23">
          <cell r="AP23">
            <v>85.6673735006669</v>
          </cell>
        </row>
        <row r="23">
          <cell r="AS23">
            <v>1.03810498396988</v>
          </cell>
          <cell r="AT23">
            <v>0.121974823552615</v>
          </cell>
        </row>
        <row r="24">
          <cell r="D24">
            <v>0.0188520436381648</v>
          </cell>
          <cell r="E24">
            <v>0.0942310604488253</v>
          </cell>
          <cell r="F24">
            <v>0.0440545784982054</v>
          </cell>
        </row>
        <row r="24">
          <cell r="M24">
            <v>75.2505517325778</v>
          </cell>
          <cell r="N24">
            <v>17.514288560138</v>
          </cell>
          <cell r="O24">
            <v>7.98595309731732</v>
          </cell>
        </row>
        <row r="24">
          <cell r="Q24">
            <v>0.681061486418795</v>
          </cell>
        </row>
        <row r="24">
          <cell r="X24">
            <v>0.731392927498241</v>
          </cell>
          <cell r="Y24">
            <v>0.188242023909207</v>
          </cell>
          <cell r="Z24">
            <v>0.0803650485925522</v>
          </cell>
        </row>
        <row r="24">
          <cell r="AD24">
            <v>1.06430325984694</v>
          </cell>
        </row>
        <row r="24">
          <cell r="AF24">
            <v>0.129860909372315</v>
          </cell>
        </row>
        <row r="24">
          <cell r="AI24">
            <v>71.3547978189789</v>
          </cell>
          <cell r="AJ24">
            <v>13.0769897135489</v>
          </cell>
          <cell r="AK24">
            <v>7.16676398559293</v>
          </cell>
          <cell r="AL24">
            <v>91.5985515181207</v>
          </cell>
        </row>
        <row r="24">
          <cell r="AP24">
            <v>89.7206489895713</v>
          </cell>
        </row>
        <row r="24">
          <cell r="AS24">
            <v>1.06034617925811</v>
          </cell>
          <cell r="AT24">
            <v>0.129335538119697</v>
          </cell>
        </row>
        <row r="25">
          <cell r="D25">
            <v>0.019355888044733</v>
          </cell>
          <cell r="E25">
            <v>0.0981659741191503</v>
          </cell>
          <cell r="F25">
            <v>0.0452274026891209</v>
          </cell>
        </row>
        <row r="25">
          <cell r="M25">
            <v>80.827838223595</v>
          </cell>
          <cell r="N25">
            <v>18.556399237649</v>
          </cell>
          <cell r="O25">
            <v>8.79583071494421</v>
          </cell>
        </row>
        <row r="25">
          <cell r="Q25">
            <v>0.72069751259451</v>
          </cell>
        </row>
        <row r="25">
          <cell r="X25">
            <v>0.732399207247944</v>
          </cell>
          <cell r="Y25">
            <v>0.185239590518112</v>
          </cell>
          <cell r="Z25">
            <v>0.0823612022339445</v>
          </cell>
        </row>
        <row r="25">
          <cell r="AD25">
            <v>1.07356147310604</v>
          </cell>
        </row>
        <row r="25">
          <cell r="AF25">
            <v>0.139413669164633</v>
          </cell>
        </row>
        <row r="25">
          <cell r="AI25">
            <v>75.9792867666126</v>
          </cell>
          <cell r="AJ25">
            <v>13.4590881825442</v>
          </cell>
          <cell r="AK25">
            <v>7.78703545418571</v>
          </cell>
          <cell r="AL25">
            <v>97.2254104033425</v>
          </cell>
        </row>
        <row r="25">
          <cell r="AP25">
            <v>92.0055264187769</v>
          </cell>
        </row>
        <row r="25">
          <cell r="AS25">
            <v>1.06142956184311</v>
          </cell>
          <cell r="AT25">
            <v>0.137280563557133</v>
          </cell>
        </row>
        <row r="26">
          <cell r="D26">
            <v>0.0199504098345597</v>
          </cell>
          <cell r="E26">
            <v>0.102563297419537</v>
          </cell>
          <cell r="F26">
            <v>0.0466827756676783</v>
          </cell>
        </row>
        <row r="26">
          <cell r="M26">
            <v>86.4766248848891</v>
          </cell>
          <cell r="N26">
            <v>19.5253653971487</v>
          </cell>
          <cell r="O26">
            <v>9.64456029342366</v>
          </cell>
        </row>
        <row r="26">
          <cell r="Q26">
            <v>0.773734340462723</v>
          </cell>
        </row>
        <row r="26">
          <cell r="X26">
            <v>0.73313682446763</v>
          </cell>
          <cell r="Y26">
            <v>0.182401761383554</v>
          </cell>
          <cell r="Z26">
            <v>0.0844614141488154</v>
          </cell>
        </row>
        <row r="26">
          <cell r="AD26">
            <v>1.0688041604378</v>
          </cell>
        </row>
        <row r="26">
          <cell r="AF26">
            <v>0.149005909625059</v>
          </cell>
        </row>
        <row r="26">
          <cell r="AI26">
            <v>80.2472406511682</v>
          </cell>
          <cell r="AJ26">
            <v>13.6995517007164</v>
          </cell>
          <cell r="AK26">
            <v>8.37200256373487</v>
          </cell>
          <cell r="AL26">
            <v>102.318794915619</v>
          </cell>
        </row>
        <row r="26">
          <cell r="AP26">
            <v>95.2057519661129</v>
          </cell>
        </row>
        <row r="26">
          <cell r="AS26">
            <v>1.05238737991588</v>
          </cell>
          <cell r="AT26">
            <v>0.144472332595267</v>
          </cell>
        </row>
        <row r="27">
          <cell r="D27">
            <v>0.0208341319304547</v>
          </cell>
          <cell r="E27">
            <v>0.109530815655884</v>
          </cell>
          <cell r="F27">
            <v>0.0491939395634522</v>
          </cell>
        </row>
        <row r="27">
          <cell r="M27">
            <v>91.0295481194085</v>
          </cell>
          <cell r="N27">
            <v>20.0839452109276</v>
          </cell>
          <cell r="O27">
            <v>10.3327304777054</v>
          </cell>
        </row>
        <row r="27">
          <cell r="Q27">
            <v>0.65096483346771</v>
          </cell>
        </row>
        <row r="27">
          <cell r="X27">
            <v>0.731419471700421</v>
          </cell>
          <cell r="Y27">
            <v>0.18214117873003</v>
          </cell>
          <cell r="Z27">
            <v>0.0864393495695491</v>
          </cell>
        </row>
        <row r="27">
          <cell r="AD27">
            <v>1.04980440745779</v>
          </cell>
        </row>
        <row r="27">
          <cell r="AF27">
            <v>0.156427060661643</v>
          </cell>
        </row>
        <row r="27">
          <cell r="AI27">
            <v>82.4981318306842</v>
          </cell>
          <cell r="AJ27">
            <v>13.353647676856</v>
          </cell>
          <cell r="AK27">
            <v>8.63422164873232</v>
          </cell>
          <cell r="AL27">
            <v>104.486001156273</v>
          </cell>
        </row>
        <row r="27">
          <cell r="AP27">
            <v>95.5572841269079</v>
          </cell>
        </row>
        <row r="27">
          <cell r="AS27">
            <v>1.02118092030345</v>
          </cell>
          <cell r="AT27">
            <v>0.147532389558021</v>
          </cell>
        </row>
        <row r="28">
          <cell r="D28">
            <v>0.0215715397518425</v>
          </cell>
          <cell r="E28">
            <v>0.11519832516019</v>
          </cell>
          <cell r="F28">
            <v>0.051086941554154</v>
          </cell>
        </row>
        <row r="28">
          <cell r="M28">
            <v>94.5823413272416</v>
          </cell>
          <cell r="N28">
            <v>20.2564879209533</v>
          </cell>
          <cell r="O28">
            <v>10.8695260333075</v>
          </cell>
        </row>
        <row r="28">
          <cell r="Q28">
            <v>0.721649266794687</v>
          </cell>
        </row>
        <row r="28">
          <cell r="X28">
            <v>0.735272035519708</v>
          </cell>
          <cell r="Y28">
            <v>0.176936820137961</v>
          </cell>
          <cell r="Z28">
            <v>0.0877911443423315</v>
          </cell>
        </row>
        <row r="28">
          <cell r="AD28">
            <v>1.03461075092039</v>
          </cell>
        </row>
        <row r="28">
          <cell r="AF28">
            <v>0.161841118695412</v>
          </cell>
        </row>
        <row r="28">
          <cell r="AI28">
            <v>84.6018681253873</v>
          </cell>
          <cell r="AJ28">
            <v>12.9686128830905</v>
          </cell>
          <cell r="AK28">
            <v>8.88705711653682</v>
          </cell>
          <cell r="AL28">
            <v>106.457538125015</v>
          </cell>
        </row>
        <row r="28">
          <cell r="AP28">
            <v>95.996381899922</v>
          </cell>
        </row>
        <row r="28">
          <cell r="AS28">
            <v>1.01886891015949</v>
          </cell>
          <cell r="AT28">
            <v>0.150316164962206</v>
          </cell>
        </row>
        <row r="29">
          <cell r="D29">
            <v>0.0219539376823558</v>
          </cell>
          <cell r="E29">
            <v>0.116292245581787</v>
          </cell>
          <cell r="F29">
            <v>0.0514200478709447</v>
          </cell>
        </row>
        <row r="29">
          <cell r="M29">
            <v>99.2040923629956</v>
          </cell>
          <cell r="N29">
            <v>20.6210323155174</v>
          </cell>
          <cell r="O29">
            <v>11.6202756112934</v>
          </cell>
        </row>
        <row r="29">
          <cell r="Q29">
            <v>0.815017857648833</v>
          </cell>
        </row>
        <row r="29">
          <cell r="X29">
            <v>0.739527902632576</v>
          </cell>
          <cell r="Y29">
            <v>0.17083529058224</v>
          </cell>
          <cell r="Z29">
            <v>0.0896368067851842</v>
          </cell>
        </row>
        <row r="29">
          <cell r="AD29">
            <v>1.04519847205542</v>
          </cell>
        </row>
        <row r="29">
          <cell r="AF29">
            <v>0.169156089976184</v>
          </cell>
        </row>
        <row r="29">
          <cell r="AI29">
            <v>88.8258586587459</v>
          </cell>
          <cell r="AJ29">
            <v>13.1840118254759</v>
          </cell>
          <cell r="AK29">
            <v>9.54966634278108</v>
          </cell>
          <cell r="AL29">
            <v>111.559536827003</v>
          </cell>
        </row>
        <row r="29">
          <cell r="AP29">
            <v>99.5596407340058</v>
          </cell>
        </row>
        <row r="29">
          <cell r="AS29">
            <v>1.04792519902157</v>
          </cell>
          <cell r="AT29">
            <v>0.15752009708418</v>
          </cell>
        </row>
        <row r="30">
          <cell r="D30">
            <v>0.0221048765418185</v>
          </cell>
          <cell r="E30">
            <v>0.113492431969457</v>
          </cell>
          <cell r="F30">
            <v>0.0507575649636304</v>
          </cell>
        </row>
        <row r="30">
          <cell r="M30">
            <v>106.321485444774</v>
          </cell>
          <cell r="N30">
            <v>21.5742767050578</v>
          </cell>
          <cell r="O30">
            <v>12.8643086892449</v>
          </cell>
        </row>
        <row r="30">
          <cell r="Q30">
            <v>0.846998256495951</v>
          </cell>
        </row>
        <row r="30">
          <cell r="X30">
            <v>0.741633618045619</v>
          </cell>
          <cell r="Y30">
            <v>0.165775075940931</v>
          </cell>
          <cell r="Z30">
            <v>0.0925913060134501</v>
          </cell>
        </row>
        <row r="30">
          <cell r="AD30">
            <v>1.07056437682601</v>
          </cell>
        </row>
        <row r="30">
          <cell r="AF30">
            <v>0.181092484051679</v>
          </cell>
        </row>
        <row r="30">
          <cell r="AI30">
            <v>95.7184851117697</v>
          </cell>
          <cell r="AJ30">
            <v>14.1393481151773</v>
          </cell>
          <cell r="AK30">
            <v>10.7504446123297</v>
          </cell>
          <cell r="AL30">
            <v>120.608277839277</v>
          </cell>
        </row>
        <row r="30">
          <cell r="AP30">
            <v>104.440251526998</v>
          </cell>
        </row>
        <row r="30">
          <cell r="AS30">
            <v>1.08111131750489</v>
          </cell>
          <cell r="AT30">
            <v>0.170296759692176</v>
          </cell>
        </row>
        <row r="31">
          <cell r="D31">
            <v>0.0223743804120497</v>
          </cell>
          <cell r="E31">
            <v>0.111030045295539</v>
          </cell>
          <cell r="F31">
            <v>0.0506115392470002</v>
          </cell>
        </row>
        <row r="31">
          <cell r="M31">
            <v>115.30243731228</v>
          </cell>
          <cell r="N31">
            <v>22.9336264802196</v>
          </cell>
          <cell r="O31">
            <v>14.5024934642364</v>
          </cell>
        </row>
        <row r="31">
          <cell r="Q31">
            <v>0.848205082852281</v>
          </cell>
        </row>
        <row r="31">
          <cell r="X31">
            <v>0.741557209572444</v>
          </cell>
          <cell r="Y31">
            <v>0.1622080460431</v>
          </cell>
          <cell r="Z31">
            <v>0.0962347443844559</v>
          </cell>
        </row>
        <row r="31">
          <cell r="AD31">
            <v>1.08488485668474</v>
          </cell>
        </row>
        <row r="31">
          <cell r="AF31">
            <v>0.196464493607089</v>
          </cell>
        </row>
        <row r="31">
          <cell r="AI31">
            <v>103.421314308456</v>
          </cell>
          <cell r="AJ31">
            <v>15.2972681233777</v>
          </cell>
          <cell r="AK31">
            <v>12.1485252397694</v>
          </cell>
          <cell r="AL31">
            <v>130.867107671603</v>
          </cell>
        </row>
        <row r="31">
          <cell r="AP31">
            <v>111.297111123476</v>
          </cell>
        </row>
        <row r="31">
          <cell r="AS31">
            <v>1.08505908562924</v>
          </cell>
          <cell r="AT31">
            <v>0.184782046357215</v>
          </cell>
        </row>
        <row r="32">
          <cell r="D32">
            <v>0.0225268935339298</v>
          </cell>
          <cell r="E32">
            <v>0.107192503094176</v>
          </cell>
          <cell r="F32">
            <v>0.0500802567530093</v>
          </cell>
        </row>
        <row r="32">
          <cell r="M32">
            <v>125.575272226426</v>
          </cell>
          <cell r="N32">
            <v>24.5462259989833</v>
          </cell>
          <cell r="O32">
            <v>16.4460919739877</v>
          </cell>
        </row>
        <row r="32">
          <cell r="Q32">
            <v>0.820058842016042</v>
          </cell>
        </row>
        <row r="32">
          <cell r="X32">
            <v>0.74083558928603</v>
          </cell>
          <cell r="Y32">
            <v>0.159038060731022</v>
          </cell>
          <cell r="Z32">
            <v>0.100126349982948</v>
          </cell>
        </row>
        <row r="32">
          <cell r="AD32">
            <v>1.09037491327478</v>
          </cell>
        </row>
        <row r="32">
          <cell r="AF32">
            <v>0.214219955178403</v>
          </cell>
        </row>
        <row r="32">
          <cell r="AI32">
            <v>112.610025671729</v>
          </cell>
          <cell r="AJ32">
            <v>16.8466190931772</v>
          </cell>
          <cell r="AK32">
            <v>13.8930856546292</v>
          </cell>
          <cell r="AL32">
            <v>143.349730419535</v>
          </cell>
        </row>
        <row r="32">
          <cell r="AP32">
            <v>119.615503400741</v>
          </cell>
        </row>
        <row r="32">
          <cell r="AS32">
            <v>1.09538395835305</v>
          </cell>
          <cell r="AT32">
            <v>0.202407289371343</v>
          </cell>
        </row>
        <row r="33">
          <cell r="D33">
            <v>0.0225369687462033</v>
          </cell>
          <cell r="E33">
            <v>0.102221391120361</v>
          </cell>
          <cell r="F33">
            <v>0.049152781960844</v>
          </cell>
        </row>
        <row r="33">
          <cell r="M33">
            <v>137.880319101618</v>
          </cell>
          <cell r="N33">
            <v>26.638240885359</v>
          </cell>
          <cell r="O33">
            <v>18.8670653186156</v>
          </cell>
        </row>
        <row r="33">
          <cell r="Q33">
            <v>0.825651159775998</v>
          </cell>
        </row>
        <row r="33">
          <cell r="X33">
            <v>0.739489052194847</v>
          </cell>
          <cell r="Y33">
            <v>0.15617399250864</v>
          </cell>
          <cell r="Z33">
            <v>0.104336955296513</v>
          </cell>
        </row>
        <row r="33">
          <cell r="AD33">
            <v>1.10089216165779</v>
          </cell>
        </row>
        <row r="33">
          <cell r="AF33">
            <v>0.235833069526588</v>
          </cell>
        </row>
        <row r="33">
          <cell r="AI33">
            <v>124.052506732612</v>
          </cell>
          <cell r="AJ33">
            <v>18.9934864577527</v>
          </cell>
          <cell r="AK33">
            <v>16.1649916809938</v>
          </cell>
          <cell r="AL33">
            <v>159.210984871358</v>
          </cell>
        </row>
        <row r="33">
          <cell r="AP33">
            <v>131.87555538407</v>
          </cell>
        </row>
        <row r="33">
          <cell r="AS33">
            <v>1.11064725692474</v>
          </cell>
          <cell r="AT33">
            <v>0.224803100721855</v>
          </cell>
        </row>
        <row r="34">
          <cell r="D34">
            <v>0.0222043871836709</v>
          </cell>
          <cell r="E34">
            <v>0.0951899387749769</v>
          </cell>
          <cell r="F34">
            <v>0.0472845284880914</v>
          </cell>
        </row>
        <row r="34">
          <cell r="M34">
            <v>153.977616913896</v>
          </cell>
          <cell r="N34">
            <v>29.7361270730671</v>
          </cell>
          <cell r="O34">
            <v>22.179533742422</v>
          </cell>
        </row>
        <row r="34">
          <cell r="Q34">
            <v>0.76912512234835</v>
          </cell>
        </row>
        <row r="34">
          <cell r="X34">
            <v>0.73586094686872</v>
          </cell>
          <cell r="Y34">
            <v>0.154871694997436</v>
          </cell>
          <cell r="Z34">
            <v>0.109267358133844</v>
          </cell>
        </row>
        <row r="34">
          <cell r="AD34">
            <v>1.12281649720669</v>
          </cell>
        </row>
        <row r="34">
          <cell r="AF34">
            <v>0.264797261051345</v>
          </cell>
        </row>
        <row r="34">
          <cell r="AI34">
            <v>140.432207717861</v>
          </cell>
          <cell r="AJ34">
            <v>22.4726654309239</v>
          </cell>
          <cell r="AK34">
            <v>19.581169265867</v>
          </cell>
          <cell r="AL34">
            <v>182.486042414652</v>
          </cell>
        </row>
        <row r="34">
          <cell r="AP34">
            <v>147.992401433259</v>
          </cell>
        </row>
        <row r="34">
          <cell r="AS34">
            <v>1.14619002301945</v>
          </cell>
          <cell r="AT34">
            <v>0.257667071191228</v>
          </cell>
        </row>
        <row r="35">
          <cell r="D35">
            <v>0.0215563656539404</v>
          </cell>
          <cell r="E35">
            <v>0.0874789905364052</v>
          </cell>
          <cell r="F35">
            <v>0.0448566757523303</v>
          </cell>
        </row>
        <row r="35">
          <cell r="M35">
            <v>176.690552676708</v>
          </cell>
          <cell r="N35">
            <v>34.6728308910114</v>
          </cell>
          <cell r="O35">
            <v>27.0706544211701</v>
          </cell>
        </row>
        <row r="35">
          <cell r="Q35">
            <v>0.719498392849243</v>
          </cell>
        </row>
        <row r="35">
          <cell r="X35">
            <v>0.728965407442129</v>
          </cell>
          <cell r="Y35">
            <v>0.15582458654273</v>
          </cell>
          <cell r="Z35">
            <v>0.115210006015142</v>
          </cell>
        </row>
        <row r="35">
          <cell r="AD35">
            <v>1.15835643918438</v>
          </cell>
        </row>
        <row r="35">
          <cell r="AF35">
            <v>0.306729612417212</v>
          </cell>
        </row>
        <row r="35">
          <cell r="AI35">
            <v>164.592160215176</v>
          </cell>
          <cell r="AJ35">
            <v>28.032740385977</v>
          </cell>
          <cell r="AK35">
            <v>24.84246252257</v>
          </cell>
          <cell r="AL35">
            <v>217.467363123723</v>
          </cell>
        </row>
        <row r="35">
          <cell r="AP35">
            <v>176.884276958029</v>
          </cell>
        </row>
        <row r="35">
          <cell r="AS35">
            <v>1.19169313031396</v>
          </cell>
          <cell r="AT35">
            <v>0.307060078646704</v>
          </cell>
        </row>
        <row r="36">
          <cell r="D36">
            <v>0.0220515104972416</v>
          </cell>
          <cell r="E36">
            <v>0.0889165002881415</v>
          </cell>
          <cell r="F36">
            <v>0.0462034073502351</v>
          </cell>
        </row>
        <row r="36">
          <cell r="M36">
            <v>199.791217759383</v>
          </cell>
          <cell r="N36">
            <v>39.6523470740932</v>
          </cell>
          <cell r="O36">
            <v>32.1358010877343</v>
          </cell>
        </row>
        <row r="36">
          <cell r="Q36">
            <v>0.63868790627748</v>
          </cell>
        </row>
        <row r="36">
          <cell r="X36">
            <v>0.721769331129428</v>
          </cell>
          <cell r="Y36">
            <v>0.157859305271808</v>
          </cell>
          <cell r="Z36">
            <v>0.120371363598764</v>
          </cell>
        </row>
        <row r="36">
          <cell r="AD36">
            <v>1.13925982799097</v>
          </cell>
        </row>
        <row r="36">
          <cell r="AF36">
            <v>0.349444725482169</v>
          </cell>
        </row>
        <row r="36">
          <cell r="AI36">
            <v>181.179277886904</v>
          </cell>
          <cell r="AJ36">
            <v>31.2290345896484</v>
          </cell>
          <cell r="AK36">
            <v>28.4195990630266</v>
          </cell>
          <cell r="AL36">
            <v>240.827911539579</v>
          </cell>
        </row>
        <row r="36">
          <cell r="AP36">
            <v>196.901797355518</v>
          </cell>
        </row>
        <row r="36">
          <cell r="AS36">
            <v>1.10742093930925</v>
          </cell>
          <cell r="AT36">
            <v>0.340044760719305</v>
          </cell>
        </row>
        <row r="37">
          <cell r="D37">
            <v>0.0226945178978958</v>
          </cell>
          <cell r="E37">
            <v>0.0916928603021226</v>
          </cell>
          <cell r="F37">
            <v>0.0478020328548519</v>
          </cell>
        </row>
        <row r="37">
          <cell r="M37">
            <v>216.518630393632</v>
          </cell>
          <cell r="N37">
            <v>42.7645009648695</v>
          </cell>
          <cell r="O37">
            <v>35.7935728825268</v>
          </cell>
        </row>
        <row r="37">
          <cell r="Q37">
            <v>0.654132178023702</v>
          </cell>
        </row>
        <row r="37">
          <cell r="X37">
            <v>0.71929284753934</v>
          </cell>
          <cell r="Y37">
            <v>0.157191528198322</v>
          </cell>
          <cell r="Z37">
            <v>0.123515624262338</v>
          </cell>
        </row>
        <row r="37">
          <cell r="AD37">
            <v>1.08652107072725</v>
          </cell>
        </row>
        <row r="37">
          <cell r="AF37">
            <v>0.379679057290877</v>
          </cell>
        </row>
        <row r="37">
          <cell r="AI37">
            <v>192.068253089782</v>
          </cell>
          <cell r="AJ37">
            <v>32.6739486741589</v>
          </cell>
          <cell r="AK37">
            <v>30.6908011999286</v>
          </cell>
          <cell r="AL37">
            <v>255.433002963869</v>
          </cell>
        </row>
        <row r="37">
          <cell r="AP37">
            <v>215.01483803886</v>
          </cell>
        </row>
        <row r="37">
          <cell r="AS37">
            <v>1.06064534351904</v>
          </cell>
          <cell r="AT37">
            <v>0.360666892044977</v>
          </cell>
        </row>
        <row r="38">
          <cell r="D38">
            <v>0.0224634666704483</v>
          </cell>
          <cell r="E38">
            <v>0.0889379050518414</v>
          </cell>
          <cell r="F38">
            <v>0.046626678916753</v>
          </cell>
        </row>
        <row r="38">
          <cell r="M38">
            <v>235.07476776835</v>
          </cell>
          <cell r="N38">
            <v>46.4277464513791</v>
          </cell>
          <cell r="O38">
            <v>40.0254888614243</v>
          </cell>
        </row>
        <row r="38">
          <cell r="Q38">
            <v>0.696142928483781</v>
          </cell>
        </row>
        <row r="38">
          <cell r="X38">
            <v>0.718618904127233</v>
          </cell>
          <cell r="Y38">
            <v>0.154945028201019</v>
          </cell>
          <cell r="Z38">
            <v>0.126436067671748</v>
          </cell>
        </row>
        <row r="38">
          <cell r="AD38">
            <v>1.08970880024814</v>
          </cell>
        </row>
        <row r="38">
          <cell r="AF38">
            <v>0.413739609999784</v>
          </cell>
        </row>
        <row r="38">
          <cell r="AI38">
            <v>211.826619496442</v>
          </cell>
          <cell r="AJ38">
            <v>36.5863024563698</v>
          </cell>
          <cell r="AK38">
            <v>35.245937802194</v>
          </cell>
          <cell r="AL38">
            <v>283.658859755005</v>
          </cell>
        </row>
        <row r="38">
          <cell r="AP38">
            <v>237.29745675853</v>
          </cell>
        </row>
        <row r="38">
          <cell r="AS38">
            <v>1.11050199646726</v>
          </cell>
          <cell r="AT38">
            <v>0.40052130367559</v>
          </cell>
        </row>
        <row r="39">
          <cell r="D39">
            <v>0.0223498900290144</v>
          </cell>
          <cell r="E39">
            <v>0.0876882029884895</v>
          </cell>
          <cell r="F39">
            <v>0.0460501898633153</v>
          </cell>
        </row>
        <row r="39">
          <cell r="M39">
            <v>260.417130014625</v>
          </cell>
          <cell r="N39">
            <v>52.0616651607201</v>
          </cell>
          <cell r="O39">
            <v>46.0831003772597</v>
          </cell>
        </row>
        <row r="39">
          <cell r="Q39">
            <v>0.658808663545584</v>
          </cell>
        </row>
        <row r="39">
          <cell r="X39">
            <v>0.712596170731387</v>
          </cell>
          <cell r="Y39">
            <v>0.156723793022436</v>
          </cell>
          <cell r="Z39">
            <v>0.130680036246176</v>
          </cell>
        </row>
        <row r="39">
          <cell r="AD39">
            <v>1.11541919583232</v>
          </cell>
        </row>
        <row r="39">
          <cell r="AF39">
            <v>0.461493103069937</v>
          </cell>
        </row>
        <row r="39">
          <cell r="AI39">
            <v>235.737943254735</v>
          </cell>
          <cell r="AJ39">
            <v>41.5071075934939</v>
          </cell>
          <cell r="AK39">
            <v>40.9632385175711</v>
          </cell>
          <cell r="AL39">
            <v>318.2082893658</v>
          </cell>
        </row>
        <row r="39">
          <cell r="AP39">
            <v>274.039311918138</v>
          </cell>
        </row>
        <row r="39">
          <cell r="AS39">
            <v>1.12179922615721</v>
          </cell>
          <cell r="AT39">
            <v>0.449304488522752</v>
          </cell>
        </row>
        <row r="40">
          <cell r="D40">
            <v>0.0222959540151396</v>
          </cell>
          <cell r="E40">
            <v>0.0873640126209682</v>
          </cell>
          <cell r="F40">
            <v>0.0457772900148209</v>
          </cell>
        </row>
        <row r="40">
          <cell r="M40">
            <v>289.468048649876</v>
          </cell>
          <cell r="N40">
            <v>58.7479056780956</v>
          </cell>
          <cell r="O40">
            <v>53.2596885377754</v>
          </cell>
        </row>
        <row r="40">
          <cell r="Q40">
            <v>0.626889122862771</v>
          </cell>
        </row>
        <row r="40">
          <cell r="X40">
            <v>0.706250590764379</v>
          </cell>
          <cell r="Y40">
            <v>0.158758945314373</v>
          </cell>
          <cell r="Z40">
            <v>0.134990463921248</v>
          </cell>
        </row>
        <row r="40">
          <cell r="AD40">
            <v>1.11998337323895</v>
          </cell>
        </row>
        <row r="40">
          <cell r="AF40">
            <v>0.516864602302781</v>
          </cell>
        </row>
        <row r="40">
          <cell r="AI40">
            <v>262.241146092579</v>
          </cell>
          <cell r="AJ40">
            <v>46.9323138117244</v>
          </cell>
          <cell r="AK40">
            <v>47.4733044041101</v>
          </cell>
          <cell r="AL40">
            <v>356.646764308414</v>
          </cell>
        </row>
        <row r="40">
          <cell r="AP40">
            <v>321.456928479045</v>
          </cell>
        </row>
        <row r="40">
          <cell r="AS40">
            <v>1.12079658584389</v>
          </cell>
          <cell r="AT40">
            <v>0.503578936740635</v>
          </cell>
        </row>
        <row r="41">
          <cell r="D41">
            <v>0.0220507339161854</v>
          </cell>
          <cell r="E41">
            <v>0.0862538333539176</v>
          </cell>
          <cell r="F41">
            <v>0.0450578862869876</v>
          </cell>
        </row>
        <row r="41">
          <cell r="M41">
            <v>323.541595247287</v>
          </cell>
          <cell r="N41">
            <v>66.8462711276644</v>
          </cell>
          <cell r="O41">
            <v>61.9820394599609</v>
          </cell>
        </row>
        <row r="41">
          <cell r="Q41">
            <v>0.520019442243833</v>
          </cell>
        </row>
        <row r="41">
          <cell r="X41">
            <v>0.699500538806815</v>
          </cell>
          <cell r="Y41">
            <v>0.16101390641613</v>
          </cell>
          <cell r="Z41">
            <v>0.139485554777055</v>
          </cell>
        </row>
        <row r="41">
          <cell r="AD41">
            <v>1.12713595439776</v>
          </cell>
        </row>
        <row r="41">
          <cell r="AF41">
            <v>0.582576676810961</v>
          </cell>
        </row>
        <row r="41">
          <cell r="AI41">
            <v>295.417948107367</v>
          </cell>
          <cell r="AJ41">
            <v>54.0044515252981</v>
          </cell>
          <cell r="AK41">
            <v>55.9219196283438</v>
          </cell>
          <cell r="AL41">
            <v>405.344319261009</v>
          </cell>
        </row>
        <row r="41">
          <cell r="AP41">
            <v>357.98596806764</v>
          </cell>
        </row>
        <row r="41">
          <cell r="AS41">
            <v>1.13654282002818</v>
          </cell>
          <cell r="AT41">
            <v>0.572339024869993</v>
          </cell>
        </row>
        <row r="42">
          <cell r="D42">
            <v>0.0216479316996001</v>
          </cell>
          <cell r="E42">
            <v>0.084587323995837</v>
          </cell>
          <cell r="F42">
            <v>0.0440751531303866</v>
          </cell>
        </row>
        <row r="42">
          <cell r="M42">
            <v>366.404466108631</v>
          </cell>
          <cell r="N42">
            <v>77.4184913405028</v>
          </cell>
          <cell r="O42">
            <v>73.3766759206986</v>
          </cell>
        </row>
        <row r="42">
          <cell r="Q42">
            <v>0.479772138813825</v>
          </cell>
        </row>
        <row r="42">
          <cell r="X42">
            <v>0.691061075420725</v>
          </cell>
          <cell r="Y42">
            <v>0.16435310674672</v>
          </cell>
          <cell r="Z42">
            <v>0.144585817832555</v>
          </cell>
        </row>
        <row r="42">
          <cell r="AD42">
            <v>1.14380105187132</v>
          </cell>
        </row>
        <row r="42">
          <cell r="AF42">
            <v>0.666351815732077</v>
          </cell>
        </row>
        <row r="42">
          <cell r="AI42">
            <v>338.560609221813</v>
          </cell>
          <cell r="AJ42">
            <v>63.5970632889644</v>
          </cell>
          <cell r="AK42">
            <v>67.3076589411764</v>
          </cell>
          <cell r="AL42">
            <v>469.465331451954</v>
          </cell>
        </row>
        <row r="42">
          <cell r="AP42">
            <v>414.716015043271</v>
          </cell>
        </row>
        <row r="42">
          <cell r="AS42">
            <v>1.15818899918924</v>
          </cell>
          <cell r="AT42">
            <v>0.662876762411125</v>
          </cell>
        </row>
        <row r="43">
          <cell r="D43">
            <v>0.0215372350969442</v>
          </cell>
          <cell r="E43">
            <v>0.0849490361939985</v>
          </cell>
          <cell r="F43">
            <v>0.0440481931255598</v>
          </cell>
        </row>
        <row r="43">
          <cell r="M43">
            <v>415.74515182171</v>
          </cell>
          <cell r="N43">
            <v>89.7079184908773</v>
          </cell>
          <cell r="O43">
            <v>86.8802557078202</v>
          </cell>
        </row>
        <row r="43">
          <cell r="Q43">
            <v>0.428961060731741</v>
          </cell>
        </row>
        <row r="43">
          <cell r="X43">
            <v>0.682526703835011</v>
          </cell>
          <cell r="Y43">
            <v>0.16778892362736</v>
          </cell>
          <cell r="Z43">
            <v>0.149684372537629</v>
          </cell>
        </row>
        <row r="43">
          <cell r="AD43">
            <v>1.14578318665526</v>
          </cell>
        </row>
        <row r="43">
          <cell r="AF43">
            <v>0.763494706863021</v>
          </cell>
        </row>
        <row r="43">
          <cell r="AI43">
            <v>383.589075228886</v>
          </cell>
          <cell r="AJ43">
            <v>73.2427896045525</v>
          </cell>
          <cell r="AK43">
            <v>79.3964740486465</v>
          </cell>
          <cell r="AL43">
            <v>536.228338882085</v>
          </cell>
        </row>
        <row r="43">
          <cell r="AP43">
            <v>471.475987121281</v>
          </cell>
        </row>
        <row r="43">
          <cell r="AS43">
            <v>1.14221072986081</v>
          </cell>
          <cell r="AT43">
            <v>0.757144950601384</v>
          </cell>
        </row>
        <row r="44">
          <cell r="D44">
            <v>0.0213058067790326</v>
          </cell>
          <cell r="E44">
            <v>0.0846312083145611</v>
          </cell>
          <cell r="F44">
            <v>0.0437103145869331</v>
          </cell>
        </row>
        <row r="44">
          <cell r="M44">
            <v>470.600464794359</v>
          </cell>
          <cell r="N44">
            <v>103.384480045622</v>
          </cell>
          <cell r="O44">
            <v>102.340852575402</v>
          </cell>
        </row>
        <row r="44">
          <cell r="Q44">
            <v>0.420988068945614</v>
          </cell>
        </row>
        <row r="44">
          <cell r="X44">
            <v>0.674155424297483</v>
          </cell>
          <cell r="Y44">
            <v>0.171161176105028</v>
          </cell>
          <cell r="Z44">
            <v>0.154683399597489</v>
          </cell>
        </row>
        <row r="44">
          <cell r="AD44">
            <v>1.14229997760941</v>
          </cell>
        </row>
        <row r="44">
          <cell r="AF44">
            <v>0.872139986554529</v>
          </cell>
        </row>
        <row r="44">
          <cell r="AI44">
            <v>436.486465092416</v>
          </cell>
          <cell r="AJ44">
            <v>84.6674240741434</v>
          </cell>
          <cell r="AK44">
            <v>93.9899555650094</v>
          </cell>
          <cell r="AL44">
            <v>615.143844731569</v>
          </cell>
        </row>
        <row r="44">
          <cell r="AP44">
            <v>560.804029984754</v>
          </cell>
        </row>
        <row r="44">
          <cell r="AS44">
            <v>1.1471677271179</v>
          </cell>
          <cell r="AT44">
            <v>0.868572252080186</v>
          </cell>
        </row>
        <row r="45">
          <cell r="D45">
            <v>0.021067083218873</v>
          </cell>
          <cell r="E45">
            <v>0.0843029671455041</v>
          </cell>
          <cell r="F45">
            <v>0.0434169608117103</v>
          </cell>
        </row>
        <row r="45">
          <cell r="M45">
            <v>534.68122787793</v>
          </cell>
          <cell r="N45">
            <v>119.48594050404</v>
          </cell>
          <cell r="O45">
            <v>120.957386607697</v>
          </cell>
        </row>
        <row r="45">
          <cell r="Q45">
            <v>0.456226275730285</v>
          </cell>
        </row>
        <row r="45">
          <cell r="X45">
            <v>0.667100125071788</v>
          </cell>
          <cell r="Y45">
            <v>0.173314574915769</v>
          </cell>
          <cell r="Z45">
            <v>0.159585300012444</v>
          </cell>
        </row>
        <row r="45">
          <cell r="AD45">
            <v>1.14660492055936</v>
          </cell>
        </row>
        <row r="45">
          <cell r="AF45">
            <v>1</v>
          </cell>
        </row>
        <row r="45">
          <cell r="AI45">
            <v>498.512967736219</v>
          </cell>
          <cell r="AJ45">
            <v>98.153884860504</v>
          </cell>
          <cell r="AK45">
            <v>111.557297159766</v>
          </cell>
          <cell r="AL45">
            <v>708.224149756489</v>
          </cell>
        </row>
        <row r="45">
          <cell r="AP45">
            <v>708.224149756489</v>
          </cell>
        </row>
        <row r="45">
          <cell r="AS45">
            <v>1.15131469789076</v>
          </cell>
          <cell r="AT45">
            <v>1</v>
          </cell>
        </row>
        <row r="46">
          <cell r="D46">
            <v>0.0208757430696447</v>
          </cell>
          <cell r="E46">
            <v>0.0842435754727529</v>
          </cell>
          <cell r="F46">
            <v>0.0432928886026055</v>
          </cell>
        </row>
        <row r="46">
          <cell r="M46">
            <v>608.459721076841</v>
          </cell>
          <cell r="N46">
            <v>138.086776149133</v>
          </cell>
          <cell r="O46">
            <v>143.008840610668</v>
          </cell>
        </row>
        <row r="46">
          <cell r="Q46">
            <v>0.37230205211254</v>
          </cell>
        </row>
        <row r="46">
          <cell r="X46">
            <v>0.656238374931713</v>
          </cell>
          <cell r="Y46">
            <v>0.178638694691871</v>
          </cell>
          <cell r="Z46">
            <v>0.165122930376416</v>
          </cell>
        </row>
        <row r="46">
          <cell r="AD46">
            <v>1.14817925281418</v>
          </cell>
        </row>
        <row r="46">
          <cell r="AF46">
            <v>1.14817925281418</v>
          </cell>
        </row>
        <row r="46">
          <cell r="AI46">
            <v>569.114957913368</v>
          </cell>
          <cell r="AJ46">
            <v>113.440381310394</v>
          </cell>
          <cell r="AK46">
            <v>132.021477117711</v>
          </cell>
          <cell r="AL46">
            <v>814.576816341473</v>
          </cell>
        </row>
        <row r="46">
          <cell r="AP46">
            <v>881.114671890988</v>
          </cell>
        </row>
        <row r="46">
          <cell r="AS46">
            <v>1.15016808819856</v>
          </cell>
          <cell r="AT46">
            <v>1.15016808819856</v>
          </cell>
        </row>
        <row r="47">
          <cell r="D47">
            <v>0.0206433760465893</v>
          </cell>
          <cell r="E47">
            <v>0.0838926599068636</v>
          </cell>
          <cell r="F47">
            <v>0.0430740158807607</v>
          </cell>
        </row>
        <row r="47">
          <cell r="M47">
            <v>693.894503914924</v>
          </cell>
          <cell r="N47">
            <v>159.719177757806</v>
          </cell>
          <cell r="O47">
            <v>169.277947683741</v>
          </cell>
        </row>
        <row r="47">
          <cell r="Q47">
            <v>0.327509229904147</v>
          </cell>
        </row>
        <row r="47">
          <cell r="X47">
            <v>0.646546707343092</v>
          </cell>
          <cell r="Y47">
            <v>0.182912271479824</v>
          </cell>
          <cell r="Z47">
            <v>0.170541021177083</v>
          </cell>
        </row>
        <row r="47">
          <cell r="AD47">
            <v>1.15050103480936</v>
          </cell>
        </row>
        <row r="47">
          <cell r="AF47">
            <v>1.32098141850936</v>
          </cell>
        </row>
        <row r="47">
          <cell r="AI47">
            <v>652.47876378786</v>
          </cell>
          <cell r="AJ47">
            <v>131.672778645419</v>
          </cell>
          <cell r="AK47">
            <v>156.824579297628</v>
          </cell>
          <cell r="AL47">
            <v>940.976121730907</v>
          </cell>
        </row>
        <row r="47">
          <cell r="AP47">
            <v>1096.86632287823</v>
          </cell>
        </row>
        <row r="47">
          <cell r="AS47">
            <v>1.15517174421577</v>
          </cell>
          <cell r="AT47">
            <v>1.32864167658565</v>
          </cell>
        </row>
        <row r="48">
          <cell r="D48">
            <v>0.0204781028369427</v>
          </cell>
          <cell r="E48">
            <v>0.0838968386689953</v>
          </cell>
          <cell r="F48">
            <v>0.0430495872932103</v>
          </cell>
        </row>
        <row r="48">
          <cell r="M48">
            <v>792.391521861634</v>
          </cell>
          <cell r="N48">
            <v>184.739295975651</v>
          </cell>
          <cell r="O48">
            <v>200.381568217878</v>
          </cell>
        </row>
        <row r="48">
          <cell r="Q48">
            <v>0.340689909083974</v>
          </cell>
        </row>
        <row r="48">
          <cell r="X48">
            <v>0.637148362758231</v>
          </cell>
          <cell r="Y48">
            <v>0.186915637841318</v>
          </cell>
          <cell r="Z48">
            <v>0.175935999400451</v>
          </cell>
        </row>
        <row r="48">
          <cell r="AD48">
            <v>1.15180286573765</v>
          </cell>
        </row>
        <row r="48">
          <cell r="AF48">
            <v>1.52151018342526</v>
          </cell>
        </row>
        <row r="48">
          <cell r="AI48">
            <v>746.913283264908</v>
          </cell>
          <cell r="AJ48">
            <v>152.211076165794</v>
          </cell>
          <cell r="AK48">
            <v>185.542785819888</v>
          </cell>
          <cell r="AL48">
            <v>1084.66714525059</v>
          </cell>
        </row>
        <row r="48">
          <cell r="AP48">
            <v>1429.70547410217</v>
          </cell>
        </row>
        <row r="48">
          <cell r="AS48">
            <v>1.15270421873763</v>
          </cell>
          <cell r="AT48">
            <v>1.53153086579091</v>
          </cell>
        </row>
        <row r="49">
          <cell r="D49">
            <v>0.0207664764625148</v>
          </cell>
          <cell r="E49">
            <v>0.086585584731362</v>
          </cell>
          <cell r="F49">
            <v>0.0442217261167822</v>
          </cell>
        </row>
        <row r="49">
          <cell r="M49">
            <v>890.112792658353</v>
          </cell>
          <cell r="N49">
            <v>208.87342244145</v>
          </cell>
          <cell r="O49">
            <v>231.767758182327</v>
          </cell>
        </row>
        <row r="49">
          <cell r="Q49">
            <v>0.277584048157418</v>
          </cell>
        </row>
        <row r="49">
          <cell r="X49">
            <v>0.624170794698383</v>
          </cell>
          <cell r="Y49">
            <v>0.194367096467245</v>
          </cell>
          <cell r="Z49">
            <v>0.181462108834372</v>
          </cell>
        </row>
        <row r="49">
          <cell r="AD49">
            <v>1.13060336705728</v>
          </cell>
        </row>
        <row r="49">
          <cell r="AF49">
            <v>1.72022453639254</v>
          </cell>
        </row>
        <row r="49">
          <cell r="AI49">
            <v>826.281246737734</v>
          </cell>
          <cell r="AJ49">
            <v>167.154301492094</v>
          </cell>
          <cell r="AK49">
            <v>209.412348011213</v>
          </cell>
          <cell r="AL49">
            <v>1202.84789624104</v>
          </cell>
        </row>
        <row r="49">
          <cell r="AP49">
            <v>1755.96329479857</v>
          </cell>
        </row>
        <row r="49">
          <cell r="AS49">
            <v>1.10895577644066</v>
          </cell>
          <cell r="AT49">
            <v>1.698400000416</v>
          </cell>
        </row>
        <row r="50">
          <cell r="D50">
            <v>0.0209527735289309</v>
          </cell>
          <cell r="E50">
            <v>0.08855473809533</v>
          </cell>
          <cell r="F50">
            <v>0.0450005655916718</v>
          </cell>
        </row>
        <row r="50">
          <cell r="M50">
            <v>981.607829906486</v>
          </cell>
          <cell r="N50">
            <v>230.477313314752</v>
          </cell>
          <cell r="O50">
            <v>261.640484276425</v>
          </cell>
        </row>
        <row r="50">
          <cell r="Q50">
            <v>0.213266253870382</v>
          </cell>
        </row>
        <row r="50">
          <cell r="X50">
            <v>0.61865050212209</v>
          </cell>
          <cell r="Y50">
            <v>0.195972359394267</v>
          </cell>
          <cell r="Z50">
            <v>0.185377138483644</v>
          </cell>
        </row>
        <row r="50">
          <cell r="AD50">
            <v>1.10765754705652</v>
          </cell>
        </row>
        <row r="50">
          <cell r="AF50">
            <v>1.905419690367</v>
          </cell>
        </row>
        <row r="50">
          <cell r="AI50">
            <v>905.787445639377</v>
          </cell>
          <cell r="AJ50">
            <v>181.237528405698</v>
          </cell>
          <cell r="AK50">
            <v>233.572074892392</v>
          </cell>
          <cell r="AL50">
            <v>1320.59704893747</v>
          </cell>
        </row>
        <row r="50">
          <cell r="AP50">
            <v>2009.43858976153</v>
          </cell>
        </row>
        <row r="50">
          <cell r="AS50">
            <v>1.09789197209755</v>
          </cell>
          <cell r="AT50">
            <v>1.8646597258672</v>
          </cell>
        </row>
        <row r="51">
          <cell r="D51">
            <v>0.0212431285091182</v>
          </cell>
          <cell r="E51">
            <v>0.090386156170504</v>
          </cell>
          <cell r="F51">
            <v>0.0448120244157768</v>
          </cell>
        </row>
        <row r="51">
          <cell r="M51">
            <v>1071.99574733435</v>
          </cell>
          <cell r="N51">
            <v>252.260097465103</v>
          </cell>
          <cell r="O51">
            <v>297.444520494334</v>
          </cell>
        </row>
        <row r="51">
          <cell r="Q51">
            <v>0.228320150833777</v>
          </cell>
        </row>
        <row r="51">
          <cell r="X51">
            <v>0.458467936487727</v>
          </cell>
          <cell r="Y51">
            <v>0.209826492091544</v>
          </cell>
          <cell r="Z51">
            <v>0.331705571420729</v>
          </cell>
        </row>
        <row r="51">
          <cell r="AD51">
            <v>1.10398054566525</v>
          </cell>
        </row>
        <row r="51">
          <cell r="AF51">
            <v>2.10354626949267</v>
          </cell>
        </row>
        <row r="51">
          <cell r="AI51">
            <v>980.535021009399</v>
          </cell>
          <cell r="AJ51">
            <v>195.369701109222</v>
          </cell>
          <cell r="AK51">
            <v>267.658812293741</v>
          </cell>
          <cell r="AL51">
            <v>1443.56353441236</v>
          </cell>
        </row>
        <row r="51">
          <cell r="AP51">
            <v>2357.32615265059</v>
          </cell>
        </row>
        <row r="51">
          <cell r="AS51">
            <v>1.09311431187419</v>
          </cell>
          <cell r="AT51">
            <v>2.03828623312084</v>
          </cell>
        </row>
        <row r="52">
          <cell r="D52">
            <v>0.0212811813955751</v>
          </cell>
          <cell r="E52">
            <v>0.0904308674336642</v>
          </cell>
          <cell r="F52">
            <v>0.0449988270561248</v>
          </cell>
        </row>
        <row r="52">
          <cell r="M52">
            <v>1170.49879088295</v>
          </cell>
          <cell r="N52">
            <v>277.88147834217</v>
          </cell>
          <cell r="O52">
            <v>341.664839457879</v>
          </cell>
        </row>
        <row r="52">
          <cell r="Q52">
            <v>0.277021684564</v>
          </cell>
        </row>
        <row r="52">
          <cell r="X52">
            <v>0.664039250415599</v>
          </cell>
          <cell r="Y52">
            <v>0.217417383487996</v>
          </cell>
          <cell r="Z52">
            <v>0.118543366096406</v>
          </cell>
        </row>
        <row r="52">
          <cell r="AD52">
            <v>1.10650449060303</v>
          </cell>
        </row>
        <row r="52">
          <cell r="AF52">
            <v>2.32758339338489</v>
          </cell>
        </row>
        <row r="52">
          <cell r="AI52">
            <v>1073.69570003959</v>
          </cell>
          <cell r="AJ52">
            <v>215.863973594378</v>
          </cell>
          <cell r="AK52">
            <v>306.752604436911</v>
          </cell>
          <cell r="AL52">
            <v>1596.31227807088</v>
          </cell>
        </row>
        <row r="52">
          <cell r="AP52">
            <v>2973.53041163682</v>
          </cell>
        </row>
        <row r="52">
          <cell r="AS52">
            <v>1.10383511873104</v>
          </cell>
          <cell r="AT52">
            <v>2.24993192614478</v>
          </cell>
        </row>
        <row r="53">
          <cell r="D53">
            <v>0.0212356283327406</v>
          </cell>
          <cell r="E53">
            <v>0.089761778567861</v>
          </cell>
          <cell r="F53">
            <v>0.0444340248077852</v>
          </cell>
        </row>
        <row r="53">
          <cell r="M53">
            <v>1290.67739903362</v>
          </cell>
          <cell r="N53">
            <v>311.120601062427</v>
          </cell>
          <cell r="O53">
            <v>397.248672053338</v>
          </cell>
        </row>
        <row r="53">
          <cell r="Q53">
            <v>0.379197453899979</v>
          </cell>
        </row>
        <row r="53">
          <cell r="X53">
            <v>0.591456859042418</v>
          </cell>
          <cell r="Y53">
            <v>0.197197256573476</v>
          </cell>
          <cell r="Z53">
            <v>0.211345884384106</v>
          </cell>
        </row>
        <row r="53">
          <cell r="AD53">
            <v>1.11587586924689</v>
          </cell>
        </row>
        <row r="53">
          <cell r="AF53">
            <v>2.59729414233799</v>
          </cell>
        </row>
        <row r="53">
          <cell r="AI53">
            <v>1188.85307453153</v>
          </cell>
          <cell r="AJ53">
            <v>243.655876791929</v>
          </cell>
          <cell r="AK53">
            <v>361.13692681396</v>
          </cell>
          <cell r="AL53">
            <v>1793.64587813742</v>
          </cell>
        </row>
        <row r="53">
          <cell r="AP53">
            <v>4410.43088369682</v>
          </cell>
        </row>
        <row r="53">
          <cell r="AS53">
            <v>1.12149304324632</v>
          </cell>
          <cell r="AT53">
            <v>2.52328300294916</v>
          </cell>
        </row>
        <row r="54">
          <cell r="D54">
            <v>0.0207707518337364</v>
          </cell>
          <cell r="E54">
            <v>0.0867688276692226</v>
          </cell>
          <cell r="F54">
            <v>0.0427534853751972</v>
          </cell>
        </row>
        <row r="54">
          <cell r="M54">
            <v>1454.35924664118</v>
          </cell>
          <cell r="N54">
            <v>358.057593053813</v>
          </cell>
          <cell r="O54">
            <v>479.843715041402</v>
          </cell>
        </row>
        <row r="54">
          <cell r="Q54">
            <v>0.231624685064752</v>
          </cell>
        </row>
        <row r="54">
          <cell r="X54">
            <v>0.628652228066342</v>
          </cell>
          <cell r="Y54">
            <v>0.171320240022117</v>
          </cell>
          <cell r="Z54">
            <v>0.200027531911542</v>
          </cell>
        </row>
        <row r="54">
          <cell r="AD54">
            <v>1.14749812490389</v>
          </cell>
        </row>
        <row r="54">
          <cell r="AF54">
            <v>2.98039015815669</v>
          </cell>
        </row>
        <row r="54">
          <cell r="AI54">
            <v>1365.20321191796</v>
          </cell>
          <cell r="AJ54">
            <v>289.133812810197</v>
          </cell>
          <cell r="AK54">
            <v>450.864165339629</v>
          </cell>
          <cell r="AL54">
            <v>2105.20119006779</v>
          </cell>
        </row>
        <row r="54">
          <cell r="AP54">
            <v>5599.94639236554</v>
          </cell>
        </row>
        <row r="54">
          <cell r="AS54">
            <v>1.16952979350996</v>
          </cell>
          <cell r="AT54">
            <v>2.95105464940633</v>
          </cell>
        </row>
        <row r="55">
          <cell r="D55">
            <v>0.0202289957596814</v>
          </cell>
          <cell r="E55">
            <v>0.0838132213147772</v>
          </cell>
          <cell r="F55">
            <v>0.0417011908266314</v>
          </cell>
        </row>
        <row r="55">
          <cell r="M55">
            <v>1685.06986141033</v>
          </cell>
          <cell r="N55">
            <v>424.682001210733</v>
          </cell>
          <cell r="O55">
            <v>597.561765844261</v>
          </cell>
        </row>
        <row r="55">
          <cell r="Q55">
            <v>0.186215310365114</v>
          </cell>
        </row>
        <row r="55">
          <cell r="X55">
            <v>0.660413587493916</v>
          </cell>
          <cell r="Y55">
            <v>0.184374733042461</v>
          </cell>
          <cell r="Z55">
            <v>0.155211679463622</v>
          </cell>
        </row>
        <row r="55">
          <cell r="AD55">
            <v>1.17847402934337</v>
          </cell>
        </row>
        <row r="55">
          <cell r="AF55">
            <v>3.51231239869822</v>
          </cell>
        </row>
        <row r="55">
          <cell r="AI55">
            <v>1609.27495809446</v>
          </cell>
          <cell r="AJ55">
            <v>352.67855092279</v>
          </cell>
          <cell r="AK55">
            <v>570.729599479687</v>
          </cell>
          <cell r="AL55">
            <v>2532.68310849693</v>
          </cell>
        </row>
        <row r="55">
          <cell r="AP55">
            <v>6928.5818541016</v>
          </cell>
        </row>
        <row r="55">
          <cell r="AS55">
            <v>1.19889917539424</v>
          </cell>
          <cell r="AT55">
            <v>3.53801698571658</v>
          </cell>
        </row>
        <row r="56">
          <cell r="D56">
            <v>0.0199836554859353</v>
          </cell>
          <cell r="E56">
            <v>0.0818826350569993</v>
          </cell>
          <cell r="F56">
            <v>0.0414278873698463</v>
          </cell>
        </row>
        <row r="56">
          <cell r="M56">
            <v>1968.51546402798</v>
          </cell>
          <cell r="N56">
            <v>510.10853970531</v>
          </cell>
          <cell r="O56">
            <v>742.969068322719</v>
          </cell>
        </row>
        <row r="56">
          <cell r="Q56">
            <v>0.207843876879901</v>
          </cell>
        </row>
        <row r="56">
          <cell r="X56">
            <v>0.565791078098492</v>
          </cell>
          <cell r="Y56">
            <v>0.2373792149554</v>
          </cell>
          <cell r="Z56">
            <v>0.196829706946108</v>
          </cell>
        </row>
        <row r="56">
          <cell r="AD56">
            <v>1.18804313161444</v>
          </cell>
        </row>
        <row r="56">
          <cell r="AF56">
            <v>4.17277862135766</v>
          </cell>
        </row>
        <row r="56">
          <cell r="AI56">
            <v>1884.49427826447</v>
          </cell>
          <cell r="AJ56">
            <v>430.648774195905</v>
          </cell>
          <cell r="AK56">
            <v>709.560456288671</v>
          </cell>
          <cell r="AL56">
            <v>3024.70350874904</v>
          </cell>
        </row>
        <row r="56">
          <cell r="AP56">
            <v>8885.0453639829</v>
          </cell>
        </row>
        <row r="56">
          <cell r="AS56">
            <v>1.1912239811398</v>
          </cell>
          <cell r="AT56">
            <v>4.21457067906553</v>
          </cell>
        </row>
        <row r="57">
          <cell r="D57">
            <v>0.0199837863088172</v>
          </cell>
          <cell r="E57">
            <v>0.0818592841087929</v>
          </cell>
          <cell r="F57">
            <v>0.0418397773566839</v>
          </cell>
        </row>
        <row r="57">
          <cell r="M57">
            <v>2272.98697028743</v>
          </cell>
          <cell r="N57">
            <v>606.594039712435</v>
          </cell>
          <cell r="O57">
            <v>903.336583697777</v>
          </cell>
        </row>
        <row r="57">
          <cell r="Q57">
            <v>0.144242243098299</v>
          </cell>
        </row>
        <row r="57">
          <cell r="X57">
            <v>0.580380914522253</v>
          </cell>
          <cell r="Y57">
            <v>0.213916042436751</v>
          </cell>
          <cell r="Z57">
            <v>0.205703043040997</v>
          </cell>
        </row>
        <row r="57">
          <cell r="AD57">
            <v>1.17450225532562</v>
          </cell>
        </row>
        <row r="57">
          <cell r="AF57">
            <v>4.9009379017591</v>
          </cell>
        </row>
        <row r="57">
          <cell r="AI57">
            <v>2162.98085621612</v>
          </cell>
          <cell r="AJ57">
            <v>510.116115319174</v>
          </cell>
          <cell r="AK57">
            <v>852.02599840267</v>
          </cell>
          <cell r="AL57">
            <v>3525.12296993796</v>
          </cell>
        </row>
        <row r="57">
          <cell r="AP57">
            <v>10413.9691879618</v>
          </cell>
        </row>
        <row r="57">
          <cell r="AS57">
            <v>1.16287608083149</v>
          </cell>
          <cell r="AT57">
            <v>4.90102343365903</v>
          </cell>
        </row>
        <row r="58">
          <cell r="D58">
            <v>0.0200976390011402</v>
          </cell>
          <cell r="E58">
            <v>0.0826282489577658</v>
          </cell>
          <cell r="F58">
            <v>0.0425370362835215</v>
          </cell>
        </row>
        <row r="58">
          <cell r="M58">
            <v>2581.83444778275</v>
          </cell>
          <cell r="N58">
            <v>706.433839551819</v>
          </cell>
          <cell r="O58">
            <v>1068.49552312158</v>
          </cell>
        </row>
        <row r="58">
          <cell r="Q58">
            <v>0.114593867478865</v>
          </cell>
        </row>
        <row r="58">
          <cell r="X58">
            <v>0.58507056029754</v>
          </cell>
          <cell r="Y58">
            <v>0.212001125231511</v>
          </cell>
          <cell r="Z58">
            <v>0.202928314470948</v>
          </cell>
        </row>
        <row r="58">
          <cell r="AD58">
            <v>1.15142213865958</v>
          </cell>
        </row>
        <row r="58">
          <cell r="AF58">
            <v>5.64304840028128</v>
          </cell>
        </row>
        <row r="58">
          <cell r="AI58">
            <v>2438.80750041358</v>
          </cell>
          <cell r="AJ58">
            <v>588.035207521375</v>
          </cell>
          <cell r="AK58">
            <v>992.56081123113</v>
          </cell>
          <cell r="AL58">
            <v>4019.40351916609</v>
          </cell>
        </row>
        <row r="58">
          <cell r="AP58">
            <v>11696.1421494043</v>
          </cell>
        </row>
        <row r="58">
          <cell r="AS58">
            <v>1.13828096628241</v>
          </cell>
          <cell r="AT58">
            <v>5.57874168983814</v>
          </cell>
        </row>
        <row r="59">
          <cell r="D59">
            <v>0.0202712100152284</v>
          </cell>
          <cell r="E59">
            <v>0.0839379311051284</v>
          </cell>
          <cell r="F59">
            <v>0.0433790108456217</v>
          </cell>
        </row>
        <row r="59">
          <cell r="M59">
            <v>2892.86077932091</v>
          </cell>
          <cell r="N59">
            <v>807.165218501133</v>
          </cell>
          <cell r="O59">
            <v>1234.86778473866</v>
          </cell>
        </row>
        <row r="59">
          <cell r="Q59">
            <v>0.102274746692595</v>
          </cell>
        </row>
        <row r="59">
          <cell r="X59">
            <v>0.597366738662709</v>
          </cell>
          <cell r="Y59">
            <v>0.201743244008051</v>
          </cell>
          <cell r="Z59">
            <v>0.20089001732924</v>
          </cell>
        </row>
        <row r="59">
          <cell r="AD59">
            <v>1.13206472517789</v>
          </cell>
        </row>
        <row r="59">
          <cell r="AF59">
            <v>6.38829603642995</v>
          </cell>
        </row>
        <row r="59">
          <cell r="AI59">
            <v>2713.24438386796</v>
          </cell>
          <cell r="AJ59">
            <v>662.473994217443</v>
          </cell>
          <cell r="AK59">
            <v>1129.39611327004</v>
          </cell>
          <cell r="AL59">
            <v>4505.11449135544</v>
          </cell>
        </row>
        <row r="59">
          <cell r="AP59">
            <v>12845.5767407556</v>
          </cell>
        </row>
        <row r="59">
          <cell r="AS59">
            <v>1.11955577403872</v>
          </cell>
          <cell r="AT59">
            <v>6.24571247072884</v>
          </cell>
        </row>
        <row r="60">
          <cell r="D60">
            <v>0.0204429609468431</v>
          </cell>
          <cell r="E60">
            <v>0.084856667536748</v>
          </cell>
          <cell r="F60">
            <v>0.0440190642399816</v>
          </cell>
        </row>
        <row r="60">
          <cell r="M60">
            <v>3212.68821973263</v>
          </cell>
          <cell r="N60">
            <v>912.681421534148</v>
          </cell>
          <cell r="O60">
            <v>1408.466335968</v>
          </cell>
        </row>
        <row r="60">
          <cell r="Q60">
            <v>0.131345639235586</v>
          </cell>
        </row>
        <row r="60">
          <cell r="X60">
            <v>0.548301477964341</v>
          </cell>
          <cell r="Y60">
            <v>0.216022081442588</v>
          </cell>
          <cell r="Z60">
            <v>0.235676440593071</v>
          </cell>
        </row>
        <row r="60">
          <cell r="AD60">
            <v>1.12124990587489</v>
          </cell>
        </row>
        <row r="60">
          <cell r="AF60">
            <v>7.16287632954805</v>
          </cell>
        </row>
        <row r="60">
          <cell r="AI60">
            <v>2997.9561468343</v>
          </cell>
          <cell r="AJ60">
            <v>742.966936252837</v>
          </cell>
          <cell r="AK60">
            <v>1276.06015930683</v>
          </cell>
          <cell r="AL60">
            <v>5016.98324239397</v>
          </cell>
        </row>
        <row r="60">
          <cell r="AP60">
            <v>14370.1829983285</v>
          </cell>
        </row>
        <row r="60">
          <cell r="AS60">
            <v>1.11236493161105</v>
          </cell>
          <cell r="AT60">
            <v>6.94751152536456</v>
          </cell>
        </row>
        <row r="61">
          <cell r="D61">
            <v>0.0206344697653992</v>
          </cell>
          <cell r="E61">
            <v>0.0856273955142356</v>
          </cell>
          <cell r="F61">
            <v>0.0446698074956776</v>
          </cell>
        </row>
        <row r="61">
          <cell r="M61">
            <v>3548.22802458862</v>
          </cell>
          <cell r="N61">
            <v>1029.67758118698</v>
          </cell>
          <cell r="O61">
            <v>1596.51982322048</v>
          </cell>
        </row>
        <row r="61">
          <cell r="Q61">
            <v>0.131883392827627</v>
          </cell>
        </row>
        <row r="61">
          <cell r="X61">
            <v>0.542474964035284</v>
          </cell>
          <cell r="Y61">
            <v>0.224259010789853</v>
          </cell>
          <cell r="Z61">
            <v>0.233266025174863</v>
          </cell>
        </row>
        <row r="61">
          <cell r="AD61">
            <v>1.11640771205631</v>
          </cell>
        </row>
        <row r="61">
          <cell r="AF61">
            <v>7.99669037481301</v>
          </cell>
        </row>
        <row r="61">
          <cell r="AI61">
            <v>3294.67411891628</v>
          </cell>
          <cell r="AJ61">
            <v>832.897721973196</v>
          </cell>
          <cell r="AK61">
            <v>1433.06674306071</v>
          </cell>
          <cell r="AL61">
            <v>5560.63858395018</v>
          </cell>
        </row>
        <row r="61">
          <cell r="AP61">
            <v>16130.5581484101</v>
          </cell>
        </row>
        <row r="61">
          <cell r="AS61">
            <v>1.10690051634755</v>
          </cell>
          <cell r="AT61">
            <v>7.69020409475657</v>
          </cell>
        </row>
        <row r="62">
          <cell r="D62">
            <v>0.0207851182156616</v>
          </cell>
          <cell r="E62">
            <v>0.0859913373578964</v>
          </cell>
          <cell r="F62">
            <v>0.045127227728161</v>
          </cell>
        </row>
        <row r="62">
          <cell r="M62">
            <v>3908.9976294819</v>
          </cell>
          <cell r="N62">
            <v>1164.00991821789</v>
          </cell>
          <cell r="O62">
            <v>1805.75114626099</v>
          </cell>
        </row>
        <row r="62">
          <cell r="Q62">
            <v>0.122274863632254</v>
          </cell>
        </row>
        <row r="62">
          <cell r="X62">
            <v>0.540059193110195</v>
          </cell>
          <cell r="Y62">
            <v>0.215435173373627</v>
          </cell>
          <cell r="Z62">
            <v>0.244505633516179</v>
          </cell>
        </row>
        <row r="62">
          <cell r="AD62">
            <v>1.11492820962473</v>
          </cell>
        </row>
        <row r="62">
          <cell r="AF62">
            <v>8.91573568251356</v>
          </cell>
        </row>
        <row r="62">
          <cell r="AI62">
            <v>3620.05294058781</v>
          </cell>
          <cell r="AJ62">
            <v>939.581419871337</v>
          </cell>
          <cell r="AK62">
            <v>1612.5031111944</v>
          </cell>
          <cell r="AL62">
            <v>6172.13747165355</v>
          </cell>
        </row>
        <row r="62">
          <cell r="AP62">
            <v>18035.3942794213</v>
          </cell>
        </row>
        <row r="62">
          <cell r="AS62">
            <v>1.10805247142046</v>
          </cell>
          <cell r="AT62">
            <v>8.52114965292274</v>
          </cell>
        </row>
        <row r="63">
          <cell r="D63">
            <v>0.0210284085336705</v>
          </cell>
          <cell r="E63">
            <v>0.0858840150789163</v>
          </cell>
          <cell r="F63">
            <v>0.0454764447674152</v>
          </cell>
        </row>
        <row r="63">
          <cell r="M63">
            <v>4290.35826457216</v>
          </cell>
          <cell r="N63">
            <v>1324.31238944045</v>
          </cell>
          <cell r="O63">
            <v>2045.71579658058</v>
          </cell>
        </row>
        <row r="63">
          <cell r="Q63">
            <v>0.160598891190645</v>
          </cell>
        </row>
        <row r="63">
          <cell r="X63">
            <v>0.526134762346211</v>
          </cell>
          <cell r="Y63">
            <v>0.213039901054806</v>
          </cell>
          <cell r="Z63">
            <v>0.260825336598983</v>
          </cell>
        </row>
        <row r="63">
          <cell r="AD63">
            <v>1.11493088553096</v>
          </cell>
        </row>
        <row r="63">
          <cell r="AF63">
            <v>9.94042907966485</v>
          </cell>
        </row>
        <row r="63">
          <cell r="AI63">
            <v>3947.5492254229</v>
          </cell>
          <cell r="AJ63">
            <v>1071.48851821452</v>
          </cell>
          <cell r="AK63">
            <v>1820.27309469178</v>
          </cell>
          <cell r="AL63">
            <v>6839.3108383292</v>
          </cell>
        </row>
        <row r="63">
          <cell r="AP63">
            <v>20604.4599971408</v>
          </cell>
        </row>
        <row r="63">
          <cell r="AS63">
            <v>1.10477582221505</v>
          </cell>
          <cell r="AT63">
            <v>9.4139601140252</v>
          </cell>
        </row>
        <row r="64">
          <cell r="D64">
            <v>0.0211761280869008</v>
          </cell>
          <cell r="E64">
            <v>0.0851160831571481</v>
          </cell>
          <cell r="F64">
            <v>0.0457916058599209</v>
          </cell>
        </row>
        <row r="64">
          <cell r="M64">
            <v>4698.82318476083</v>
          </cell>
          <cell r="N64">
            <v>1523.13392076379</v>
          </cell>
          <cell r="O64">
            <v>2320.76919396151</v>
          </cell>
        </row>
        <row r="64">
          <cell r="Q64">
            <v>0.214010784040349</v>
          </cell>
        </row>
        <row r="64">
          <cell r="X64">
            <v>0.520274500452605</v>
          </cell>
          <cell r="Y64">
            <v>0.211531076834183</v>
          </cell>
          <cell r="Z64">
            <v>0.268194422713212</v>
          </cell>
        </row>
        <row r="64">
          <cell r="AD64">
            <v>1.1169962275047</v>
          </cell>
        </row>
        <row r="64">
          <cell r="AF64">
            <v>11.1034217817637</v>
          </cell>
        </row>
        <row r="64">
          <cell r="AI64">
            <v>4315.94060719581</v>
          </cell>
          <cell r="AJ64">
            <v>1242.99147195316</v>
          </cell>
          <cell r="AK64">
            <v>2057.75179369616</v>
          </cell>
          <cell r="AL64">
            <v>7616.68387284514</v>
          </cell>
        </row>
        <row r="64">
          <cell r="AP64">
            <v>24666.2996691087</v>
          </cell>
        </row>
        <row r="64">
          <cell r="AS64">
            <v>1.10915216264497</v>
          </cell>
          <cell r="AT64">
            <v>10.4415142195245</v>
          </cell>
        </row>
        <row r="65">
          <cell r="D65">
            <v>0.0211518658242735</v>
          </cell>
          <cell r="E65">
            <v>0.0861134619136502</v>
          </cell>
          <cell r="F65">
            <v>0.0462767445906349</v>
          </cell>
        </row>
        <row r="65">
          <cell r="M65">
            <v>5182.36351497456</v>
          </cell>
          <cell r="N65">
            <v>1745.39633028278</v>
          </cell>
          <cell r="O65">
            <v>2625.33019562447</v>
          </cell>
        </row>
        <row r="65">
          <cell r="Q65">
            <v>0.151009270364124</v>
          </cell>
        </row>
        <row r="65">
          <cell r="X65">
            <v>0.603106176780608</v>
          </cell>
          <cell r="Y65">
            <v>0.181491009646767</v>
          </cell>
          <cell r="Z65">
            <v>0.215402813572625</v>
          </cell>
        </row>
        <row r="65">
          <cell r="AD65">
            <v>1.1180654124537</v>
          </cell>
        </row>
        <row r="65">
          <cell r="AF65">
            <v>12.414351854075</v>
          </cell>
        </row>
        <row r="65">
          <cell r="AI65">
            <v>4781.04312080801</v>
          </cell>
          <cell r="AJ65">
            <v>1408.18930443096</v>
          </cell>
          <cell r="AK65">
            <v>2311.0947666087</v>
          </cell>
          <cell r="AL65">
            <v>8500.32719184767</v>
          </cell>
        </row>
        <row r="65">
          <cell r="AP65">
            <v>27752.3533465569</v>
          </cell>
        </row>
        <row r="65">
          <cell r="AS65">
            <v>1.1138812395557</v>
          </cell>
          <cell r="AT65">
            <v>11.6306068016825</v>
          </cell>
        </row>
        <row r="66">
          <cell r="D66">
            <v>0.0212922149502732</v>
          </cell>
          <cell r="E66">
            <v>0.0843297393531117</v>
          </cell>
          <cell r="F66">
            <v>0.046040015856679</v>
          </cell>
        </row>
        <row r="66">
          <cell r="M66">
            <v>5730.451286965</v>
          </cell>
          <cell r="N66">
            <v>2015.68587439993</v>
          </cell>
          <cell r="O66">
            <v>2987.85258497876</v>
          </cell>
        </row>
        <row r="66">
          <cell r="Q66">
            <v>0.141705283518405</v>
          </cell>
        </row>
        <row r="66">
          <cell r="X66">
            <v>0.596017392860201</v>
          </cell>
          <cell r="Y66">
            <v>0.176501539399824</v>
          </cell>
          <cell r="Z66">
            <v>0.227481067739975</v>
          </cell>
        </row>
        <row r="66">
          <cell r="AD66">
            <v>1.12152616991627</v>
          </cell>
        </row>
        <row r="66">
          <cell r="AF66">
            <v>13.9230204868937</v>
          </cell>
        </row>
        <row r="66">
          <cell r="AI66">
            <v>5264.41848777918</v>
          </cell>
          <cell r="AJ66">
            <v>1659.04667587013</v>
          </cell>
          <cell r="AK66">
            <v>2648.7541433271</v>
          </cell>
          <cell r="AL66">
            <v>9572.21930697641</v>
          </cell>
        </row>
        <row r="66">
          <cell r="AP66">
            <v>31136.2754742424</v>
          </cell>
        </row>
        <row r="66">
          <cell r="AS66">
            <v>1.11953512969883</v>
          </cell>
          <cell r="AT66">
            <v>13.0208728941976</v>
          </cell>
        </row>
        <row r="67">
          <cell r="D67">
            <v>0.0213047774557122</v>
          </cell>
          <cell r="E67">
            <v>0.0825265389738623</v>
          </cell>
          <cell r="F67">
            <v>0.046594165074487</v>
          </cell>
        </row>
        <row r="67">
          <cell r="M67">
            <v>6337.23901126327</v>
          </cell>
          <cell r="N67">
            <v>2382.80851031015</v>
          </cell>
          <cell r="O67">
            <v>3399.26635474874</v>
          </cell>
        </row>
        <row r="67">
          <cell r="Q67">
            <v>0.179451281711785</v>
          </cell>
        </row>
        <row r="67">
          <cell r="X67">
            <v>0.562898709503803</v>
          </cell>
          <cell r="Y67">
            <v>0.184775975550319</v>
          </cell>
          <cell r="Z67">
            <v>0.252325314945878</v>
          </cell>
        </row>
        <row r="67">
          <cell r="AD67">
            <v>1.12692759683067</v>
          </cell>
        </row>
        <row r="67">
          <cell r="AF67">
            <v>15.6902360179193</v>
          </cell>
        </row>
        <row r="67">
          <cell r="AI67">
            <v>5830.99067673397</v>
          </cell>
          <cell r="AJ67">
            <v>1996.76004216446</v>
          </cell>
          <cell r="AK67">
            <v>2982.61245383873</v>
          </cell>
          <cell r="AL67">
            <v>10810.3631727372</v>
          </cell>
        </row>
        <row r="67">
          <cell r="AP67">
            <v>36303.1740173953</v>
          </cell>
        </row>
        <row r="67">
          <cell r="AS67">
            <v>1.12257115736476</v>
          </cell>
          <cell r="AT67">
            <v>14.6168563547388</v>
          </cell>
        </row>
        <row r="68">
          <cell r="D68">
            <v>0.0215784229046978</v>
          </cell>
          <cell r="E68">
            <v>0.0845756715788314</v>
          </cell>
          <cell r="F68">
            <v>0.0466675293300353</v>
          </cell>
        </row>
        <row r="68">
          <cell r="M68">
            <v>6972.45922178281</v>
          </cell>
          <cell r="N68">
            <v>2769.21010329986</v>
          </cell>
          <cell r="O68">
            <v>3850.38330836174</v>
          </cell>
        </row>
        <row r="68">
          <cell r="Q68">
            <v>0.199672447090634</v>
          </cell>
        </row>
        <row r="68">
          <cell r="X68">
            <v>0.479128019315264</v>
          </cell>
          <cell r="Y68">
            <v>0.220206268438278</v>
          </cell>
          <cell r="Z68">
            <v>0.300665712246458</v>
          </cell>
        </row>
        <row r="68">
          <cell r="AD68">
            <v>1.12148700040582</v>
          </cell>
        </row>
        <row r="68">
          <cell r="AF68">
            <v>17.5963957273956</v>
          </cell>
        </row>
        <row r="68">
          <cell r="AI68">
            <v>6354.41071715471</v>
          </cell>
          <cell r="AJ68">
            <v>2262.47134486832</v>
          </cell>
          <cell r="AK68">
            <v>3379.83975843974</v>
          </cell>
          <cell r="AL68">
            <v>11996.7218204628</v>
          </cell>
        </row>
        <row r="68">
          <cell r="AP68">
            <v>43727.3753560284</v>
          </cell>
        </row>
        <row r="68">
          <cell r="AS68">
            <v>1.1048645564803</v>
          </cell>
          <cell r="AT68">
            <v>16.1496465135148</v>
          </cell>
        </row>
        <row r="69">
          <cell r="D69">
            <v>0.0214559191546012</v>
          </cell>
          <cell r="E69">
            <v>0.0852160572307629</v>
          </cell>
          <cell r="F69">
            <v>0.0473263913752365</v>
          </cell>
        </row>
        <row r="69">
          <cell r="M69">
            <v>7688.37018411777</v>
          </cell>
          <cell r="N69">
            <v>3145.60145617067</v>
          </cell>
          <cell r="O69">
            <v>4336.4565189959</v>
          </cell>
        </row>
        <row r="69">
          <cell r="Q69">
            <v>0.0800943794871515</v>
          </cell>
        </row>
        <row r="69">
          <cell r="X69">
            <v>0.658246111334086</v>
          </cell>
          <cell r="Y69">
            <v>0.162908854200956</v>
          </cell>
          <cell r="Z69">
            <v>0.178845034464959</v>
          </cell>
        </row>
        <row r="69">
          <cell r="AD69">
            <v>1.114604790549</v>
          </cell>
        </row>
        <row r="69">
          <cell r="AF69">
            <v>19.6130269741512</v>
          </cell>
        </row>
        <row r="69">
          <cell r="AI69">
            <v>7063.56445854196</v>
          </cell>
          <cell r="AJ69">
            <v>2555.39395892336</v>
          </cell>
          <cell r="AK69">
            <v>3763.11935277543</v>
          </cell>
          <cell r="AL69">
            <v>13382.0777702408</v>
          </cell>
        </row>
        <row r="69">
          <cell r="AP69">
            <v>47080.8598183124</v>
          </cell>
        </row>
        <row r="69">
          <cell r="AS69">
            <v>1.11392527607083</v>
          </cell>
          <cell r="AT69">
            <v>17.9894994510133</v>
          </cell>
        </row>
        <row r="70">
          <cell r="D70">
            <v>0.0218304699018777</v>
          </cell>
          <cell r="E70">
            <v>0.0856377701935868</v>
          </cell>
          <cell r="F70">
            <v>0.0480660623107784</v>
          </cell>
        </row>
        <row r="70">
          <cell r="M70">
            <v>8445.32588940487</v>
          </cell>
          <cell r="N70">
            <v>3568.25901372149</v>
          </cell>
          <cell r="O70">
            <v>4821.22648142597</v>
          </cell>
        </row>
        <row r="70">
          <cell r="Q70">
            <v>0.152488323805006</v>
          </cell>
        </row>
        <row r="70">
          <cell r="X70">
            <v>0.504036524980152</v>
          </cell>
          <cell r="Y70">
            <v>0.19641454473046</v>
          </cell>
          <cell r="Z70">
            <v>0.299548930289388</v>
          </cell>
        </row>
        <row r="70">
          <cell r="AD70">
            <v>1.10801487192754</v>
          </cell>
        </row>
        <row r="70">
          <cell r="AF70">
            <v>21.7315255708755</v>
          </cell>
        </row>
        <row r="70">
          <cell r="AI70">
            <v>7649.51904075429</v>
          </cell>
          <cell r="AJ70">
            <v>2889.23007229169</v>
          </cell>
          <cell r="AK70">
            <v>4136.58373153261</v>
          </cell>
          <cell r="AL70">
            <v>14675.3328445786</v>
          </cell>
        </row>
        <row r="70">
          <cell r="AP70">
            <v>53653.2534211801</v>
          </cell>
        </row>
        <row r="70">
          <cell r="AS70">
            <v>1.09207979069191</v>
          </cell>
          <cell r="AT70">
            <v>19.6459687951148</v>
          </cell>
        </row>
        <row r="71">
          <cell r="D71">
            <v>0.0220203663148957</v>
          </cell>
          <cell r="E71">
            <v>0.0883838069936083</v>
          </cell>
          <cell r="F71">
            <v>0.0493815757755166</v>
          </cell>
        </row>
        <row r="71">
          <cell r="M71">
            <v>9175.65364622739</v>
          </cell>
          <cell r="N71">
            <v>3977.37312595186</v>
          </cell>
          <cell r="O71">
            <v>5270.39052612748</v>
          </cell>
        </row>
        <row r="71">
          <cell r="Q71">
            <v>0.170288545705761</v>
          </cell>
        </row>
        <row r="71">
          <cell r="X71">
            <v>0.457291438416516</v>
          </cell>
          <cell r="Y71">
            <v>0.206981903306275</v>
          </cell>
          <cell r="Z71">
            <v>0.335726658277209</v>
          </cell>
        </row>
        <row r="71">
          <cell r="AD71">
            <v>1.09423286164253</v>
          </cell>
        </row>
        <row r="71">
          <cell r="AF71">
            <v>23.7793494132769</v>
          </cell>
        </row>
        <row r="71">
          <cell r="AI71">
            <v>8284.80524723909</v>
          </cell>
          <cell r="AJ71">
            <v>3131.66882794775</v>
          </cell>
          <cell r="AK71">
            <v>4429.47441211094</v>
          </cell>
          <cell r="AL71">
            <v>15845.9484872978</v>
          </cell>
        </row>
        <row r="71">
          <cell r="AP71">
            <v>62331.288781034</v>
          </cell>
        </row>
        <row r="71">
          <cell r="AS71">
            <v>1.08017334572658</v>
          </cell>
          <cell r="AT71">
            <v>21.2210518434592</v>
          </cell>
        </row>
        <row r="72">
          <cell r="D72">
            <v>0.022265726872761</v>
          </cell>
          <cell r="E72">
            <v>0.089586821420483</v>
          </cell>
          <cell r="F72">
            <v>0.0505423634797948</v>
          </cell>
        </row>
        <row r="72">
          <cell r="M72">
            <v>9947.05197951637</v>
          </cell>
          <cell r="N72">
            <v>4370.61787372328</v>
          </cell>
          <cell r="O72">
            <v>5675.7215221897</v>
          </cell>
        </row>
        <row r="72">
          <cell r="Q72">
            <v>0.0864784020092487</v>
          </cell>
        </row>
        <row r="72">
          <cell r="X72">
            <v>0.61116214244771</v>
          </cell>
          <cell r="Y72">
            <v>0.161158613365048</v>
          </cell>
          <cell r="Z72">
            <v>0.227679244187242</v>
          </cell>
        </row>
        <row r="72">
          <cell r="AD72">
            <v>1.08475170017665</v>
          </cell>
        </row>
        <row r="72">
          <cell r="AF72">
            <v>25.7946897051467</v>
          </cell>
        </row>
        <row r="72">
          <cell r="AI72">
            <v>8932.34632984348</v>
          </cell>
          <cell r="AJ72">
            <v>3411.08552896125</v>
          </cell>
          <cell r="AK72">
            <v>4698.29291882173</v>
          </cell>
          <cell r="AL72">
            <v>17041.7247776265</v>
          </cell>
        </row>
        <row r="72">
          <cell r="AP72">
            <v>66582.6569721408</v>
          </cell>
        </row>
        <row r="72">
          <cell r="AS72">
            <v>1.0752360313969</v>
          </cell>
          <cell r="AT72">
            <v>22.8176395662289</v>
          </cell>
        </row>
        <row r="73">
          <cell r="D73">
            <v>0.022444159205989</v>
          </cell>
          <cell r="E73">
            <v>0.0920509230751146</v>
          </cell>
          <cell r="F73">
            <v>0.0512896873471825</v>
          </cell>
        </row>
        <row r="73">
          <cell r="M73">
            <v>10768.6104176664</v>
          </cell>
          <cell r="N73">
            <v>4765.31123858269</v>
          </cell>
          <cell r="O73">
            <v>6099.60624144308</v>
          </cell>
        </row>
        <row r="73">
          <cell r="Q73">
            <v>0.0888513631201218</v>
          </cell>
        </row>
        <row r="73">
          <cell r="X73">
            <v>0.591956417230868</v>
          </cell>
          <cell r="Y73">
            <v>0.172105568110839</v>
          </cell>
          <cell r="Z73">
            <v>0.235938014658292</v>
          </cell>
        </row>
        <row r="73">
          <cell r="AD73">
            <v>1.08203378952399</v>
          </cell>
        </row>
        <row r="73">
          <cell r="AF73">
            <v>27.9107258512554</v>
          </cell>
        </row>
        <row r="73">
          <cell r="AI73">
            <v>9646.1402025752</v>
          </cell>
          <cell r="AJ73">
            <v>3637.85895214829</v>
          </cell>
          <cell r="AK73">
            <v>5012.95037291204</v>
          </cell>
          <cell r="AL73">
            <v>18296.9495276355</v>
          </cell>
        </row>
        <row r="73">
          <cell r="AP73">
            <v>71776.4322338386</v>
          </cell>
        </row>
        <row r="73">
          <cell r="AS73">
            <v>1.07559573122149</v>
          </cell>
          <cell r="AT73">
            <v>24.5425557139863</v>
          </cell>
        </row>
        <row r="74">
          <cell r="D74">
            <v>0.0226454838976656</v>
          </cell>
          <cell r="E74">
            <v>0.0964336841741521</v>
          </cell>
          <cell r="F74">
            <v>0.051784372510911</v>
          </cell>
        </row>
        <row r="74">
          <cell r="M74">
            <v>11655.0548284388</v>
          </cell>
          <cell r="N74">
            <v>5068.29282617857</v>
          </cell>
          <cell r="O74">
            <v>6586.5538446075</v>
          </cell>
        </row>
        <row r="74">
          <cell r="Q74">
            <v>0.0894270881598747</v>
          </cell>
        </row>
        <row r="74">
          <cell r="X74">
            <v>0.577352844572051</v>
          </cell>
          <cell r="Y74">
            <v>0.165420559610229</v>
          </cell>
          <cell r="Z74">
            <v>0.257226595817721</v>
          </cell>
        </row>
        <row r="74">
          <cell r="AD74">
            <v>1.07852092914678</v>
          </cell>
        </row>
        <row r="74">
          <cell r="AF74">
            <v>30.1023019782571</v>
          </cell>
        </row>
        <row r="74">
          <cell r="AI74">
            <v>10400.3943244422</v>
          </cell>
          <cell r="AJ74">
            <v>3721.72139923767</v>
          </cell>
          <cell r="AK74">
            <v>5392.06238215119</v>
          </cell>
          <cell r="AL74">
            <v>19514.1781058311</v>
          </cell>
        </row>
        <row r="74">
          <cell r="AP74">
            <v>77357.5096988042</v>
          </cell>
        </row>
        <row r="74">
          <cell r="AS74">
            <v>1.0723034955799</v>
          </cell>
          <cell r="AT74">
            <v>26.3170682825719</v>
          </cell>
        </row>
        <row r="75">
          <cell r="D75">
            <v>0.0227413450491326</v>
          </cell>
          <cell r="E75">
            <v>0.0976401962822869</v>
          </cell>
          <cell r="F75">
            <v>0.0521300363439027</v>
          </cell>
        </row>
        <row r="75">
          <cell r="M75">
            <v>12634.1737310389</v>
          </cell>
          <cell r="N75">
            <v>5357.2577712435</v>
          </cell>
          <cell r="O75">
            <v>7146.51767304283</v>
          </cell>
        </row>
        <row r="75">
          <cell r="Q75">
            <v>0.0521911678504841</v>
          </cell>
        </row>
        <row r="75">
          <cell r="X75">
            <v>0.662306392776755</v>
          </cell>
          <cell r="Y75">
            <v>0.131214476586875</v>
          </cell>
          <cell r="Z75">
            <v>0.20647913063637</v>
          </cell>
        </row>
        <row r="75">
          <cell r="AD75">
            <v>1.08019409104528</v>
          </cell>
        </row>
        <row r="75">
          <cell r="AF75">
            <v>32.5163287237739</v>
          </cell>
        </row>
        <row r="75">
          <cell r="AI75">
            <v>11274.4722252856</v>
          </cell>
          <cell r="AJ75">
            <v>3913.5434811837</v>
          </cell>
          <cell r="AK75">
            <v>5835.01905654798</v>
          </cell>
          <cell r="AL75">
            <v>21023.0347630173</v>
          </cell>
        </row>
        <row r="75">
          <cell r="AP75">
            <v>80825.3093128044</v>
          </cell>
        </row>
        <row r="75">
          <cell r="AS75">
            <v>1.0806498250617</v>
          </cell>
          <cell r="AT75">
            <v>28.4395352356983</v>
          </cell>
        </row>
        <row r="76">
          <cell r="D76">
            <v>0.0227829974022752</v>
          </cell>
          <cell r="E76">
            <v>0.0981054326479004</v>
          </cell>
          <cell r="F76">
            <v>0.0517829682217674</v>
          </cell>
        </row>
        <row r="76">
          <cell r="M76">
            <v>13755.7781823878</v>
          </cell>
          <cell r="N76">
            <v>5747.16871264009</v>
          </cell>
          <cell r="O76">
            <v>7834.57616435127</v>
          </cell>
        </row>
        <row r="76">
          <cell r="Q76">
            <v>0.0845885977279748</v>
          </cell>
        </row>
        <row r="76">
          <cell r="X76">
            <v>0.569405031936738</v>
          </cell>
          <cell r="Y76">
            <v>0.153494244734188</v>
          </cell>
          <cell r="Z76">
            <v>0.277100723329075</v>
          </cell>
        </row>
        <row r="76">
          <cell r="AD76">
            <v>1.08828992946138</v>
          </cell>
        </row>
        <row r="76">
          <cell r="AF76">
            <v>35.3871930931388</v>
          </cell>
        </row>
        <row r="76">
          <cell r="AI76">
            <v>12285.9830676576</v>
          </cell>
          <cell r="AJ76">
            <v>4194.52198093673</v>
          </cell>
          <cell r="AK76">
            <v>6448.48876560026</v>
          </cell>
          <cell r="AL76">
            <v>22928.9938141946</v>
          </cell>
        </row>
        <row r="76">
          <cell r="AP76">
            <v>87865.1263416121</v>
          </cell>
        </row>
        <row r="76">
          <cell r="AS76">
            <v>1.09189536101194</v>
          </cell>
          <cell r="AT76">
            <v>31.0529965931946</v>
          </cell>
        </row>
        <row r="77">
          <cell r="D77">
            <v>0.0230867023897551</v>
          </cell>
          <cell r="E77">
            <v>0.0988316658138365</v>
          </cell>
          <cell r="F77">
            <v>0.0514718119073805</v>
          </cell>
        </row>
        <row r="77">
          <cell r="M77">
            <v>14904.8736370136</v>
          </cell>
          <cell r="N77">
            <v>6197.09226365469</v>
          </cell>
          <cell r="O77">
            <v>8680.52720502221</v>
          </cell>
        </row>
        <row r="77">
          <cell r="Q77">
            <v>0.146187208432797</v>
          </cell>
        </row>
        <row r="77">
          <cell r="X77">
            <v>0.393606676989273</v>
          </cell>
          <cell r="Y77">
            <v>0.201239888847925</v>
          </cell>
          <cell r="Z77">
            <v>0.405153434162801</v>
          </cell>
        </row>
        <row r="77">
          <cell r="AD77">
            <v>1.09087176619468</v>
          </cell>
        </row>
        <row r="77">
          <cell r="AF77">
            <v>38.6028898301847</v>
          </cell>
        </row>
        <row r="77">
          <cell r="AI77">
            <v>13185.7458537199</v>
          </cell>
          <cell r="AJ77">
            <v>4499.22286063393</v>
          </cell>
          <cell r="AK77">
            <v>7180.51883016197</v>
          </cell>
          <cell r="AL77">
            <v>24865.4875445158</v>
          </cell>
        </row>
        <row r="77">
          <cell r="AP77">
            <v>102172.750867142</v>
          </cell>
        </row>
        <row r="77">
          <cell r="AS77">
            <v>1.08331877350896</v>
          </cell>
          <cell r="AT77">
            <v>33.6402941831175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0.047512175777284</v>
          </cell>
          <cell r="E112">
            <v>0.121621858870615</v>
          </cell>
          <cell r="F112">
            <v>0.0734014586160002</v>
          </cell>
        </row>
        <row r="112">
          <cell r="M112">
            <v>11.1273036794322</v>
          </cell>
          <cell r="N112">
            <v>1.89812415910162</v>
          </cell>
          <cell r="O112">
            <v>0.522838847664351</v>
          </cell>
        </row>
        <row r="112">
          <cell r="Q112">
            <v>1.53704286070534</v>
          </cell>
        </row>
        <row r="112">
          <cell r="X112">
            <v>0.815450869544507</v>
          </cell>
          <cell r="Y112">
            <v>0.145607503339639</v>
          </cell>
          <cell r="Z112">
            <v>0.0389416271158544</v>
          </cell>
        </row>
        <row r="112">
          <cell r="AF112">
            <v>0.024436622749154</v>
          </cell>
        </row>
        <row r="112">
          <cell r="AI112">
            <v>10.8487454706974</v>
          </cell>
          <cell r="AJ112">
            <v>1.7788114444663</v>
          </cell>
          <cell r="AK112">
            <v>0.501852586486891</v>
          </cell>
          <cell r="AL112">
            <v>13.1294095016506</v>
          </cell>
        </row>
        <row r="112">
          <cell r="AP112">
            <v>15.8697123755437</v>
          </cell>
        </row>
        <row r="113">
          <cell r="D113">
            <v>0.047512175777284</v>
          </cell>
          <cell r="E113">
            <v>0.121621858870615</v>
          </cell>
          <cell r="F113">
            <v>0.0734014586160002</v>
          </cell>
        </row>
        <row r="113">
          <cell r="M113">
            <v>12.1071600595011</v>
          </cell>
          <cell r="N113">
            <v>2.11799453449912</v>
          </cell>
          <cell r="O113">
            <v>0.607770628744648</v>
          </cell>
        </row>
        <row r="113">
          <cell r="Q113">
            <v>2.05247626093539</v>
          </cell>
        </row>
        <row r="113">
          <cell r="X113">
            <v>0.811844250797585</v>
          </cell>
          <cell r="Y113">
            <v>0.146911592648647</v>
          </cell>
          <cell r="Z113">
            <v>0.0412441565537683</v>
          </cell>
        </row>
        <row r="113">
          <cell r="AD113">
            <v>1.09497706560482</v>
          </cell>
        </row>
        <row r="113">
          <cell r="AF113">
            <v>0.0267575414711606</v>
          </cell>
        </row>
        <row r="113">
          <cell r="AI113">
            <v>12.7586330009861</v>
          </cell>
          <cell r="AJ113">
            <v>2.1895237648291</v>
          </cell>
          <cell r="AK113">
            <v>0.664749661678907</v>
          </cell>
          <cell r="AL113">
            <v>15.6129064274941</v>
          </cell>
        </row>
        <row r="113">
          <cell r="AP113">
            <v>17.9296710849034</v>
          </cell>
        </row>
        <row r="113">
          <cell r="AS113">
            <v>1.18915526441088</v>
          </cell>
          <cell r="AT113">
            <v>0.0264527169799681</v>
          </cell>
        </row>
        <row r="114">
          <cell r="D114">
            <v>0.048430990985315</v>
          </cell>
          <cell r="E114">
            <v>0.125836198922142</v>
          </cell>
          <cell r="F114">
            <v>0.0760162312883316</v>
          </cell>
        </row>
        <row r="114">
          <cell r="M114">
            <v>13.9302634091597</v>
          </cell>
          <cell r="N114">
            <v>2.50763349608719</v>
          </cell>
          <cell r="O114">
            <v>0.770419306298965</v>
          </cell>
        </row>
        <row r="114">
          <cell r="Q114">
            <v>1.95568517133214</v>
          </cell>
        </row>
        <row r="114">
          <cell r="X114">
            <v>0.804592585419273</v>
          </cell>
          <cell r="Y114">
            <v>0.150309894582933</v>
          </cell>
          <cell r="Z114">
            <v>0.0450975199977938</v>
          </cell>
        </row>
        <row r="114">
          <cell r="AD114">
            <v>1.16032414397135</v>
          </cell>
        </row>
        <row r="114">
          <cell r="AF114">
            <v>0.0310474214023024</v>
          </cell>
        </row>
        <row r="114">
          <cell r="AI114">
            <v>14.4019758019111</v>
          </cell>
          <cell r="AJ114">
            <v>2.50595428859754</v>
          </cell>
          <cell r="AK114">
            <v>0.813742043988105</v>
          </cell>
          <cell r="AL114">
            <v>17.7216721344967</v>
          </cell>
        </row>
        <row r="114">
          <cell r="AP114">
            <v>19.4837675372312</v>
          </cell>
        </row>
        <row r="114">
          <cell r="AS114">
            <v>1.13506554444527</v>
          </cell>
          <cell r="AT114">
            <v>0.0300255676009242</v>
          </cell>
        </row>
        <row r="115">
          <cell r="D115">
            <v>0.0484277805860783</v>
          </cell>
          <cell r="E115">
            <v>0.126056489251362</v>
          </cell>
          <cell r="F115">
            <v>0.0761600945168906</v>
          </cell>
        </row>
        <row r="115">
          <cell r="M115">
            <v>15.3589604122521</v>
          </cell>
          <cell r="N115">
            <v>2.70118864664371</v>
          </cell>
          <cell r="O115">
            <v>0.907498093932881</v>
          </cell>
        </row>
        <row r="115">
          <cell r="Q115">
            <v>1.82395592972438</v>
          </cell>
        </row>
        <row r="115">
          <cell r="X115">
            <v>0.804592835941994</v>
          </cell>
          <cell r="Y115">
            <v>0.14718522611744</v>
          </cell>
          <cell r="Z115">
            <v>0.0482219379405656</v>
          </cell>
        </row>
        <row r="115">
          <cell r="AD115">
            <v>1.10214388359059</v>
          </cell>
        </row>
        <row r="115">
          <cell r="AF115">
            <v>0.0342187255998072</v>
          </cell>
        </row>
        <row r="115">
          <cell r="AI115">
            <v>16.2626622667898</v>
          </cell>
          <cell r="AJ115">
            <v>2.86209259363318</v>
          </cell>
          <cell r="AK115">
            <v>0.992573153561408</v>
          </cell>
          <cell r="AL115">
            <v>20.1173280139844</v>
          </cell>
        </row>
        <row r="115">
          <cell r="AP115">
            <v>20.8420914760886</v>
          </cell>
        </row>
        <row r="115">
          <cell r="AS115">
            <v>1.13518227068564</v>
          </cell>
          <cell r="AT115">
            <v>0.0340844920078422</v>
          </cell>
        </row>
        <row r="116">
          <cell r="D116">
            <v>0.0477524664381902</v>
          </cell>
          <cell r="E116">
            <v>0.123702677388778</v>
          </cell>
          <cell r="F116">
            <v>0.0747605742396526</v>
          </cell>
        </row>
        <row r="116">
          <cell r="M116">
            <v>17.6341182292672</v>
          </cell>
          <cell r="N116">
            <v>3.16196199980907</v>
          </cell>
          <cell r="O116">
            <v>1.13425923072826</v>
          </cell>
        </row>
        <row r="116">
          <cell r="Q116">
            <v>1.98544612775662</v>
          </cell>
        </row>
        <row r="116">
          <cell r="X116">
            <v>0.799358596481285</v>
          </cell>
          <cell r="Y116">
            <v>0.148558527067943</v>
          </cell>
          <cell r="Z116">
            <v>0.052082876450772</v>
          </cell>
        </row>
        <row r="116">
          <cell r="AD116">
            <v>1.156338150326</v>
          </cell>
        </row>
        <row r="116">
          <cell r="AF116">
            <v>0.0395684178665941</v>
          </cell>
        </row>
        <row r="116">
          <cell r="AI116">
            <v>18.9291230779257</v>
          </cell>
          <cell r="AJ116">
            <v>3.40982392014047</v>
          </cell>
          <cell r="AK116">
            <v>1.26281483144208</v>
          </cell>
          <cell r="AL116">
            <v>23.6017618295083</v>
          </cell>
        </row>
        <row r="116">
          <cell r="AP116">
            <v>23.2911119427659</v>
          </cell>
        </row>
        <row r="116">
          <cell r="AS116">
            <v>1.17320559733886</v>
          </cell>
          <cell r="AT116">
            <v>0.039988116806052</v>
          </cell>
        </row>
        <row r="117">
          <cell r="D117">
            <v>0.0477450245481531</v>
          </cell>
          <cell r="E117">
            <v>0.124032194919648</v>
          </cell>
          <cell r="F117">
            <v>0.0750278286492065</v>
          </cell>
        </row>
        <row r="117">
          <cell r="M117">
            <v>20.5318022138922</v>
          </cell>
          <cell r="N117">
            <v>3.75840935315647</v>
          </cell>
          <cell r="O117">
            <v>1.43679874806853</v>
          </cell>
        </row>
        <row r="117">
          <cell r="Q117">
            <v>1.91059344435763</v>
          </cell>
        </row>
        <row r="117">
          <cell r="X117">
            <v>0.792979617631454</v>
          </cell>
          <cell r="Y117">
            <v>0.150762047090336</v>
          </cell>
          <cell r="Z117">
            <v>0.0562583352782099</v>
          </cell>
        </row>
        <row r="117">
          <cell r="AD117">
            <v>1.17327439656056</v>
          </cell>
        </row>
        <row r="117">
          <cell r="AF117">
            <v>0.0464246115952842</v>
          </cell>
        </row>
        <row r="117">
          <cell r="AI117">
            <v>22.0435772632037</v>
          </cell>
          <cell r="AJ117">
            <v>4.04335875060598</v>
          </cell>
          <cell r="AK117">
            <v>1.59428146203624</v>
          </cell>
          <cell r="AL117">
            <v>27.6812174758459</v>
          </cell>
        </row>
        <row r="117">
          <cell r="AP117">
            <v>26.8486103296249</v>
          </cell>
        </row>
        <row r="117">
          <cell r="AS117">
            <v>1.17284538653539</v>
          </cell>
          <cell r="AT117">
            <v>0.0468998783122166</v>
          </cell>
        </row>
        <row r="118">
          <cell r="D118">
            <v>0.0449063107745838</v>
          </cell>
          <cell r="E118">
            <v>0.114435000583584</v>
          </cell>
          <cell r="F118">
            <v>0.0693735716264666</v>
          </cell>
        </row>
        <row r="118">
          <cell r="M118">
            <v>25.8562508627008</v>
          </cell>
          <cell r="N118">
            <v>4.9797450332349</v>
          </cell>
          <cell r="O118">
            <v>2.02963825939569</v>
          </cell>
        </row>
        <row r="118">
          <cell r="Q118">
            <v>2.02942304616065</v>
          </cell>
        </row>
        <row r="118">
          <cell r="X118">
            <v>0.782082424482329</v>
          </cell>
          <cell r="Y118">
            <v>0.155786060444261</v>
          </cell>
          <cell r="Z118">
            <v>0.0621315150734109</v>
          </cell>
        </row>
        <row r="118">
          <cell r="AD118">
            <v>1.27783063503638</v>
          </cell>
        </row>
        <row r="118">
          <cell r="AF118">
            <v>0.0593227909161192</v>
          </cell>
        </row>
        <row r="118">
          <cell r="AI118">
            <v>29.4639580678682</v>
          </cell>
          <cell r="AJ118">
            <v>5.77195721681986</v>
          </cell>
          <cell r="AK118">
            <v>2.42651662135635</v>
          </cell>
          <cell r="AL118">
            <v>37.6624319060445</v>
          </cell>
        </row>
        <row r="118">
          <cell r="AP118">
            <v>38.2734209309109</v>
          </cell>
        </row>
        <row r="118">
          <cell r="AS118">
            <v>1.36057714726269</v>
          </cell>
          <cell r="AT118">
            <v>0.0638109026410027</v>
          </cell>
        </row>
        <row r="119">
          <cell r="D119">
            <v>0.0445702912520819</v>
          </cell>
          <cell r="E119">
            <v>0.114468905744396</v>
          </cell>
          <cell r="F119">
            <v>0.0695539700353901</v>
          </cell>
        </row>
        <row r="119">
          <cell r="M119">
            <v>34.918952450733</v>
          </cell>
          <cell r="N119">
            <v>7.10260666377143</v>
          </cell>
          <cell r="O119">
            <v>3.07604480757123</v>
          </cell>
        </row>
        <row r="119">
          <cell r="Q119">
            <v>1.99677147078234</v>
          </cell>
        </row>
        <row r="119">
          <cell r="X119">
            <v>0.769630900720146</v>
          </cell>
          <cell r="Y119">
            <v>0.161763708603734</v>
          </cell>
          <cell r="Z119">
            <v>0.0686053906761197</v>
          </cell>
        </row>
        <row r="119">
          <cell r="AD119">
            <v>1.37257013766331</v>
          </cell>
        </row>
        <row r="119">
          <cell r="AF119">
            <v>0.0814246912943095</v>
          </cell>
        </row>
        <row r="119">
          <cell r="AI119">
            <v>40.0821879979208</v>
          </cell>
          <cell r="AJ119">
            <v>8.23005769335239</v>
          </cell>
          <cell r="AK119">
            <v>3.66839483363584</v>
          </cell>
          <cell r="AL119">
            <v>51.980640524909</v>
          </cell>
        </row>
        <row r="119">
          <cell r="AP119">
            <v>50.0521738101649</v>
          </cell>
        </row>
        <row r="119">
          <cell r="AS119">
            <v>1.3801721740801</v>
          </cell>
          <cell r="AT119">
            <v>0.0880700322280461</v>
          </cell>
        </row>
        <row r="120">
          <cell r="D120">
            <v>0.0457638972882212</v>
          </cell>
          <cell r="E120">
            <v>0.119117158511078</v>
          </cell>
          <cell r="F120">
            <v>0.0724232614938417</v>
          </cell>
        </row>
        <row r="120">
          <cell r="M120">
            <v>45.8405477425143</v>
          </cell>
          <cell r="N120">
            <v>9.56539272626789</v>
          </cell>
          <cell r="O120">
            <v>4.37901215345887</v>
          </cell>
        </row>
        <row r="120">
          <cell r="Q120">
            <v>1.8985086246943</v>
          </cell>
        </row>
        <row r="120">
          <cell r="X120">
            <v>0.761386486087311</v>
          </cell>
          <cell r="Y120">
            <v>0.164881330819006</v>
          </cell>
          <cell r="Z120">
            <v>0.0737321830936829</v>
          </cell>
        </row>
        <row r="120">
          <cell r="AD120">
            <v>1.32588442854519</v>
          </cell>
        </row>
        <row r="120">
          <cell r="AF120">
            <v>0.107959730286224</v>
          </cell>
        </row>
        <row r="120">
          <cell r="AI120">
            <v>51.2857677327061</v>
          </cell>
          <cell r="AJ120">
            <v>10.6835271806164</v>
          </cell>
          <cell r="AK120">
            <v>5.02528210869714</v>
          </cell>
          <cell r="AL120">
            <v>66.9945770220196</v>
          </cell>
        </row>
        <row r="120">
          <cell r="AP120">
            <v>64.7465014485086</v>
          </cell>
        </row>
        <row r="120">
          <cell r="AS120">
            <v>1.28883708137294</v>
          </cell>
          <cell r="AT120">
            <v>0.113507923293216</v>
          </cell>
        </row>
        <row r="121">
          <cell r="D121">
            <v>0.049933953317778</v>
          </cell>
          <cell r="E121">
            <v>0.133760542364236</v>
          </cell>
          <cell r="F121">
            <v>0.0811310548761947</v>
          </cell>
        </row>
        <row r="121">
          <cell r="M121">
            <v>52.869968633695</v>
          </cell>
          <cell r="N121">
            <v>10.795675788068</v>
          </cell>
          <cell r="O121">
            <v>5.2050322540334</v>
          </cell>
        </row>
        <row r="121">
          <cell r="Q121">
            <v>1.02468627463958</v>
          </cell>
        </row>
        <row r="121">
          <cell r="X121">
            <v>0.756754083251954</v>
          </cell>
          <cell r="Y121">
            <v>0.166580356911107</v>
          </cell>
          <cell r="Z121">
            <v>0.0766655598369394</v>
          </cell>
        </row>
        <row r="121">
          <cell r="AD121">
            <v>1.15181720797272</v>
          </cell>
        </row>
        <row r="121">
          <cell r="AF121">
            <v>0.124349875111766</v>
          </cell>
        </row>
        <row r="121">
          <cell r="AI121">
            <v>54.3420646455466</v>
          </cell>
          <cell r="AJ121">
            <v>10.8269231025434</v>
          </cell>
          <cell r="AK121">
            <v>5.35993892746647</v>
          </cell>
          <cell r="AL121">
            <v>70.5289266755564</v>
          </cell>
        </row>
        <row r="121">
          <cell r="AP121">
            <v>68.1789065618263</v>
          </cell>
        </row>
        <row r="121">
          <cell r="AS121">
            <v>1.05275575741564</v>
          </cell>
          <cell r="AT121">
            <v>0.119496119759225</v>
          </cell>
        </row>
        <row r="122">
          <cell r="D122">
            <v>0.0512495879978194</v>
          </cell>
          <cell r="E122">
            <v>0.138545769471124</v>
          </cell>
          <cell r="F122">
            <v>0.0839119931816486</v>
          </cell>
        </row>
        <row r="122">
          <cell r="M122">
            <v>54.5111792168226</v>
          </cell>
          <cell r="N122">
            <v>10.569844030481</v>
          </cell>
          <cell r="O122">
            <v>5.35848183447529</v>
          </cell>
        </row>
        <row r="122">
          <cell r="Q122">
            <v>0.823306335036919</v>
          </cell>
        </row>
        <row r="122">
          <cell r="X122">
            <v>0.759885591862914</v>
          </cell>
          <cell r="Y122">
            <v>0.162535551762967</v>
          </cell>
          <cell r="Z122">
            <v>0.0775788563741187</v>
          </cell>
        </row>
        <row r="122">
          <cell r="AD122">
            <v>1.02218653857332</v>
          </cell>
        </row>
        <row r="122">
          <cell r="AF122">
            <v>0.127108768412521</v>
          </cell>
        </row>
        <row r="122">
          <cell r="AI122">
            <v>54.6303778383498</v>
          </cell>
          <cell r="AJ122">
            <v>10.2600345088333</v>
          </cell>
          <cell r="AK122">
            <v>5.34332133313747</v>
          </cell>
          <cell r="AL122">
            <v>70.2337336803206</v>
          </cell>
        </row>
        <row r="122">
          <cell r="AP122">
            <v>69.8414020001512</v>
          </cell>
        </row>
        <row r="122">
          <cell r="AS122">
            <v>0.995814582623754</v>
          </cell>
          <cell r="AT122">
            <v>0.118995978623191</v>
          </cell>
        </row>
        <row r="123">
          <cell r="D123">
            <v>0.0508097853644456</v>
          </cell>
          <cell r="E123">
            <v>0.136560832796951</v>
          </cell>
          <cell r="F123">
            <v>0.0826999524228639</v>
          </cell>
        </row>
        <row r="123">
          <cell r="M123">
            <v>55.3061231679954</v>
          </cell>
          <cell r="N123">
            <v>10.1926660608902</v>
          </cell>
          <cell r="O123">
            <v>5.42890196934945</v>
          </cell>
        </row>
        <row r="123">
          <cell r="Q123">
            <v>0.850855087521912</v>
          </cell>
        </row>
        <row r="123">
          <cell r="X123">
            <v>0.767229268771712</v>
          </cell>
          <cell r="Y123">
            <v>0.154803230887284</v>
          </cell>
          <cell r="Z123">
            <v>0.0779675003410039</v>
          </cell>
        </row>
        <row r="123">
          <cell r="AD123">
            <v>1.00632448322167</v>
          </cell>
        </row>
        <row r="123">
          <cell r="AF123">
            <v>0.127912665685674</v>
          </cell>
        </row>
        <row r="123">
          <cell r="AI123">
            <v>55.8975485466015</v>
          </cell>
          <cell r="AJ123">
            <v>10.0305834399245</v>
          </cell>
          <cell r="AK123">
            <v>5.49026313898938</v>
          </cell>
          <cell r="AL123">
            <v>71.4183951255154</v>
          </cell>
        </row>
        <row r="123">
          <cell r="AP123">
            <v>70.8246779601788</v>
          </cell>
        </row>
        <row r="123">
          <cell r="AS123">
            <v>1.01686741375002</v>
          </cell>
          <cell r="AT123">
            <v>0.121003133029217</v>
          </cell>
        </row>
        <row r="124">
          <cell r="D124">
            <v>0.050206112395539</v>
          </cell>
          <cell r="E124">
            <v>0.133819372051301</v>
          </cell>
          <cell r="F124">
            <v>0.0810794230991849</v>
          </cell>
        </row>
        <row r="124">
          <cell r="M124">
            <v>57.3232777947133</v>
          </cell>
          <cell r="N124">
            <v>10.2061633824154</v>
          </cell>
          <cell r="O124">
            <v>5.70397539181765</v>
          </cell>
        </row>
        <row r="124">
          <cell r="Q124">
            <v>0.924093044756431</v>
          </cell>
        </row>
        <row r="124">
          <cell r="X124">
            <v>0.771752956814295</v>
          </cell>
          <cell r="Y124">
            <v>0.14905073415484</v>
          </cell>
          <cell r="Z124">
            <v>0.079196309030865</v>
          </cell>
        </row>
        <row r="124">
          <cell r="AD124">
            <v>1.03215688767326</v>
          </cell>
        </row>
        <row r="124">
          <cell r="AF124">
            <v>0.132025938908115</v>
          </cell>
        </row>
        <row r="124">
          <cell r="AI124">
            <v>58.6175626817942</v>
          </cell>
          <cell r="AJ124">
            <v>10.2379204705204</v>
          </cell>
          <cell r="AK124">
            <v>5.87942639687264</v>
          </cell>
          <cell r="AL124">
            <v>74.7349095491873</v>
          </cell>
        </row>
        <row r="124">
          <cell r="AP124">
            <v>73.2027360236532</v>
          </cell>
        </row>
        <row r="124">
          <cell r="AS124">
            <v>1.04643781784571</v>
          </cell>
          <cell r="AT124">
            <v>0.126622254479588</v>
          </cell>
        </row>
        <row r="125">
          <cell r="D125">
            <v>0.0501510509944529</v>
          </cell>
          <cell r="E125">
            <v>0.13342469794162</v>
          </cell>
          <cell r="F125">
            <v>0.0808381410087933</v>
          </cell>
        </row>
        <row r="125">
          <cell r="M125">
            <v>60.1945943488662</v>
          </cell>
          <cell r="N125">
            <v>10.4721534348026</v>
          </cell>
          <cell r="O125">
            <v>6.13218411770517</v>
          </cell>
        </row>
        <row r="125">
          <cell r="Q125">
            <v>1.01482885912847</v>
          </cell>
        </row>
        <row r="125">
          <cell r="X125">
            <v>0.774080194237999</v>
          </cell>
          <cell r="Y125">
            <v>0.144862369324385</v>
          </cell>
          <cell r="Z125">
            <v>0.0810574364376162</v>
          </cell>
        </row>
        <row r="125">
          <cell r="AD125">
            <v>1.04849726881898</v>
          </cell>
        </row>
        <row r="125">
          <cell r="AF125">
            <v>0.13842883635842</v>
          </cell>
        </row>
        <row r="125">
          <cell r="AI125">
            <v>61.622276277799</v>
          </cell>
          <cell r="AJ125">
            <v>10.5355419406307</v>
          </cell>
          <cell r="AK125">
            <v>6.33941845104687</v>
          </cell>
          <cell r="AL125">
            <v>78.4972366694766</v>
          </cell>
        </row>
        <row r="125">
          <cell r="AP125">
            <v>74.2828397661999</v>
          </cell>
        </row>
        <row r="125">
          <cell r="AS125">
            <v>1.05034229843836</v>
          </cell>
          <cell r="AT125">
            <v>0.132996709803538</v>
          </cell>
        </row>
        <row r="126">
          <cell r="D126">
            <v>0.0503566625152979</v>
          </cell>
          <cell r="E126">
            <v>0.13419911133667</v>
          </cell>
          <cell r="F126">
            <v>0.0812661385909119</v>
          </cell>
        </row>
        <row r="126">
          <cell r="M126">
            <v>63.0145136133456</v>
          </cell>
          <cell r="N126">
            <v>10.7311054122316</v>
          </cell>
          <cell r="O126">
            <v>6.57683817599287</v>
          </cell>
        </row>
        <row r="126">
          <cell r="Q126">
            <v>1.10941513159613</v>
          </cell>
        </row>
        <row r="126">
          <cell r="X126">
            <v>0.775470048679219</v>
          </cell>
          <cell r="Y126">
            <v>0.141468109443526</v>
          </cell>
          <cell r="Z126">
            <v>0.0830618418772559</v>
          </cell>
        </row>
        <row r="126">
          <cell r="AD126">
            <v>1.04572734924718</v>
          </cell>
        </row>
        <row r="126">
          <cell r="AF126">
            <v>0.144758820104463</v>
          </cell>
        </row>
        <row r="126">
          <cell r="AI126">
            <v>64.2555028306444</v>
          </cell>
          <cell r="AJ126">
            <v>10.7398044423102</v>
          </cell>
          <cell r="AK126">
            <v>6.76541474581009</v>
          </cell>
          <cell r="AL126">
            <v>81.7607220187647</v>
          </cell>
        </row>
        <row r="126">
          <cell r="AP126">
            <v>76.0768442152609</v>
          </cell>
        </row>
        <row r="126">
          <cell r="AS126">
            <v>1.04157452526679</v>
          </cell>
          <cell r="AT126">
            <v>0.138525984875665</v>
          </cell>
        </row>
        <row r="127">
          <cell r="D127">
            <v>0.051159955004586</v>
          </cell>
          <cell r="E127">
            <v>0.137761537516925</v>
          </cell>
          <cell r="F127">
            <v>0.083245342878576</v>
          </cell>
        </row>
        <row r="127">
          <cell r="M127">
            <v>64.6363586349531</v>
          </cell>
          <cell r="N127">
            <v>10.6680046220592</v>
          </cell>
          <cell r="O127">
            <v>6.84304224987052</v>
          </cell>
        </row>
        <row r="127">
          <cell r="Q127">
            <v>0.961692306939463</v>
          </cell>
        </row>
        <row r="127">
          <cell r="X127">
            <v>0.776345278278518</v>
          </cell>
          <cell r="Y127">
            <v>0.138903504682896</v>
          </cell>
          <cell r="Z127">
            <v>0.0847512170385863</v>
          </cell>
        </row>
        <row r="127">
          <cell r="AD127">
            <v>1.02246858751384</v>
          </cell>
        </row>
        <row r="127">
          <cell r="AF127">
            <v>0.14801134632238</v>
          </cell>
        </row>
        <row r="127">
          <cell r="AI127">
            <v>64.90465190185</v>
          </cell>
          <cell r="AJ127">
            <v>10.4209326379173</v>
          </cell>
          <cell r="AK127">
            <v>6.8796835894711</v>
          </cell>
          <cell r="AL127">
            <v>82.2052681292384</v>
          </cell>
        </row>
        <row r="127">
          <cell r="AP127">
            <v>75.180522523832</v>
          </cell>
        </row>
        <row r="127">
          <cell r="AS127">
            <v>1.00543715979381</v>
          </cell>
          <cell r="AT127">
            <v>0.13927917279103</v>
          </cell>
        </row>
        <row r="128">
          <cell r="D128">
            <v>0.0511991099163884</v>
          </cell>
          <cell r="E128">
            <v>0.137866879032949</v>
          </cell>
          <cell r="F128">
            <v>0.0832424236697434</v>
          </cell>
        </row>
        <row r="128">
          <cell r="M128">
            <v>65.2544974987244</v>
          </cell>
          <cell r="N128">
            <v>10.3775380947585</v>
          </cell>
          <cell r="O128">
            <v>6.96502930049641</v>
          </cell>
        </row>
        <row r="128">
          <cell r="Q128">
            <v>1.10061420724043</v>
          </cell>
        </row>
        <row r="128">
          <cell r="X128">
            <v>0.780931625309506</v>
          </cell>
          <cell r="Y128">
            <v>0.133423917564904</v>
          </cell>
          <cell r="Z128">
            <v>0.0856444571255895</v>
          </cell>
        </row>
        <row r="128">
          <cell r="AD128">
            <v>1.00517086524498</v>
          </cell>
        </row>
        <row r="128">
          <cell r="AF128">
            <v>0.148776693048941</v>
          </cell>
        </row>
        <row r="128">
          <cell r="AI128">
            <v>65.4808210058083</v>
          </cell>
          <cell r="AJ128">
            <v>10.1328727818616</v>
          </cell>
          <cell r="AK128">
            <v>7.00353998237564</v>
          </cell>
          <cell r="AL128">
            <v>82.6172337700455</v>
          </cell>
        </row>
        <row r="128">
          <cell r="AP128">
            <v>74.4987688442596</v>
          </cell>
        </row>
        <row r="128">
          <cell r="AS128">
            <v>1.00501142627696</v>
          </cell>
          <cell r="AT128">
            <v>0.139977160097387</v>
          </cell>
        </row>
        <row r="129">
          <cell r="D129">
            <v>0.0504012652284456</v>
          </cell>
          <cell r="E129">
            <v>0.133892030777108</v>
          </cell>
          <cell r="F129">
            <v>0.0809973147412267</v>
          </cell>
        </row>
        <row r="129">
          <cell r="M129">
            <v>66.9449527798791</v>
          </cell>
          <cell r="N129">
            <v>10.4398003389697</v>
          </cell>
          <cell r="O129">
            <v>7.30980381606801</v>
          </cell>
        </row>
        <row r="129">
          <cell r="Q129">
            <v>1.26840490757162</v>
          </cell>
        </row>
        <row r="129">
          <cell r="X129">
            <v>0.782812030583745</v>
          </cell>
          <cell r="Y129">
            <v>0.1297442493769</v>
          </cell>
          <cell r="Z129">
            <v>0.0874437200393552</v>
          </cell>
        </row>
        <row r="129">
          <cell r="AD129">
            <v>1.02527962485579</v>
          </cell>
        </row>
        <row r="129">
          <cell r="AF129">
            <v>0.152537712036504</v>
          </cell>
        </row>
        <row r="129">
          <cell r="AI129">
            <v>68.2166818307848</v>
          </cell>
          <cell r="AJ129">
            <v>10.4784844965049</v>
          </cell>
          <cell r="AK129">
            <v>7.54598868829748</v>
          </cell>
          <cell r="AL129">
            <v>86.2411550155871</v>
          </cell>
        </row>
        <row r="129">
          <cell r="AP129">
            <v>76.9646294171356</v>
          </cell>
        </row>
        <row r="129">
          <cell r="AS129">
            <v>1.04386398672737</v>
          </cell>
          <cell r="AT129">
            <v>0.146117116390035</v>
          </cell>
        </row>
        <row r="130">
          <cell r="D130">
            <v>0.0495629950027834</v>
          </cell>
          <cell r="E130">
            <v>0.129953161547824</v>
          </cell>
          <cell r="F130">
            <v>0.07881866541012</v>
          </cell>
        </row>
        <row r="130">
          <cell r="M130">
            <v>71.0346232674737</v>
          </cell>
          <cell r="N130">
            <v>11.1798592549406</v>
          </cell>
          <cell r="O130">
            <v>8.12892246325713</v>
          </cell>
        </row>
        <row r="130">
          <cell r="Q130">
            <v>1.33494207438241</v>
          </cell>
        </row>
        <row r="130">
          <cell r="X130">
            <v>0.779344916870298</v>
          </cell>
          <cell r="Y130">
            <v>0.129626106850459</v>
          </cell>
          <cell r="Z130">
            <v>0.0910289762792424</v>
          </cell>
        </row>
        <row r="130">
          <cell r="AD130">
            <v>1.06681257084241</v>
          </cell>
        </row>
        <row r="130">
          <cell r="AF130">
            <v>0.162729148728081</v>
          </cell>
        </row>
        <row r="130">
          <cell r="AI130">
            <v>73.5783882888986</v>
          </cell>
          <cell r="AJ130">
            <v>11.5390002293549</v>
          </cell>
          <cell r="AK130">
            <v>8.61352667189137</v>
          </cell>
          <cell r="AL130">
            <v>93.7309151901449</v>
          </cell>
        </row>
        <row r="130">
          <cell r="AP130">
            <v>81.1659077941541</v>
          </cell>
        </row>
        <row r="130">
          <cell r="AS130">
            <v>1.08684670530217</v>
          </cell>
          <cell r="AT130">
            <v>0.158806906536763</v>
          </cell>
        </row>
        <row r="131">
          <cell r="D131">
            <v>0.0494780743147939</v>
          </cell>
          <cell r="E131">
            <v>0.129790558967301</v>
          </cell>
          <cell r="F131">
            <v>0.0787459322741072</v>
          </cell>
        </row>
        <row r="131">
          <cell r="M131">
            <v>76.7703246978339</v>
          </cell>
          <cell r="N131">
            <v>12.3305848545096</v>
          </cell>
          <cell r="O131">
            <v>9.28844130465883</v>
          </cell>
        </row>
        <row r="131">
          <cell r="Q131">
            <v>1.32405785722177</v>
          </cell>
        </row>
        <row r="131">
          <cell r="X131">
            <v>0.773144364912754</v>
          </cell>
          <cell r="Y131">
            <v>0.131345735234855</v>
          </cell>
          <cell r="Z131">
            <v>0.0955098998523905</v>
          </cell>
        </row>
        <row r="131">
          <cell r="AD131">
            <v>1.08925754454878</v>
          </cell>
        </row>
        <row r="131">
          <cell r="AF131">
            <v>0.177253952970063</v>
          </cell>
        </row>
        <row r="131">
          <cell r="AI131">
            <v>79.6540750689012</v>
          </cell>
          <cell r="AJ131">
            <v>12.7416329477475</v>
          </cell>
          <cell r="AK131">
            <v>9.85075590402936</v>
          </cell>
          <cell r="AL131">
            <v>102.246463920678</v>
          </cell>
        </row>
        <row r="131">
          <cell r="AP131">
            <v>86.9564267097464</v>
          </cell>
        </row>
        <row r="131">
          <cell r="AS131">
            <v>1.09085101445194</v>
          </cell>
          <cell r="AT131">
            <v>0.173234675097602</v>
          </cell>
        </row>
        <row r="132">
          <cell r="D132">
            <v>0.0492456272167104</v>
          </cell>
          <cell r="E132">
            <v>0.128965032100969</v>
          </cell>
          <cell r="F132">
            <v>0.0783128687399964</v>
          </cell>
        </row>
        <row r="132">
          <cell r="M132">
            <v>83.5525292613841</v>
          </cell>
          <cell r="N132">
            <v>13.7165175338478</v>
          </cell>
          <cell r="O132">
            <v>10.6914815031803</v>
          </cell>
        </row>
        <row r="132">
          <cell r="Q132">
            <v>1.27161043187704</v>
          </cell>
        </row>
        <row r="132">
          <cell r="X132">
            <v>0.766477743663339</v>
          </cell>
          <cell r="Y132">
            <v>0.133315414084772</v>
          </cell>
          <cell r="Z132">
            <v>0.100206842251889</v>
          </cell>
        </row>
        <row r="132">
          <cell r="AD132">
            <v>1.0974970066865</v>
          </cell>
        </row>
        <row r="132">
          <cell r="AF132">
            <v>0.194535682807994</v>
          </cell>
        </row>
        <row r="132">
          <cell r="AI132">
            <v>87.0907041411579</v>
          </cell>
          <cell r="AJ132">
            <v>14.2580281311841</v>
          </cell>
          <cell r="AK132">
            <v>11.3984410015682</v>
          </cell>
          <cell r="AL132">
            <v>112.74717327391</v>
          </cell>
        </row>
        <row r="132">
          <cell r="AP132">
            <v>94.0797715398527</v>
          </cell>
        </row>
        <row r="132">
          <cell r="AS132">
            <v>1.10269997563318</v>
          </cell>
          <cell r="AT132">
            <v>0.191025872008948</v>
          </cell>
        </row>
        <row r="133">
          <cell r="D133">
            <v>0.0489097789312252</v>
          </cell>
          <cell r="E133">
            <v>0.127751757079054</v>
          </cell>
          <cell r="F133">
            <v>0.0776726215895845</v>
          </cell>
        </row>
        <row r="133">
          <cell r="M133">
            <v>92.0636231379727</v>
          </cell>
          <cell r="N133">
            <v>15.5140490579668</v>
          </cell>
          <cell r="O133">
            <v>12.4919448191617</v>
          </cell>
        </row>
        <row r="133">
          <cell r="Q133">
            <v>1.25913150375895</v>
          </cell>
        </row>
        <row r="133">
          <cell r="X133">
            <v>0.759146038740004</v>
          </cell>
          <cell r="Y133">
            <v>0.135594504424741</v>
          </cell>
          <cell r="Z133">
            <v>0.105259456835256</v>
          </cell>
        </row>
        <row r="133">
          <cell r="AD133">
            <v>1.11242534017829</v>
          </cell>
        </row>
        <row r="133">
          <cell r="AF133">
            <v>0.216406423124498</v>
          </cell>
        </row>
        <row r="133">
          <cell r="AI133">
            <v>96.6040690100249</v>
          </cell>
          <cell r="AJ133">
            <v>16.2681512030761</v>
          </cell>
          <cell r="AK133">
            <v>13.4223520665224</v>
          </cell>
          <cell r="AL133">
            <v>126.294572279623</v>
          </cell>
        </row>
        <row r="133">
          <cell r="AP133">
            <v>104.610664112317</v>
          </cell>
        </row>
        <row r="133">
          <cell r="AS133">
            <v>1.12015732733982</v>
          </cell>
          <cell r="AT133">
            <v>0.213979030242302</v>
          </cell>
        </row>
        <row r="134">
          <cell r="D134">
            <v>0.0481524198875046</v>
          </cell>
          <cell r="E134">
            <v>0.124909543065104</v>
          </cell>
          <cell r="F134">
            <v>0.0761369784045958</v>
          </cell>
        </row>
        <row r="134">
          <cell r="M134">
            <v>103.972566081113</v>
          </cell>
          <cell r="N134">
            <v>18.172646723521</v>
          </cell>
          <cell r="O134">
            <v>15.0741929594717</v>
          </cell>
        </row>
        <row r="134">
          <cell r="Q134">
            <v>1.1565356361735</v>
          </cell>
        </row>
        <row r="134">
          <cell r="X134">
            <v>0.749615632655662</v>
          </cell>
          <cell r="Y134">
            <v>0.139222654118364</v>
          </cell>
          <cell r="Z134">
            <v>0.111161713225974</v>
          </cell>
        </row>
        <row r="134">
          <cell r="AD134">
            <v>1.14320442432127</v>
          </cell>
        </row>
        <row r="134">
          <cell r="AF134">
            <v>0.247396780367466</v>
          </cell>
        </row>
        <row r="134">
          <cell r="AI134">
            <v>110.768223118695</v>
          </cell>
          <cell r="AJ134">
            <v>19.4562326879121</v>
          </cell>
          <cell r="AK134">
            <v>16.5075788341683</v>
          </cell>
          <cell r="AL134">
            <v>146.732034640776</v>
          </cell>
        </row>
        <row r="134">
          <cell r="AP134">
            <v>118.99664153127</v>
          </cell>
        </row>
        <row r="134">
          <cell r="AS134">
            <v>1.16182375847398</v>
          </cell>
          <cell r="AT134">
            <v>0.248605921150729</v>
          </cell>
        </row>
        <row r="135">
          <cell r="D135">
            <v>0.0472631721600516</v>
          </cell>
          <cell r="E135">
            <v>0.12192352850781</v>
          </cell>
          <cell r="F135">
            <v>0.0745133759004509</v>
          </cell>
        </row>
        <row r="135">
          <cell r="M135">
            <v>121.889426667176</v>
          </cell>
          <cell r="N135">
            <v>22.3652696721721</v>
          </cell>
          <cell r="O135">
            <v>19.053428706991</v>
          </cell>
        </row>
        <row r="135">
          <cell r="Q135">
            <v>1.0377907862439</v>
          </cell>
        </row>
        <row r="135">
          <cell r="X135">
            <v>0.737244598769259</v>
          </cell>
          <cell r="Y135">
            <v>0.144609138496818</v>
          </cell>
          <cell r="Z135">
            <v>0.118146262733923</v>
          </cell>
        </row>
        <row r="135">
          <cell r="AD135">
            <v>1.19066935016696</v>
          </cell>
        </row>
        <row r="135">
          <cell r="AF135">
            <v>0.294567763713528</v>
          </cell>
        </row>
        <row r="135">
          <cell r="AI135">
            <v>132.226729714713</v>
          </cell>
          <cell r="AJ135">
            <v>24.4834721582438</v>
          </cell>
          <cell r="AK135">
            <v>21.2963587893537</v>
          </cell>
          <cell r="AL135">
            <v>178.006560662311</v>
          </cell>
        </row>
        <row r="135">
          <cell r="AP135">
            <v>144.787527306453</v>
          </cell>
        </row>
        <row r="135">
          <cell r="AS135">
            <v>1.21314040998682</v>
          </cell>
          <cell r="AT135">
            <v>0.301593889109946</v>
          </cell>
        </row>
        <row r="136">
          <cell r="D136">
            <v>0.0490627565872657</v>
          </cell>
          <cell r="E136">
            <v>0.129552143422341</v>
          </cell>
          <cell r="F136">
            <v>0.0787906366646407</v>
          </cell>
        </row>
        <row r="136">
          <cell r="M136">
            <v>139.247434154959</v>
          </cell>
          <cell r="N136">
            <v>26.0615497654002</v>
          </cell>
          <cell r="O136">
            <v>22.9070598665447</v>
          </cell>
        </row>
        <row r="136">
          <cell r="Q136">
            <v>0.905487601937018</v>
          </cell>
        </row>
        <row r="136">
          <cell r="X136">
            <v>0.72849938408177</v>
          </cell>
          <cell r="Y136">
            <v>0.147905390940159</v>
          </cell>
          <cell r="Z136">
            <v>0.123595224978071</v>
          </cell>
        </row>
        <row r="136">
          <cell r="AD136">
            <v>1.15281605186556</v>
          </cell>
        </row>
        <row r="136">
          <cell r="AF136">
            <v>0.339582446371096</v>
          </cell>
        </row>
        <row r="136">
          <cell r="AI136">
            <v>145.66251940137</v>
          </cell>
          <cell r="AJ136">
            <v>26.9633792493422</v>
          </cell>
          <cell r="AK136">
            <v>24.2740127250384</v>
          </cell>
          <cell r="AL136">
            <v>196.89991137575</v>
          </cell>
        </row>
        <row r="136">
          <cell r="AP136">
            <v>160.986100826838</v>
          </cell>
        </row>
        <row r="136">
          <cell r="AS136">
            <v>1.10613850772209</v>
          </cell>
          <cell r="AT136">
            <v>0.333604614438177</v>
          </cell>
        </row>
        <row r="137">
          <cell r="D137">
            <v>0.0501690531091296</v>
          </cell>
          <cell r="E137">
            <v>0.134105986052421</v>
          </cell>
          <cell r="F137">
            <v>0.0813109091788722</v>
          </cell>
        </row>
        <row r="137">
          <cell r="M137">
            <v>149.6856356018</v>
          </cell>
          <cell r="N137">
            <v>27.6375154093373</v>
          </cell>
          <cell r="O137">
            <v>25.1931381615626</v>
          </cell>
        </row>
        <row r="137">
          <cell r="Q137">
            <v>0.926561766895839</v>
          </cell>
        </row>
        <row r="137">
          <cell r="X137">
            <v>0.727367792723742</v>
          </cell>
          <cell r="Y137">
            <v>0.146189698930841</v>
          </cell>
          <cell r="Z137">
            <v>0.126442508345418</v>
          </cell>
        </row>
        <row r="137">
          <cell r="AD137">
            <v>1.07588632708576</v>
          </cell>
        </row>
        <row r="137">
          <cell r="AF137">
            <v>0.365352110968996</v>
          </cell>
        </row>
        <row r="137">
          <cell r="AI137">
            <v>153.223322031077</v>
          </cell>
          <cell r="AJ137">
            <v>27.690763942145</v>
          </cell>
          <cell r="AK137">
            <v>25.9058678789369</v>
          </cell>
          <cell r="AL137">
            <v>206.819953852159</v>
          </cell>
        </row>
        <row r="137">
          <cell r="AP137">
            <v>174.094022169157</v>
          </cell>
        </row>
        <row r="137">
          <cell r="AS137">
            <v>1.05038114241442</v>
          </cell>
          <cell r="AT137">
            <v>0.350411996028295</v>
          </cell>
        </row>
        <row r="138">
          <cell r="D138">
            <v>0.0489791981121165</v>
          </cell>
          <cell r="E138">
            <v>0.128954557912774</v>
          </cell>
          <cell r="F138">
            <v>0.0785220636135672</v>
          </cell>
        </row>
        <row r="138">
          <cell r="M138">
            <v>161.702456143391</v>
          </cell>
          <cell r="N138">
            <v>29.7088432507232</v>
          </cell>
          <cell r="O138">
            <v>27.9965669414149</v>
          </cell>
        </row>
        <row r="138">
          <cell r="Q138">
            <v>1.01086433440983</v>
          </cell>
        </row>
        <row r="138">
          <cell r="X138">
            <v>0.727038735315181</v>
          </cell>
          <cell r="Y138">
            <v>0.14359616104957</v>
          </cell>
          <cell r="Z138">
            <v>0.129365103635249</v>
          </cell>
        </row>
        <row r="138">
          <cell r="AD138">
            <v>1.0834189724356</v>
          </cell>
        </row>
        <row r="138">
          <cell r="AF138">
            <v>0.395829408643208</v>
          </cell>
        </row>
        <row r="138">
          <cell r="AI138">
            <v>169.440966002561</v>
          </cell>
          <cell r="AJ138">
            <v>30.8754914660716</v>
          </cell>
          <cell r="AK138">
            <v>29.7670363818612</v>
          </cell>
          <cell r="AL138">
            <v>230.083493850493</v>
          </cell>
        </row>
        <row r="138">
          <cell r="AP138">
            <v>192.478486235174</v>
          </cell>
        </row>
        <row r="138">
          <cell r="AS138">
            <v>1.11248208678629</v>
          </cell>
          <cell r="AT138">
            <v>0.389827068576506</v>
          </cell>
        </row>
        <row r="139">
          <cell r="D139">
            <v>0.0487316119855325</v>
          </cell>
          <cell r="E139">
            <v>0.128009234362969</v>
          </cell>
          <cell r="F139">
            <v>0.0780330519538131</v>
          </cell>
        </row>
        <row r="139">
          <cell r="M139">
            <v>179.852798910548</v>
          </cell>
          <cell r="N139">
            <v>33.4107222593762</v>
          </cell>
          <cell r="O139">
            <v>32.4100017079181</v>
          </cell>
        </row>
        <row r="139">
          <cell r="Q139">
            <v>0.935923227359235</v>
          </cell>
        </row>
        <row r="139">
          <cell r="X139">
            <v>0.721034014103713</v>
          </cell>
          <cell r="Y139">
            <v>0.145051310427828</v>
          </cell>
          <cell r="Z139">
            <v>0.133914675468459</v>
          </cell>
        </row>
        <row r="139">
          <cell r="AD139">
            <v>1.11990282987351</v>
          </cell>
        </row>
        <row r="139">
          <cell r="AF139">
            <v>0.443290474886686</v>
          </cell>
        </row>
        <row r="139">
          <cell r="AI139">
            <v>189.391646631325</v>
          </cell>
          <cell r="AJ139">
            <v>34.9606892195258</v>
          </cell>
          <cell r="AK139">
            <v>34.6656365875411</v>
          </cell>
          <cell r="AL139">
            <v>259.017972438392</v>
          </cell>
        </row>
        <row r="139">
          <cell r="AP139">
            <v>223.064921039348</v>
          </cell>
        </row>
        <row r="139">
          <cell r="AS139">
            <v>1.12575642912785</v>
          </cell>
          <cell r="AT139">
            <v>0.438850328698067</v>
          </cell>
        </row>
        <row r="140">
          <cell r="D140">
            <v>0.0487594816186318</v>
          </cell>
          <cell r="E140">
            <v>0.128225787038968</v>
          </cell>
          <cell r="F140">
            <v>0.0781775522586205</v>
          </cell>
        </row>
        <row r="140">
          <cell r="M140">
            <v>200.89573806223</v>
          </cell>
          <cell r="N140">
            <v>37.7422965699546</v>
          </cell>
          <cell r="O140">
            <v>37.6565203145912</v>
          </cell>
        </row>
        <row r="140">
          <cell r="Q140">
            <v>0.877874164424596</v>
          </cell>
        </row>
        <row r="140">
          <cell r="X140">
            <v>0.715057417819637</v>
          </cell>
          <cell r="Y140">
            <v>0.146440026209923</v>
          </cell>
          <cell r="Z140">
            <v>0.13850255597044</v>
          </cell>
        </row>
        <row r="140">
          <cell r="AD140">
            <v>1.12485428671917</v>
          </cell>
        </row>
        <row r="140">
          <cell r="AF140">
            <v>0.498637190938065</v>
          </cell>
        </row>
        <row r="140">
          <cell r="AI140">
            <v>211.43243030432</v>
          </cell>
          <cell r="AJ140">
            <v>39.430131100521</v>
          </cell>
          <cell r="AK140">
            <v>40.205717144583</v>
          </cell>
          <cell r="AL140">
            <v>291.068278549424</v>
          </cell>
        </row>
        <row r="140">
          <cell r="AP140">
            <v>262.348979897849</v>
          </cell>
        </row>
        <row r="140">
          <cell r="AS140">
            <v>1.12373776927258</v>
          </cell>
          <cell r="AT140">
            <v>0.493152689415702</v>
          </cell>
        </row>
        <row r="141">
          <cell r="D141">
            <v>0.048423236833249</v>
          </cell>
          <cell r="E141">
            <v>0.126962520844132</v>
          </cell>
          <cell r="F141">
            <v>0.0775158430148727</v>
          </cell>
        </row>
        <row r="141">
          <cell r="M141">
            <v>226.062750152104</v>
          </cell>
          <cell r="N141">
            <v>43.0569869816675</v>
          </cell>
          <cell r="O141">
            <v>44.1224700000183</v>
          </cell>
        </row>
        <row r="141">
          <cell r="Q141">
            <v>0.746905371204179</v>
          </cell>
        </row>
        <row r="141">
          <cell r="X141">
            <v>0.708749077740081</v>
          </cell>
          <cell r="Y141">
            <v>0.147986178692107</v>
          </cell>
          <cell r="Z141">
            <v>0.143264743567812</v>
          </cell>
        </row>
        <row r="141">
          <cell r="AD141">
            <v>1.13399030797111</v>
          </cell>
        </row>
        <row r="141">
          <cell r="AF141">
            <v>0.565449741717708</v>
          </cell>
        </row>
        <row r="141">
          <cell r="AI141">
            <v>239.52484651657</v>
          </cell>
          <cell r="AJ141">
            <v>45.3966825249936</v>
          </cell>
          <cell r="AK141">
            <v>47.4926250004793</v>
          </cell>
          <cell r="AL141">
            <v>332.414154042043</v>
          </cell>
        </row>
        <row r="141">
          <cell r="AP141">
            <v>293.576589283592</v>
          </cell>
        </row>
        <row r="141">
          <cell r="AS141">
            <v>1.1420487168807</v>
          </cell>
          <cell r="AT141">
            <v>0.563204396173467</v>
          </cell>
        </row>
        <row r="142">
          <cell r="D142">
            <v>0.0479804992046135</v>
          </cell>
          <cell r="E142">
            <v>0.125379720425943</v>
          </cell>
          <cell r="F142">
            <v>0.0766759154323522</v>
          </cell>
        </row>
        <row r="142">
          <cell r="M142">
            <v>258.848729350747</v>
          </cell>
          <cell r="N142">
            <v>50.2928972352613</v>
          </cell>
          <cell r="O142">
            <v>52.8142755548802</v>
          </cell>
        </row>
        <row r="142">
          <cell r="Q142">
            <v>0.671462847199283</v>
          </cell>
        </row>
        <row r="142">
          <cell r="X142">
            <v>0.700584132493136</v>
          </cell>
          <cell r="Y142">
            <v>0.150768657744155</v>
          </cell>
          <cell r="Z142">
            <v>0.148647209762709</v>
          </cell>
        </row>
        <row r="142">
          <cell r="AD142">
            <v>1.15590401354187</v>
          </cell>
        </row>
        <row r="142">
          <cell r="AF142">
            <v>0.653605625907711</v>
          </cell>
        </row>
        <row r="142">
          <cell r="AI142">
            <v>276.719504605022</v>
          </cell>
          <cell r="AJ142">
            <v>53.6430491775864</v>
          </cell>
          <cell r="AK142">
            <v>57.4406456033313</v>
          </cell>
          <cell r="AL142">
            <v>387.80319938594</v>
          </cell>
        </row>
        <row r="142">
          <cell r="AP142">
            <v>342.577367689668</v>
          </cell>
        </row>
        <row r="142">
          <cell r="AS142">
            <v>1.16662661523399</v>
          </cell>
          <cell r="AT142">
            <v>0.657049238392757</v>
          </cell>
        </row>
        <row r="143">
          <cell r="D143">
            <v>0.0483244479144241</v>
          </cell>
          <cell r="E143">
            <v>0.126889509237467</v>
          </cell>
          <cell r="F143">
            <v>0.0775381380009406</v>
          </cell>
        </row>
        <row r="143">
          <cell r="M143">
            <v>296.525354011708</v>
          </cell>
          <cell r="N143">
            <v>58.4904016892382</v>
          </cell>
          <cell r="O143">
            <v>62.9842506316723</v>
          </cell>
        </row>
        <row r="143">
          <cell r="Q143">
            <v>0.594914639967575</v>
          </cell>
        </row>
        <row r="143">
          <cell r="X143">
            <v>0.692926456090602</v>
          </cell>
          <cell r="Y143">
            <v>0.153254647933623</v>
          </cell>
          <cell r="Z143">
            <v>0.153818895975775</v>
          </cell>
        </row>
        <row r="143">
          <cell r="AD143">
            <v>1.15519308647343</v>
          </cell>
        </row>
        <row r="143">
          <cell r="AF143">
            <v>0.755040700328729</v>
          </cell>
        </row>
        <row r="143">
          <cell r="AI143">
            <v>314.797026209254</v>
          </cell>
          <cell r="AJ143">
            <v>61.6836693468527</v>
          </cell>
          <cell r="AK143">
            <v>67.7718303954092</v>
          </cell>
          <cell r="AL143">
            <v>444.252525951516</v>
          </cell>
        </row>
        <row r="143">
          <cell r="AP143">
            <v>390.606730410367</v>
          </cell>
        </row>
        <row r="143">
          <cell r="AS143">
            <v>1.14556178663549</v>
          </cell>
          <cell r="AT143">
            <v>0.752690499440694</v>
          </cell>
        </row>
        <row r="144">
          <cell r="D144">
            <v>0.0482264346378539</v>
          </cell>
          <cell r="E144">
            <v>0.126542750226017</v>
          </cell>
          <cell r="F144">
            <v>0.0774001165650883</v>
          </cell>
        </row>
        <row r="144">
          <cell r="M144">
            <v>338.110338584275</v>
          </cell>
          <cell r="N144">
            <v>67.3898008050981</v>
          </cell>
          <cell r="O144">
            <v>74.4660163139318</v>
          </cell>
        </row>
        <row r="144">
          <cell r="Q144">
            <v>0.563362250277539</v>
          </cell>
        </row>
        <row r="144">
          <cell r="X144">
            <v>0.685961572290527</v>
          </cell>
          <cell r="Y144">
            <v>0.155309547736131</v>
          </cell>
          <cell r="Z144">
            <v>0.158728879973341</v>
          </cell>
        </row>
        <row r="144">
          <cell r="AD144">
            <v>1.1485528955631</v>
          </cell>
        </row>
        <row r="144">
          <cell r="AF144">
            <v>0.867204182630555</v>
          </cell>
        </row>
        <row r="144">
          <cell r="AI144">
            <v>359.649499289676</v>
          </cell>
          <cell r="AJ144">
            <v>71.256781160426</v>
          </cell>
          <cell r="AK144">
            <v>80.2614006699955</v>
          </cell>
          <cell r="AL144">
            <v>511.167681120098</v>
          </cell>
        </row>
        <row r="144">
          <cell r="AP144">
            <v>466.012783880175</v>
          </cell>
        </row>
        <row r="144">
          <cell r="AS144">
            <v>1.15062414113518</v>
          </cell>
          <cell r="AT144">
            <v>0.866063859459559</v>
          </cell>
        </row>
        <row r="145">
          <cell r="D145">
            <v>0.048146519077589</v>
          </cell>
          <cell r="E145">
            <v>0.126285644465022</v>
          </cell>
          <cell r="F145">
            <v>0.0773010737358705</v>
          </cell>
        </row>
        <row r="145">
          <cell r="M145">
            <v>387.012795986921</v>
          </cell>
          <cell r="N145">
            <v>77.9703872381705</v>
          </cell>
          <cell r="O145">
            <v>88.3169787450942</v>
          </cell>
        </row>
        <row r="145">
          <cell r="Q145">
            <v>0.587960932307145</v>
          </cell>
        </row>
        <row r="145">
          <cell r="X145">
            <v>0.680015884729943</v>
          </cell>
          <cell r="Y145">
            <v>0.156543988917332</v>
          </cell>
          <cell r="Z145">
            <v>0.163440126352724</v>
          </cell>
        </row>
        <row r="145">
          <cell r="AD145">
            <v>1.15313096964849</v>
          </cell>
        </row>
        <row r="145">
          <cell r="AF145">
            <v>1</v>
          </cell>
        </row>
        <row r="145">
          <cell r="AI145">
            <v>412.326147389012</v>
          </cell>
          <cell r="AJ145">
            <v>82.5882014340758</v>
          </cell>
          <cell r="AK145">
            <v>95.3050392011128</v>
          </cell>
          <cell r="AL145">
            <v>590.2193880242</v>
          </cell>
        </row>
        <row r="145">
          <cell r="AP145">
            <v>590.2193880242</v>
          </cell>
        </row>
        <row r="145">
          <cell r="AS145">
            <v>1.15464926642248</v>
          </cell>
          <cell r="AT145">
            <v>1</v>
          </cell>
        </row>
        <row r="146">
          <cell r="D146">
            <v>0.0481759103170627</v>
          </cell>
          <cell r="E146">
            <v>0.126456836713741</v>
          </cell>
          <cell r="F146">
            <v>0.0774263698281237</v>
          </cell>
        </row>
        <row r="146">
          <cell r="M146">
            <v>443.35464058527</v>
          </cell>
          <cell r="N146">
            <v>90.15733392197</v>
          </cell>
          <cell r="O146">
            <v>104.650483356613</v>
          </cell>
        </row>
        <row r="146">
          <cell r="Q146">
            <v>0.473018602244191</v>
          </cell>
        </row>
        <row r="146">
          <cell r="X146">
            <v>0.670868776564428</v>
          </cell>
          <cell r="Y146">
            <v>0.160384829870384</v>
          </cell>
          <cell r="Z146">
            <v>0.168746393565188</v>
          </cell>
        </row>
        <row r="146">
          <cell r="AD146">
            <v>1.1537288761375</v>
          </cell>
        </row>
        <row r="146">
          <cell r="AF146">
            <v>1.1537288761375</v>
          </cell>
        </row>
        <row r="146">
          <cell r="AI146">
            <v>472.066597156366</v>
          </cell>
          <cell r="AJ146">
            <v>95.3710055344505</v>
          </cell>
          <cell r="AK146">
            <v>112.75462868098</v>
          </cell>
          <cell r="AL146">
            <v>680.192231371796</v>
          </cell>
        </row>
        <row r="146">
          <cell r="AP146">
            <v>735.753022605936</v>
          </cell>
        </row>
        <row r="146">
          <cell r="AS146">
            <v>1.1524396608671</v>
          </cell>
          <cell r="AT146">
            <v>1.1524396608671</v>
          </cell>
        </row>
        <row r="147">
          <cell r="D147">
            <v>0.0480775227462474</v>
          </cell>
          <cell r="E147">
            <v>0.126121049740834</v>
          </cell>
          <cell r="F147">
            <v>0.0772735839454857</v>
          </cell>
        </row>
        <row r="147">
          <cell r="M147">
            <v>508.782770447324</v>
          </cell>
          <cell r="N147">
            <v>104.385926770673</v>
          </cell>
          <cell r="O147">
            <v>124.100222675201</v>
          </cell>
        </row>
        <row r="147">
          <cell r="Q147">
            <v>0.409927620423264</v>
          </cell>
        </row>
        <row r="147">
          <cell r="X147">
            <v>0.662680969058234</v>
          </cell>
          <cell r="Y147">
            <v>0.163453291157759</v>
          </cell>
          <cell r="Z147">
            <v>0.173865739784007</v>
          </cell>
        </row>
        <row r="147">
          <cell r="AD147">
            <v>1.15570568086203</v>
          </cell>
        </row>
        <row r="147">
          <cell r="AF147">
            <v>1.33337101632668</v>
          </cell>
        </row>
        <row r="147">
          <cell r="AI147">
            <v>542.803137332315</v>
          </cell>
          <cell r="AJ147">
            <v>110.689505836033</v>
          </cell>
          <cell r="AK147">
            <v>133.9611380347</v>
          </cell>
          <cell r="AL147">
            <v>787.453781203047</v>
          </cell>
        </row>
        <row r="147">
          <cell r="AP147">
            <v>917.910150404167</v>
          </cell>
        </row>
        <row r="147">
          <cell r="AS147">
            <v>1.15769299454498</v>
          </cell>
          <cell r="AT147">
            <v>1.33417132202163</v>
          </cell>
        </row>
        <row r="148">
          <cell r="D148">
            <v>0.0481325438178302</v>
          </cell>
          <cell r="E148">
            <v>0.126369447779379</v>
          </cell>
          <cell r="F148">
            <v>0.0774386981877693</v>
          </cell>
        </row>
        <row r="148">
          <cell r="M148">
            <v>584.204331095915</v>
          </cell>
          <cell r="N148">
            <v>120.787798491226</v>
          </cell>
          <cell r="O148">
            <v>147.041834935279</v>
          </cell>
        </row>
        <row r="148">
          <cell r="Q148">
            <v>0.409734558908148</v>
          </cell>
        </row>
        <row r="148">
          <cell r="X148">
            <v>0.65476134989601</v>
          </cell>
          <cell r="Y148">
            <v>0.166325070950643</v>
          </cell>
          <cell r="Z148">
            <v>0.178913579153347</v>
          </cell>
        </row>
        <row r="148">
          <cell r="AD148">
            <v>1.15608506941514</v>
          </cell>
        </row>
        <row r="148">
          <cell r="AF148">
            <v>1.54149032396616</v>
          </cell>
        </row>
        <row r="148">
          <cell r="AI148">
            <v>622.567277090247</v>
          </cell>
          <cell r="AJ148">
            <v>127.842451462984</v>
          </cell>
          <cell r="AK148">
            <v>158.400552345852</v>
          </cell>
          <cell r="AL148">
            <v>908.810280899083</v>
          </cell>
        </row>
        <row r="148">
          <cell r="AP148">
            <v>1197.90761544784</v>
          </cell>
        </row>
        <row r="148">
          <cell r="AS148">
            <v>1.15411253662486</v>
          </cell>
          <cell r="AT148">
            <v>1.53978384875052</v>
          </cell>
        </row>
        <row r="149">
          <cell r="D149">
            <v>0.0490679731638494</v>
          </cell>
          <cell r="E149">
            <v>0.129943381579878</v>
          </cell>
          <cell r="F149">
            <v>0.0794154612239327</v>
          </cell>
        </row>
        <row r="149">
          <cell r="M149">
            <v>655.379267396893</v>
          </cell>
          <cell r="N149">
            <v>134.95408297631</v>
          </cell>
          <cell r="O149">
            <v>168.728200549169</v>
          </cell>
        </row>
        <row r="149">
          <cell r="Q149">
            <v>0.330567016669812</v>
          </cell>
        </row>
        <row r="149">
          <cell r="X149">
            <v>0.645177085465031</v>
          </cell>
          <cell r="Y149">
            <v>0.170880814606124</v>
          </cell>
          <cell r="Z149">
            <v>0.183942099928844</v>
          </cell>
        </row>
        <row r="149">
          <cell r="AD149">
            <v>1.12567172686862</v>
          </cell>
        </row>
        <row r="149">
          <cell r="AF149">
            <v>1.73521207493025</v>
          </cell>
        </row>
        <row r="149">
          <cell r="AI149">
            <v>685.46005503931</v>
          </cell>
          <cell r="AJ149">
            <v>139.174079239671</v>
          </cell>
          <cell r="AK149">
            <v>177.439268675314</v>
          </cell>
          <cell r="AL149">
            <v>1002.07340295429</v>
          </cell>
        </row>
        <row r="149">
          <cell r="AP149">
            <v>1462.86502207011</v>
          </cell>
        </row>
        <row r="149">
          <cell r="AS149">
            <v>1.10262111247569</v>
          </cell>
          <cell r="AT149">
            <v>1.69779818028141</v>
          </cell>
        </row>
        <row r="150">
          <cell r="D150">
            <v>0.0493075455049757</v>
          </cell>
          <cell r="E150">
            <v>0.130712680262123</v>
          </cell>
          <cell r="F150">
            <v>0.0798762328539211</v>
          </cell>
        </row>
        <row r="150">
          <cell r="M150">
            <v>717.703067013731</v>
          </cell>
          <cell r="N150">
            <v>145.987518643489</v>
          </cell>
          <cell r="O150">
            <v>187.805109021767</v>
          </cell>
        </row>
        <row r="150">
          <cell r="Q150">
            <v>0.266699553947377</v>
          </cell>
        </row>
        <row r="150">
          <cell r="X150">
            <v>0.643396043632166</v>
          </cell>
          <cell r="Y150">
            <v>0.169556111021638</v>
          </cell>
          <cell r="Z150">
            <v>0.187047845346196</v>
          </cell>
        </row>
        <row r="150">
          <cell r="AD150">
            <v>1.09611757365494</v>
          </cell>
        </row>
        <row r="150">
          <cell r="AF150">
            <v>1.9019964493493</v>
          </cell>
        </row>
        <row r="150">
          <cell r="AI150">
            <v>747.107000719711</v>
          </cell>
          <cell r="AJ150">
            <v>149.734544389329</v>
          </cell>
          <cell r="AK150">
            <v>196.420538372718</v>
          </cell>
          <cell r="AL150">
            <v>1093.26208348176</v>
          </cell>
        </row>
        <row r="150">
          <cell r="AP150">
            <v>1663.52258702902</v>
          </cell>
        </row>
        <row r="150">
          <cell r="AS150">
            <v>1.09100000085685</v>
          </cell>
          <cell r="AT150">
            <v>1.85229781614177</v>
          </cell>
        </row>
        <row r="151">
          <cell r="D151">
            <v>0.0496475430261069</v>
          </cell>
          <cell r="E151">
            <v>0.130974073409475</v>
          </cell>
          <cell r="F151">
            <v>0.0786390584708495</v>
          </cell>
        </row>
        <row r="151">
          <cell r="M151">
            <v>776.386872182402</v>
          </cell>
          <cell r="N151">
            <v>156.770167870254</v>
          </cell>
          <cell r="O151">
            <v>211.769712701071</v>
          </cell>
        </row>
        <row r="151">
          <cell r="Q151">
            <v>0.281225018725701</v>
          </cell>
        </row>
        <row r="151">
          <cell r="X151">
            <v>0.542476212703233</v>
          </cell>
          <cell r="Y151">
            <v>0.175522314831196</v>
          </cell>
          <cell r="Z151">
            <v>0.282001472465571</v>
          </cell>
        </row>
        <row r="151">
          <cell r="AD151">
            <v>1.09096439866541</v>
          </cell>
        </row>
        <row r="151">
          <cell r="AF151">
            <v>2.07501041262811</v>
          </cell>
        </row>
        <row r="151">
          <cell r="AI151">
            <v>802.825875359351</v>
          </cell>
          <cell r="AJ151">
            <v>160.503620442034</v>
          </cell>
          <cell r="AK151">
            <v>224.821831827098</v>
          </cell>
          <cell r="AL151">
            <v>1188.15132762848</v>
          </cell>
        </row>
        <row r="151">
          <cell r="AP151">
            <v>1938.31273906408</v>
          </cell>
        </row>
        <row r="151">
          <cell r="AS151">
            <v>1.08679459900825</v>
          </cell>
          <cell r="AT151">
            <v>2.01306726233765</v>
          </cell>
        </row>
        <row r="152">
          <cell r="D152">
            <v>0.0492957625811205</v>
          </cell>
          <cell r="E152">
            <v>0.129008853031201</v>
          </cell>
          <cell r="F152">
            <v>0.0786217581250107</v>
          </cell>
        </row>
        <row r="152">
          <cell r="M152">
            <v>840.971797810256</v>
          </cell>
          <cell r="N152">
            <v>171.037989583188</v>
          </cell>
          <cell r="O152">
            <v>242.474077945765</v>
          </cell>
        </row>
        <row r="152">
          <cell r="Q152">
            <v>0.32839991510671</v>
          </cell>
        </row>
        <row r="152">
          <cell r="X152">
            <v>0.686462070226399</v>
          </cell>
          <cell r="Y152">
            <v>0.176964702557831</v>
          </cell>
          <cell r="Z152">
            <v>0.13657322721577</v>
          </cell>
        </row>
        <row r="152">
          <cell r="AD152">
            <v>1.09722987217367</v>
          </cell>
        </row>
        <row r="152">
          <cell r="AF152">
            <v>2.27676340980697</v>
          </cell>
        </row>
        <row r="152">
          <cell r="AI152">
            <v>875.669282305616</v>
          </cell>
          <cell r="AJ152">
            <v>177.605922901887</v>
          </cell>
          <cell r="AK152">
            <v>257.47592172543</v>
          </cell>
          <cell r="AL152">
            <v>1310.75112693293</v>
          </cell>
        </row>
        <row r="152">
          <cell r="AP152">
            <v>2439.45664997164</v>
          </cell>
        </row>
        <row r="152">
          <cell r="AS152">
            <v>1.10102544487205</v>
          </cell>
          <cell r="AT152">
            <v>2.21643827807268</v>
          </cell>
        </row>
        <row r="153">
          <cell r="D153">
            <v>0.0489680778245389</v>
          </cell>
          <cell r="E153">
            <v>0.127470857716974</v>
          </cell>
          <cell r="F153">
            <v>0.0774813856111359</v>
          </cell>
        </row>
        <row r="153">
          <cell r="M153">
            <v>924.22975737574</v>
          </cell>
          <cell r="N153">
            <v>191.974077618807</v>
          </cell>
          <cell r="O153">
            <v>282.624454269209</v>
          </cell>
        </row>
        <row r="153">
          <cell r="Q153">
            <v>0.423372463223856</v>
          </cell>
        </row>
        <row r="153">
          <cell r="X153">
            <v>0.632715370357174</v>
          </cell>
          <cell r="Y153">
            <v>0.164999613684736</v>
          </cell>
          <cell r="Z153">
            <v>0.20228501595809</v>
          </cell>
        </row>
        <row r="153">
          <cell r="AD153">
            <v>1.11401612558648</v>
          </cell>
        </row>
        <row r="153">
          <cell r="AF153">
            <v>2.53635115267023</v>
          </cell>
        </row>
        <row r="153">
          <cell r="AI153">
            <v>968.640247792654</v>
          </cell>
          <cell r="AJ153">
            <v>201.57400025309</v>
          </cell>
          <cell r="AK153">
            <v>304.327309637513</v>
          </cell>
          <cell r="AL153">
            <v>1474.54155768326</v>
          </cell>
        </row>
        <row r="153">
          <cell r="AP153">
            <v>3620.58133943924</v>
          </cell>
        </row>
        <row r="153">
          <cell r="AS153">
            <v>1.12258265290753</v>
          </cell>
          <cell r="AT153">
            <v>2.48813516220462</v>
          </cell>
        </row>
        <row r="154">
          <cell r="D154">
            <v>0.0479669690256686</v>
          </cell>
          <cell r="E154">
            <v>0.124142324243399</v>
          </cell>
          <cell r="F154">
            <v>0.0751823538790016</v>
          </cell>
        </row>
        <row r="154">
          <cell r="M154">
            <v>1047.06310960819</v>
          </cell>
          <cell r="N154">
            <v>224.975787513087</v>
          </cell>
          <cell r="O154">
            <v>346.914425629401</v>
          </cell>
        </row>
        <row r="154">
          <cell r="Q154">
            <v>0.280087197312057</v>
          </cell>
        </row>
        <row r="154">
          <cell r="X154">
            <v>0.652248830650292</v>
          </cell>
          <cell r="Y154">
            <v>0.15154837570102</v>
          </cell>
          <cell r="Z154">
            <v>0.196202793648687</v>
          </cell>
        </row>
        <row r="154">
          <cell r="AD154">
            <v>1.15732996703422</v>
          </cell>
        </row>
        <row r="154">
          <cell r="AF154">
            <v>2.93539519590703</v>
          </cell>
        </row>
        <row r="154">
          <cell r="AI154">
            <v>1119.64090183811</v>
          </cell>
          <cell r="AJ154">
            <v>242.086551123848</v>
          </cell>
          <cell r="AK154">
            <v>384.428335501446</v>
          </cell>
          <cell r="AL154">
            <v>1746.1557884634</v>
          </cell>
        </row>
        <row r="154">
          <cell r="AP154">
            <v>4636.1245050366</v>
          </cell>
        </row>
        <row r="154">
          <cell r="AS154">
            <v>1.17962729669972</v>
          </cell>
          <cell r="AT154">
            <v>2.93507215521496</v>
          </cell>
        </row>
        <row r="155">
          <cell r="D155">
            <v>0.0473122892272781</v>
          </cell>
          <cell r="E155">
            <v>0.12257390498346</v>
          </cell>
          <cell r="F155">
            <v>0.0747724988871404</v>
          </cell>
        </row>
        <row r="155">
          <cell r="M155">
            <v>1230.25839175706</v>
          </cell>
          <cell r="N155">
            <v>274.262360157173</v>
          </cell>
          <cell r="O155">
            <v>441.135537009602</v>
          </cell>
        </row>
        <row r="155">
          <cell r="Q155">
            <v>0.231106112584416</v>
          </cell>
        </row>
        <row r="155">
          <cell r="X155">
            <v>0.666953555000552</v>
          </cell>
          <cell r="Y155">
            <v>0.163491504878205</v>
          </cell>
          <cell r="Z155">
            <v>0.169554940121242</v>
          </cell>
        </row>
        <row r="155">
          <cell r="AD155">
            <v>1.1990089625359</v>
          </cell>
        </row>
        <row r="155">
          <cell r="AF155">
            <v>3.51956514847736</v>
          </cell>
        </row>
        <row r="155">
          <cell r="AI155">
            <v>1333.19037566937</v>
          </cell>
          <cell r="AJ155">
            <v>298.590955294696</v>
          </cell>
          <cell r="AK155">
            <v>491.35409970633</v>
          </cell>
          <cell r="AL155">
            <v>2123.13543067039</v>
          </cell>
        </row>
        <row r="155">
          <cell r="AP155">
            <v>5798.75138543399</v>
          </cell>
        </row>
        <row r="155">
          <cell r="AS155">
            <v>1.2116339350356</v>
          </cell>
          <cell r="AT155">
            <v>3.55623302503652</v>
          </cell>
        </row>
        <row r="156">
          <cell r="D156">
            <v>0.0475295873926512</v>
          </cell>
          <cell r="E156">
            <v>0.122710128791829</v>
          </cell>
          <cell r="F156">
            <v>0.0755468364485222</v>
          </cell>
        </row>
        <row r="156">
          <cell r="M156">
            <v>1456.58191164322</v>
          </cell>
          <cell r="N156">
            <v>337.30695701813</v>
          </cell>
          <cell r="O156">
            <v>556.044065301987</v>
          </cell>
        </row>
        <row r="156">
          <cell r="Q156">
            <v>0.242136412093549</v>
          </cell>
        </row>
        <row r="156">
          <cell r="X156">
            <v>0.59584837235019</v>
          </cell>
          <cell r="Y156">
            <v>0.200155759407806</v>
          </cell>
          <cell r="Z156">
            <v>0.203995868242004</v>
          </cell>
        </row>
        <row r="156">
          <cell r="AD156">
            <v>1.20620860791843</v>
          </cell>
        </row>
        <row r="156">
          <cell r="AF156">
            <v>4.24532977822311</v>
          </cell>
        </row>
        <row r="156">
          <cell r="AI156">
            <v>1571.38165840124</v>
          </cell>
          <cell r="AJ156">
            <v>366.812255827967</v>
          </cell>
          <cell r="AK156">
            <v>613.251347898978</v>
          </cell>
          <cell r="AL156">
            <v>2551.44526212818</v>
          </cell>
        </row>
        <row r="156">
          <cell r="AP156">
            <v>7482.00686569565</v>
          </cell>
        </row>
        <row r="156">
          <cell r="AS156">
            <v>1.19876095871069</v>
          </cell>
          <cell r="AT156">
            <v>4.2630733104914</v>
          </cell>
        </row>
        <row r="157">
          <cell r="D157">
            <v>0.0480815840176604</v>
          </cell>
          <cell r="E157">
            <v>0.12478405734197</v>
          </cell>
          <cell r="F157">
            <v>0.076938049926456</v>
          </cell>
        </row>
        <row r="157">
          <cell r="M157">
            <v>1693.22562082845</v>
          </cell>
          <cell r="N157">
            <v>405.2717687777</v>
          </cell>
          <cell r="O157">
            <v>678.0017660106</v>
          </cell>
        </row>
        <row r="157">
          <cell r="Q157">
            <v>0.175403667437814</v>
          </cell>
        </row>
        <row r="157">
          <cell r="X157">
            <v>0.602672495940395</v>
          </cell>
          <cell r="Y157">
            <v>0.18551211281964</v>
          </cell>
          <cell r="Z157">
            <v>0.211815391239965</v>
          </cell>
        </row>
        <row r="157">
          <cell r="AD157">
            <v>1.18156520068803</v>
          </cell>
        </row>
        <row r="157">
          <cell r="AF157">
            <v>5.01613393139308</v>
          </cell>
        </row>
        <row r="157">
          <cell r="AI157">
            <v>1806.24563244084</v>
          </cell>
          <cell r="AJ157">
            <v>433.894251770358</v>
          </cell>
          <cell r="AK157">
            <v>734.82914652546</v>
          </cell>
          <cell r="AL157">
            <v>2974.96903073666</v>
          </cell>
        </row>
        <row r="157">
          <cell r="AP157">
            <v>8774.34154789956</v>
          </cell>
        </row>
        <row r="157">
          <cell r="AS157">
            <v>1.16360411186899</v>
          </cell>
          <cell r="AT157">
            <v>4.96052963328673</v>
          </cell>
        </row>
        <row r="158">
          <cell r="D158">
            <v>0.0485635093826664</v>
          </cell>
          <cell r="E158">
            <v>0.126594916200873</v>
          </cell>
          <cell r="F158">
            <v>0.0781513642548641</v>
          </cell>
        </row>
        <row r="158">
          <cell r="M158">
            <v>1923.79758271092</v>
          </cell>
          <cell r="N158">
            <v>470.879538054191</v>
          </cell>
          <cell r="O158">
            <v>797.071824051518</v>
          </cell>
        </row>
        <row r="158">
          <cell r="Q158">
            <v>0.142596567257142</v>
          </cell>
        </row>
        <row r="158">
          <cell r="X158">
            <v>0.604781630462281</v>
          </cell>
          <cell r="Y158">
            <v>0.184077646619524</v>
          </cell>
          <cell r="Z158">
            <v>0.211140722918195</v>
          </cell>
        </row>
        <row r="158">
          <cell r="AD158">
            <v>1.14914570246063</v>
          </cell>
        </row>
        <row r="158">
          <cell r="AF158">
            <v>5.76426875022731</v>
          </cell>
        </row>
        <row r="158">
          <cell r="AI158">
            <v>2032.38671792951</v>
          </cell>
          <cell r="AJ158">
            <v>497.429604409512</v>
          </cell>
          <cell r="AK158">
            <v>851.072108255434</v>
          </cell>
          <cell r="AL158">
            <v>3380.88843059446</v>
          </cell>
        </row>
        <row r="158">
          <cell r="AP158">
            <v>9823.96108183251</v>
          </cell>
        </row>
        <row r="158">
          <cell r="AS158">
            <v>1.13473356525558</v>
          </cell>
          <cell r="AT158">
            <v>5.62887947633539</v>
          </cell>
        </row>
        <row r="159">
          <cell r="D159">
            <v>0.0489212720191975</v>
          </cell>
          <cell r="E159">
            <v>0.128109986160788</v>
          </cell>
          <cell r="F159">
            <v>0.0790955398440091</v>
          </cell>
        </row>
        <row r="159">
          <cell r="M159">
            <v>2146.62595421025</v>
          </cell>
          <cell r="N159">
            <v>532.373762957337</v>
          </cell>
          <cell r="O159">
            <v>910.287259982046</v>
          </cell>
        </row>
        <row r="159">
          <cell r="Q159">
            <v>0.129104112201314</v>
          </cell>
        </row>
        <row r="159">
          <cell r="X159">
            <v>0.612826935448673</v>
          </cell>
          <cell r="Y159">
            <v>0.17635863117937</v>
          </cell>
          <cell r="Z159">
            <v>0.210814433371957</v>
          </cell>
        </row>
        <row r="159">
          <cell r="AD159">
            <v>1.12396688059523</v>
          </cell>
        </row>
        <row r="159">
          <cell r="AF159">
            <v>6.47884716610555</v>
          </cell>
        </row>
        <row r="159">
          <cell r="AI159">
            <v>2251.66979745329</v>
          </cell>
          <cell r="AJ159">
            <v>556.218006478766</v>
          </cell>
          <cell r="AK159">
            <v>960.896842082006</v>
          </cell>
          <cell r="AL159">
            <v>3768.78464601407</v>
          </cell>
        </row>
        <row r="159">
          <cell r="AP159">
            <v>10733.478241616</v>
          </cell>
        </row>
        <row r="159">
          <cell r="AS159">
            <v>1.11367221715279</v>
          </cell>
          <cell r="AT159">
            <v>6.26872668649627</v>
          </cell>
        </row>
        <row r="160">
          <cell r="D160">
            <v>0.0490963410223365</v>
          </cell>
          <cell r="E160">
            <v>0.128321641970298</v>
          </cell>
          <cell r="F160">
            <v>0.0793388699494389</v>
          </cell>
        </row>
        <row r="160">
          <cell r="M160">
            <v>2368.77696253459</v>
          </cell>
          <cell r="N160">
            <v>594.475803376246</v>
          </cell>
          <cell r="O160">
            <v>1024.36238787649</v>
          </cell>
        </row>
        <row r="160">
          <cell r="Q160">
            <v>0.162511696462904</v>
          </cell>
        </row>
        <row r="160">
          <cell r="X160">
            <v>0.580781168293868</v>
          </cell>
          <cell r="Y160">
            <v>0.183198130465309</v>
          </cell>
          <cell r="Z160">
            <v>0.236020701240823</v>
          </cell>
        </row>
        <row r="160">
          <cell r="AD160">
            <v>1.11069368339572</v>
          </cell>
        </row>
        <row r="160">
          <cell r="AF160">
            <v>7.19601462307969</v>
          </cell>
        </row>
        <row r="160">
          <cell r="AI160">
            <v>2476.10115417838</v>
          </cell>
          <cell r="AJ160">
            <v>620.174798378089</v>
          </cell>
          <cell r="AK160">
            <v>1078.18952383316</v>
          </cell>
          <cell r="AL160">
            <v>4174.46547638963</v>
          </cell>
        </row>
        <row r="160">
          <cell r="AP160">
            <v>11943.1211478036</v>
          </cell>
        </row>
        <row r="160">
          <cell r="AS160">
            <v>1.10650008035369</v>
          </cell>
          <cell r="AT160">
            <v>6.93634658232342</v>
          </cell>
        </row>
        <row r="161">
          <cell r="D161">
            <v>0.0492312313835257</v>
          </cell>
          <cell r="E161">
            <v>0.12825930462679</v>
          </cell>
          <cell r="F161">
            <v>0.0795480144582022</v>
          </cell>
        </row>
        <row r="161">
          <cell r="M161">
            <v>2597.03848730896</v>
          </cell>
          <cell r="N161">
            <v>663.564932131284</v>
          </cell>
          <cell r="O161">
            <v>1146.22820576896</v>
          </cell>
        </row>
        <row r="161">
          <cell r="Q161">
            <v>0.162522029923084</v>
          </cell>
        </row>
        <row r="161">
          <cell r="X161">
            <v>0.579259356410738</v>
          </cell>
          <cell r="Y161">
            <v>0.186247080423309</v>
          </cell>
          <cell r="Z161">
            <v>0.234493563165952</v>
          </cell>
        </row>
        <row r="161">
          <cell r="AD161">
            <v>1.10529772582009</v>
          </cell>
        </row>
        <row r="161">
          <cell r="AF161">
            <v>7.95373859785812</v>
          </cell>
        </row>
        <row r="161">
          <cell r="AI161">
            <v>2707.50897874825</v>
          </cell>
          <cell r="AJ161">
            <v>692.592955853562</v>
          </cell>
          <cell r="AK161">
            <v>1203.4767381607</v>
          </cell>
          <cell r="AL161">
            <v>4603.57867276251</v>
          </cell>
        </row>
        <row r="161">
          <cell r="AP161">
            <v>13337.9258207498</v>
          </cell>
        </row>
        <row r="161">
          <cell r="AS161">
            <v>1.10135111430969</v>
          </cell>
          <cell r="AT161">
            <v>7.63935303768012</v>
          </cell>
        </row>
        <row r="162">
          <cell r="D162">
            <v>0.0492190909288861</v>
          </cell>
          <cell r="E162">
            <v>0.12774695902618</v>
          </cell>
          <cell r="F162">
            <v>0.0794129715979535</v>
          </cell>
        </row>
        <row r="162">
          <cell r="M162">
            <v>2840.73095508622</v>
          </cell>
          <cell r="N162">
            <v>744.870130542839</v>
          </cell>
          <cell r="O162">
            <v>1282.29378813115</v>
          </cell>
        </row>
        <row r="162">
          <cell r="Q162">
            <v>0.152904542910736</v>
          </cell>
        </row>
        <row r="162">
          <cell r="X162">
            <v>0.5787882403628</v>
          </cell>
          <cell r="Y162">
            <v>0.179029856678262</v>
          </cell>
          <cell r="Z162">
            <v>0.242181902958938</v>
          </cell>
        </row>
        <row r="162">
          <cell r="AD162">
            <v>1.10492516978691</v>
          </cell>
        </row>
        <row r="162">
          <cell r="AF162">
            <v>8.78828597067906</v>
          </cell>
        </row>
        <row r="162">
          <cell r="AI162">
            <v>2962.3279404735</v>
          </cell>
          <cell r="AJ162">
            <v>780.381192393568</v>
          </cell>
          <cell r="AK162">
            <v>1348.58570325559</v>
          </cell>
          <cell r="AL162">
            <v>5091.29483612266</v>
          </cell>
        </row>
        <row r="162">
          <cell r="AP162">
            <v>14855.8496587053</v>
          </cell>
        </row>
        <row r="162">
          <cell r="AS162">
            <v>1.10392373529856</v>
          </cell>
          <cell r="AT162">
            <v>8.43326314062024</v>
          </cell>
        </row>
        <row r="163">
          <cell r="D163">
            <v>0.0494197353325739</v>
          </cell>
          <cell r="E163">
            <v>0.126955475319696</v>
          </cell>
          <cell r="F163">
            <v>0.0792351344812747</v>
          </cell>
        </row>
        <row r="163">
          <cell r="M163">
            <v>3094.24336240352</v>
          </cell>
          <cell r="N163">
            <v>845.709271830831</v>
          </cell>
          <cell r="O163">
            <v>1440.99569223956</v>
          </cell>
        </row>
        <row r="163">
          <cell r="Q163">
            <v>0.199086004516258</v>
          </cell>
        </row>
        <row r="163">
          <cell r="X163">
            <v>0.571417165123831</v>
          </cell>
          <cell r="Y163">
            <v>0.175822976914448</v>
          </cell>
          <cell r="Z163">
            <v>0.252759857961721</v>
          </cell>
        </row>
        <row r="163">
          <cell r="AD163">
            <v>1.10579426156588</v>
          </cell>
        </row>
        <row r="163">
          <cell r="AF163">
            <v>9.71803619537679</v>
          </cell>
        </row>
        <row r="163">
          <cell r="AI163">
            <v>3213.99987971321</v>
          </cell>
          <cell r="AJ163">
            <v>891.172764839774</v>
          </cell>
          <cell r="AK163">
            <v>1518.79343364147</v>
          </cell>
          <cell r="AL163">
            <v>5623.96607819445</v>
          </cell>
        </row>
        <row r="163">
          <cell r="AP163">
            <v>16908.5652924331</v>
          </cell>
        </row>
        <row r="163">
          <cell r="AS163">
            <v>1.10092836489203</v>
          </cell>
          <cell r="AT163">
            <v>9.28441860010726</v>
          </cell>
        </row>
        <row r="164">
          <cell r="D164">
            <v>0.0493270154695101</v>
          </cell>
          <cell r="E164">
            <v>0.125789493168757</v>
          </cell>
          <cell r="F164">
            <v>0.0791497760081644</v>
          </cell>
        </row>
        <row r="164">
          <cell r="M164">
            <v>3364.4151479872</v>
          </cell>
          <cell r="N164">
            <v>976.569341822151</v>
          </cell>
          <cell r="O164">
            <v>1625.2187896845</v>
          </cell>
        </row>
        <row r="164">
          <cell r="Q164">
            <v>0.259492785297014</v>
          </cell>
        </row>
        <row r="164">
          <cell r="X164">
            <v>0.569370576122541</v>
          </cell>
          <cell r="Y164">
            <v>0.173915206036221</v>
          </cell>
          <cell r="Z164">
            <v>0.256714217841237</v>
          </cell>
        </row>
        <row r="164">
          <cell r="AD164">
            <v>1.10910508558874</v>
          </cell>
        </row>
        <row r="164">
          <cell r="AF164">
            <v>10.7783233662278</v>
          </cell>
        </row>
        <row r="164">
          <cell r="AI164">
            <v>3501.08795298267</v>
          </cell>
          <cell r="AJ164">
            <v>1037.91542838076</v>
          </cell>
          <cell r="AK164">
            <v>1714.77577337359</v>
          </cell>
          <cell r="AL164">
            <v>6253.77915473701</v>
          </cell>
        </row>
        <row r="164">
          <cell r="AP164">
            <v>20192.7894227868</v>
          </cell>
        </row>
        <row r="164">
          <cell r="AS164">
            <v>1.10697221917709</v>
          </cell>
          <cell r="AT164">
            <v>10.2775934615298</v>
          </cell>
        </row>
        <row r="165">
          <cell r="D165">
            <v>0.0489403124144559</v>
          </cell>
          <cell r="E165">
            <v>0.127476529952497</v>
          </cell>
          <cell r="F165">
            <v>0.0794220041049379</v>
          </cell>
        </row>
        <row r="165">
          <cell r="M165">
            <v>3697.70812781065</v>
          </cell>
          <cell r="N165">
            <v>1118.99154127226</v>
          </cell>
          <cell r="O165">
            <v>1827.92877974403</v>
          </cell>
        </row>
        <row r="165">
          <cell r="Q165">
            <v>0.196734156370123</v>
          </cell>
        </row>
        <row r="165">
          <cell r="X165">
            <v>0.624118244335413</v>
          </cell>
          <cell r="Y165">
            <v>0.154765685195927</v>
          </cell>
          <cell r="Z165">
            <v>0.221116070468659</v>
          </cell>
        </row>
        <row r="165">
          <cell r="AD165">
            <v>1.1127374333998</v>
          </cell>
        </row>
        <row r="165">
          <cell r="AF165">
            <v>11.9934438788895</v>
          </cell>
        </row>
        <row r="165">
          <cell r="AI165">
            <v>3877.54994354644</v>
          </cell>
          <cell r="AJ165">
            <v>1174.63847956877</v>
          </cell>
          <cell r="AK165">
            <v>1922.38872344082</v>
          </cell>
          <cell r="AL165">
            <v>6974.57714655604</v>
          </cell>
        </row>
        <row r="165">
          <cell r="AP165">
            <v>22706.5313485456</v>
          </cell>
        </row>
        <row r="165">
          <cell r="AS165">
            <v>1.11325499969632</v>
          </cell>
          <cell r="AT165">
            <v>11.4415823058942</v>
          </cell>
        </row>
        <row r="166">
          <cell r="D166">
            <v>0.0491093121116471</v>
          </cell>
          <cell r="E166">
            <v>0.124778935035009</v>
          </cell>
          <cell r="F166">
            <v>0.0785203623376879</v>
          </cell>
        </row>
        <row r="166">
          <cell r="M166">
            <v>4079.5154556174</v>
          </cell>
          <cell r="N166">
            <v>1299.7485285402</v>
          </cell>
          <cell r="O166">
            <v>2077.22760821586</v>
          </cell>
        </row>
        <row r="166">
          <cell r="Q166">
            <v>0.18715745473007</v>
          </cell>
        </row>
        <row r="166">
          <cell r="X166">
            <v>0.616211973899239</v>
          </cell>
          <cell r="Y166">
            <v>0.152334219197043</v>
          </cell>
          <cell r="Z166">
            <v>0.231453806903719</v>
          </cell>
        </row>
        <row r="166">
          <cell r="AD166">
            <v>1.11947992421365</v>
          </cell>
        </row>
        <row r="166">
          <cell r="AF166">
            <v>13.4264196445999</v>
          </cell>
        </row>
        <row r="166">
          <cell r="AI166">
            <v>4263.63238692859</v>
          </cell>
          <cell r="AJ166">
            <v>1391.74265804507</v>
          </cell>
          <cell r="AK166">
            <v>2208.57840621153</v>
          </cell>
          <cell r="AL166">
            <v>7863.95345118519</v>
          </cell>
        </row>
        <row r="166">
          <cell r="AP166">
            <v>25490.8332542497</v>
          </cell>
        </row>
        <row r="166">
          <cell r="AS166">
            <v>1.12022061249771</v>
          </cell>
          <cell r="AT166">
            <v>12.8170963386517</v>
          </cell>
        </row>
        <row r="167">
          <cell r="D167">
            <v>0.04893614309269</v>
          </cell>
          <cell r="E167">
            <v>0.123471754604361</v>
          </cell>
          <cell r="F167">
            <v>0.0793035215099435</v>
          </cell>
        </row>
        <row r="167">
          <cell r="M167">
            <v>4503.78634274655</v>
          </cell>
          <cell r="N167">
            <v>1559.37720349676</v>
          </cell>
          <cell r="O167">
            <v>2358.8774540373</v>
          </cell>
        </row>
        <row r="167">
          <cell r="Q167">
            <v>0.226210618162867</v>
          </cell>
        </row>
        <row r="167">
          <cell r="X167">
            <v>0.589862742395969</v>
          </cell>
          <cell r="Y167">
            <v>0.160493172745491</v>
          </cell>
          <cell r="Z167">
            <v>0.24964408485854</v>
          </cell>
        </row>
        <row r="167">
          <cell r="AD167">
            <v>1.126072889538</v>
          </cell>
        </row>
        <row r="167">
          <cell r="AF167">
            <v>15.1191271653443</v>
          </cell>
        </row>
        <row r="167">
          <cell r="AI167">
            <v>4723.29280216225</v>
          </cell>
          <cell r="AJ167">
            <v>1686.06083065044</v>
          </cell>
          <cell r="AK167">
            <v>2484.3883118247</v>
          </cell>
          <cell r="AL167">
            <v>8893.74194463739</v>
          </cell>
        </row>
        <row r="167">
          <cell r="AP167">
            <v>29743.7873219243</v>
          </cell>
        </row>
        <row r="167">
          <cell r="AS167">
            <v>1.12366014795084</v>
          </cell>
          <cell r="AT167">
            <v>14.4020603681896</v>
          </cell>
        </row>
        <row r="168">
          <cell r="D168">
            <v>0.0493996096148741</v>
          </cell>
          <cell r="E168">
            <v>0.12763238876384</v>
          </cell>
          <cell r="F168">
            <v>0.0790153057099275</v>
          </cell>
        </row>
        <row r="168">
          <cell r="M168">
            <v>4936.9961968448</v>
          </cell>
          <cell r="N168">
            <v>1812.7457969992</v>
          </cell>
          <cell r="O168">
            <v>2665.13191810009</v>
          </cell>
        </row>
        <row r="168">
          <cell r="Q168">
            <v>0.236791386846395</v>
          </cell>
        </row>
        <row r="168">
          <cell r="X168">
            <v>0.533688505645893</v>
          </cell>
          <cell r="Y168">
            <v>0.184101272291071</v>
          </cell>
          <cell r="Z168">
            <v>0.282210222063036</v>
          </cell>
        </row>
        <row r="168">
          <cell r="AD168">
            <v>1.11627164018835</v>
          </cell>
        </row>
        <row r="168">
          <cell r="AF168">
            <v>16.8770528790752</v>
          </cell>
        </row>
        <row r="168">
          <cell r="AI168">
            <v>5130.39165921145</v>
          </cell>
          <cell r="AJ168">
            <v>1900.55038160422</v>
          </cell>
          <cell r="AK168">
            <v>2816.77597287075</v>
          </cell>
          <cell r="AL168">
            <v>9847.71801368642</v>
          </cell>
        </row>
        <row r="168">
          <cell r="AP168">
            <v>35720.9530187753</v>
          </cell>
        </row>
        <row r="168">
          <cell r="AS168">
            <v>1.10233705228918</v>
          </cell>
          <cell r="AT168">
            <v>15.8759247731609</v>
          </cell>
        </row>
        <row r="169">
          <cell r="D169">
            <v>0.0488217093867574</v>
          </cell>
          <cell r="E169">
            <v>0.127779576895335</v>
          </cell>
          <cell r="F169">
            <v>0.0797928844381258</v>
          </cell>
        </row>
        <row r="169">
          <cell r="M169">
            <v>5434.25653771727</v>
          </cell>
          <cell r="N169">
            <v>2041.3966077115</v>
          </cell>
          <cell r="O169">
            <v>2987.86523249088</v>
          </cell>
        </row>
        <row r="169">
          <cell r="Q169">
            <v>0.115510109351663</v>
          </cell>
        </row>
        <row r="169">
          <cell r="X169">
            <v>0.652017504683884</v>
          </cell>
          <cell r="Y169">
            <v>0.145763787334086</v>
          </cell>
          <cell r="Z169">
            <v>0.20221870798203</v>
          </cell>
        </row>
        <row r="169">
          <cell r="AD169">
            <v>1.10979194669387</v>
          </cell>
        </row>
        <row r="169">
          <cell r="AF169">
            <v>18.7300173691242</v>
          </cell>
        </row>
        <row r="169">
          <cell r="AI169">
            <v>5712.22030870001</v>
          </cell>
          <cell r="AJ169">
            <v>2138.03622880626</v>
          </cell>
          <cell r="AK169">
            <v>3128.51702874988</v>
          </cell>
          <cell r="AL169">
            <v>10978.7735662561</v>
          </cell>
        </row>
        <row r="169">
          <cell r="AP169">
            <v>38477.3375171755</v>
          </cell>
        </row>
        <row r="169">
          <cell r="AS169">
            <v>1.11402778323882</v>
          </cell>
          <cell r="AT169">
            <v>17.6862212819107</v>
          </cell>
        </row>
        <row r="170">
          <cell r="D170">
            <v>0.04957398990699</v>
          </cell>
          <cell r="E170">
            <v>0.127646424170952</v>
          </cell>
          <cell r="F170">
            <v>0.0803479584970918</v>
          </cell>
        </row>
        <row r="170">
          <cell r="M170">
            <v>5947.85407897177</v>
          </cell>
          <cell r="N170">
            <v>2300.17770758751</v>
          </cell>
          <cell r="O170">
            <v>3293.18848238408</v>
          </cell>
        </row>
        <row r="170">
          <cell r="Q170">
            <v>0.188931826458546</v>
          </cell>
        </row>
        <row r="170">
          <cell r="X170">
            <v>0.550017358169436</v>
          </cell>
          <cell r="Y170">
            <v>0.165979304802954</v>
          </cell>
          <cell r="Z170">
            <v>0.284003337027609</v>
          </cell>
        </row>
        <row r="170">
          <cell r="AD170">
            <v>1.10134719241612</v>
          </cell>
        </row>
        <row r="170">
          <cell r="AF170">
            <v>20.6282520433901</v>
          </cell>
        </row>
        <row r="170">
          <cell r="AI170">
            <v>6159.80154640482</v>
          </cell>
          <cell r="AJ170">
            <v>2411.48245128444</v>
          </cell>
          <cell r="AK170">
            <v>3425.57290898108</v>
          </cell>
          <cell r="AL170">
            <v>11996.8569066703</v>
          </cell>
        </row>
        <row r="170">
          <cell r="AP170">
            <v>43667.6222595691</v>
          </cell>
        </row>
        <row r="170">
          <cell r="AS170">
            <v>1.08795214012487</v>
          </cell>
          <cell r="AT170">
            <v>19.2417622943767</v>
          </cell>
        </row>
        <row r="171">
          <cell r="D171">
            <v>0.049556446846822</v>
          </cell>
          <cell r="E171">
            <v>0.130654822916982</v>
          </cell>
          <cell r="F171">
            <v>0.081531640913272</v>
          </cell>
        </row>
        <row r="171">
          <cell r="M171">
            <v>6416.97161072426</v>
          </cell>
          <cell r="N171">
            <v>2526.45265554855</v>
          </cell>
          <cell r="O171">
            <v>3548.78914384096</v>
          </cell>
        </row>
        <row r="171">
          <cell r="Q171">
            <v>0.20489167893282</v>
          </cell>
        </row>
        <row r="171">
          <cell r="X171">
            <v>0.525806269442453</v>
          </cell>
          <cell r="Y171">
            <v>0.170099992695858</v>
          </cell>
          <cell r="Z171">
            <v>0.304093737861688</v>
          </cell>
        </row>
        <row r="171">
          <cell r="AD171">
            <v>1.08175349228717</v>
          </cell>
        </row>
        <row r="171">
          <cell r="AF171">
            <v>22.3146836877171</v>
          </cell>
        </row>
        <row r="171">
          <cell r="AI171">
            <v>6648.06759107043</v>
          </cell>
          <cell r="AJ171">
            <v>2592.04662713664</v>
          </cell>
          <cell r="AK171">
            <v>3640.39096679789</v>
          </cell>
          <cell r="AL171">
            <v>12880.505185005</v>
          </cell>
        </row>
        <row r="171">
          <cell r="AP171">
            <v>50448.7846395913</v>
          </cell>
        </row>
        <row r="171">
          <cell r="AS171">
            <v>1.07471133741631</v>
          </cell>
          <cell r="AT171">
            <v>20.6793400896362</v>
          </cell>
        </row>
        <row r="172">
          <cell r="D172">
            <v>0.0496767454190606</v>
          </cell>
          <cell r="E172">
            <v>0.130163149010581</v>
          </cell>
          <cell r="F172">
            <v>0.0819302938576877</v>
          </cell>
        </row>
        <row r="172">
          <cell r="M172">
            <v>6907.75347346322</v>
          </cell>
          <cell r="N172">
            <v>2730.17785803355</v>
          </cell>
          <cell r="O172">
            <v>3753.3675514158</v>
          </cell>
        </row>
        <row r="172">
          <cell r="Q172">
            <v>0.118557495826343</v>
          </cell>
        </row>
        <row r="172">
          <cell r="X172">
            <v>0.631525442536881</v>
          </cell>
          <cell r="Y172">
            <v>0.139112983765021</v>
          </cell>
          <cell r="Z172">
            <v>0.229361573698097</v>
          </cell>
        </row>
        <row r="172">
          <cell r="AD172">
            <v>1.07206395467871</v>
          </cell>
        </row>
        <row r="172">
          <cell r="AF172">
            <v>23.9227680416585</v>
          </cell>
        </row>
        <row r="172">
          <cell r="AI172">
            <v>7139.81127056027</v>
          </cell>
          <cell r="AJ172">
            <v>2811.14425033641</v>
          </cell>
          <cell r="AK172">
            <v>3832.66124027372</v>
          </cell>
          <cell r="AL172">
            <v>13783.6167611704</v>
          </cell>
        </row>
        <row r="172">
          <cell r="AP172">
            <v>53636.6159758694</v>
          </cell>
        </row>
        <row r="172">
          <cell r="AS172">
            <v>1.07009894163097</v>
          </cell>
          <cell r="AT172">
            <v>22.1289399435466</v>
          </cell>
        </row>
        <row r="173">
          <cell r="D173">
            <v>0.0496149500386757</v>
          </cell>
          <cell r="E173">
            <v>0.131671868179271</v>
          </cell>
          <cell r="F173">
            <v>0.0815933865674039</v>
          </cell>
        </row>
        <row r="173">
          <cell r="M173">
            <v>7429.56496587172</v>
          </cell>
          <cell r="N173">
            <v>2925.50264955449</v>
          </cell>
          <cell r="O173">
            <v>3971.86332203259</v>
          </cell>
        </row>
        <row r="173">
          <cell r="Q173">
            <v>0.120801038967934</v>
          </cell>
        </row>
        <row r="173">
          <cell r="X173">
            <v>0.621516947915972</v>
          </cell>
          <cell r="Y173">
            <v>0.144214548371613</v>
          </cell>
          <cell r="Z173">
            <v>0.234268503712415</v>
          </cell>
        </row>
        <row r="173">
          <cell r="AD173">
            <v>1.07093327040631</v>
          </cell>
        </row>
        <row r="173">
          <cell r="AF173">
            <v>25.619688216025</v>
          </cell>
        </row>
        <row r="173">
          <cell r="AI173">
            <v>7688.63348356892</v>
          </cell>
          <cell r="AJ173">
            <v>2980.35680034371</v>
          </cell>
          <cell r="AK173">
            <v>4072.16927024281</v>
          </cell>
          <cell r="AL173">
            <v>14741.1595541554</v>
          </cell>
        </row>
        <row r="173">
          <cell r="AP173">
            <v>57619.8759567307</v>
          </cell>
        </row>
        <row r="173">
          <cell r="AS173">
            <v>1.07182051475401</v>
          </cell>
          <cell r="AT173">
            <v>23.7182518012527</v>
          </cell>
        </row>
        <row r="174">
          <cell r="D174">
            <v>0.0496514549631271</v>
          </cell>
          <cell r="E174">
            <v>0.134833439827367</v>
          </cell>
          <cell r="F174">
            <v>0.0811744890064164</v>
          </cell>
        </row>
        <row r="174">
          <cell r="M174">
            <v>7994.86411471518</v>
          </cell>
          <cell r="N174">
            <v>3026.70522879601</v>
          </cell>
          <cell r="O174">
            <v>4246.28340377416</v>
          </cell>
        </row>
        <row r="174">
          <cell r="Q174">
            <v>0.122921404877467</v>
          </cell>
        </row>
        <row r="174">
          <cell r="X174">
            <v>0.615695698649238</v>
          </cell>
          <cell r="Y174">
            <v>0.135992929076943</v>
          </cell>
          <cell r="Z174">
            <v>0.248311372273819</v>
          </cell>
        </row>
        <row r="174">
          <cell r="AD174">
            <v>1.06849235945078</v>
          </cell>
        </row>
        <row r="174">
          <cell r="AF174">
            <v>27.3744411103338</v>
          </cell>
        </row>
        <row r="174">
          <cell r="AI174">
            <v>8267.89647802121</v>
          </cell>
          <cell r="AJ174">
            <v>3016.40613793694</v>
          </cell>
          <cell r="AK174">
            <v>4375.33986843197</v>
          </cell>
          <cell r="AL174">
            <v>15659.6424843901</v>
          </cell>
        </row>
        <row r="174">
          <cell r="AP174">
            <v>61907.1903704213</v>
          </cell>
        </row>
        <row r="174">
          <cell r="AS174">
            <v>1.06893896084233</v>
          </cell>
          <cell r="AT174">
            <v>25.3533634334277</v>
          </cell>
        </row>
        <row r="175">
          <cell r="D175">
            <v>0.0494814372005243</v>
          </cell>
          <cell r="E175">
            <v>0.132477986623283</v>
          </cell>
          <cell r="F175">
            <v>0.0808762041366734</v>
          </cell>
        </row>
        <row r="175">
          <cell r="M175">
            <v>8630.50183089568</v>
          </cell>
          <cell r="N175">
            <v>3128.82476779025</v>
          </cell>
          <cell r="O175">
            <v>4582.96873097155</v>
          </cell>
        </row>
        <row r="175">
          <cell r="Q175">
            <v>0.087261502765325</v>
          </cell>
        </row>
        <row r="175">
          <cell r="X175">
            <v>0.669757522844051</v>
          </cell>
          <cell r="Y175">
            <v>0.111917598996869</v>
          </cell>
          <cell r="Z175">
            <v>0.21832487815908</v>
          </cell>
        </row>
        <row r="175">
          <cell r="AD175">
            <v>1.07367434944806</v>
          </cell>
        </row>
        <row r="175">
          <cell r="AF175">
            <v>29.3912352506418</v>
          </cell>
        </row>
        <row r="175">
          <cell r="AI175">
            <v>8955.25228826983</v>
          </cell>
          <cell r="AJ175">
            <v>3170.3462812998</v>
          </cell>
          <cell r="AK175">
            <v>4739.18870515375</v>
          </cell>
          <cell r="AL175">
            <v>16864.7872747234</v>
          </cell>
        </row>
        <row r="175">
          <cell r="AP175">
            <v>64672.7632825507</v>
          </cell>
        </row>
        <row r="175">
          <cell r="AS175">
            <v>1.08019617307011</v>
          </cell>
          <cell r="AT175">
            <v>27.3866061552443</v>
          </cell>
        </row>
        <row r="176">
          <cell r="D176">
            <v>0.0493240433935022</v>
          </cell>
          <cell r="E176">
            <v>0.130974961789211</v>
          </cell>
          <cell r="F176">
            <v>0.0799069742389352</v>
          </cell>
        </row>
        <row r="176">
          <cell r="M176">
            <v>9381.66333857792</v>
          </cell>
          <cell r="N176">
            <v>3334.80376558269</v>
          </cell>
          <cell r="O176">
            <v>5033.69469706305</v>
          </cell>
        </row>
        <row r="176">
          <cell r="Q176">
            <v>0.123339678433176</v>
          </cell>
        </row>
        <row r="176">
          <cell r="X176">
            <v>0.60994422556288</v>
          </cell>
          <cell r="Y176">
            <v>0.123415330674566</v>
          </cell>
          <cell r="Z176">
            <v>0.266640443762554</v>
          </cell>
        </row>
        <row r="176">
          <cell r="AD176">
            <v>1.08724503683201</v>
          </cell>
        </row>
        <row r="176">
          <cell r="AF176">
            <v>31.9554746526224</v>
          </cell>
        </row>
        <row r="176">
          <cell r="AI176">
            <v>9765.02417481926</v>
          </cell>
          <cell r="AJ176">
            <v>3415.48690753748</v>
          </cell>
          <cell r="AK176">
            <v>5265.80570242279</v>
          </cell>
          <cell r="AL176">
            <v>18446.3167847795</v>
          </cell>
        </row>
        <row r="176">
          <cell r="AP176">
            <v>70470.6976989246</v>
          </cell>
        </row>
        <row r="176">
          <cell r="AS176">
            <v>1.09440673664277</v>
          </cell>
          <cell r="AT176">
            <v>29.9720862700817</v>
          </cell>
        </row>
        <row r="177">
          <cell r="D177">
            <v>0.0497752434897774</v>
          </cell>
          <cell r="E177">
            <v>0.130973433626732</v>
          </cell>
          <cell r="F177">
            <v>0.0796053862228381</v>
          </cell>
        </row>
        <row r="177">
          <cell r="M177">
            <v>10128.0948821123</v>
          </cell>
          <cell r="N177">
            <v>3595.29493667773</v>
          </cell>
          <cell r="O177">
            <v>5617.60082090324</v>
          </cell>
        </row>
        <row r="177">
          <cell r="Q177">
            <v>0.181481943113946</v>
          </cell>
        </row>
        <row r="177">
          <cell r="X177">
            <v>0.500999385466865</v>
          </cell>
          <cell r="Y177">
            <v>0.149148284070695</v>
          </cell>
          <cell r="Z177">
            <v>0.34985233046244</v>
          </cell>
        </row>
        <row r="177">
          <cell r="AD177">
            <v>1.09046587490164</v>
          </cell>
        </row>
        <row r="177">
          <cell r="AF177">
            <v>34.8463546249691</v>
          </cell>
        </row>
        <row r="177">
          <cell r="AI177">
            <v>10449.0960510064</v>
          </cell>
          <cell r="AJ177">
            <v>3682.53873485185</v>
          </cell>
          <cell r="AK177">
            <v>5897.92359584775</v>
          </cell>
          <cell r="AL177">
            <v>20029.558381706</v>
          </cell>
        </row>
        <row r="177">
          <cell r="AP177">
            <v>81904.8382770665</v>
          </cell>
        </row>
        <row r="177">
          <cell r="AS177">
            <v>1.08359900156569</v>
          </cell>
          <cell r="AT177">
            <v>32.4777227571013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  <sheetName val="Shanxi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16</v>
          </cell>
        </row>
        <row r="16">
          <cell r="BD16">
            <v>2.24</v>
          </cell>
        </row>
        <row r="16">
          <cell r="BP16">
            <v>0.822964796455522</v>
          </cell>
          <cell r="BQ16">
            <v>0.822964796455522</v>
          </cell>
          <cell r="BR16">
            <v>0.822964796455522</v>
          </cell>
          <cell r="BS16">
            <v>0.822964796455522</v>
          </cell>
        </row>
        <row r="16">
          <cell r="CR16">
            <v>6.59878067571543</v>
          </cell>
        </row>
        <row r="17">
          <cell r="AZ17">
            <v>102.4</v>
          </cell>
        </row>
        <row r="17">
          <cell r="BB17">
            <v>19.87</v>
          </cell>
        </row>
        <row r="17">
          <cell r="BD17">
            <v>3</v>
          </cell>
        </row>
        <row r="17">
          <cell r="BP17">
            <v>0.806742726495716</v>
          </cell>
          <cell r="BQ17">
            <v>0.806742726495716</v>
          </cell>
          <cell r="BR17">
            <v>0.806742726495716</v>
          </cell>
          <cell r="BS17">
            <v>0.806742726495716</v>
          </cell>
        </row>
        <row r="17">
          <cell r="CR17">
            <v>8.1948607516541</v>
          </cell>
        </row>
        <row r="18">
          <cell r="AZ18">
            <v>103.4</v>
          </cell>
        </row>
        <row r="18">
          <cell r="BB18">
            <v>21.9</v>
          </cell>
        </row>
        <row r="18">
          <cell r="BD18">
            <v>4.62</v>
          </cell>
        </row>
        <row r="18">
          <cell r="BP18">
            <v>0.799474774004764</v>
          </cell>
          <cell r="BQ18">
            <v>0.799474774004764</v>
          </cell>
          <cell r="BR18">
            <v>0.799474774004764</v>
          </cell>
          <cell r="BS18">
            <v>0.799474774004764</v>
          </cell>
        </row>
        <row r="18">
          <cell r="CR18">
            <v>9.03208104988549</v>
          </cell>
        </row>
        <row r="19">
          <cell r="AZ19">
            <v>103.6</v>
          </cell>
        </row>
        <row r="19">
          <cell r="BB19">
            <v>23.9</v>
          </cell>
        </row>
        <row r="19">
          <cell r="BD19">
            <v>4.9</v>
          </cell>
        </row>
        <row r="19">
          <cell r="BP19">
            <v>0.767341178007227</v>
          </cell>
          <cell r="BQ19">
            <v>0.767341178007227</v>
          </cell>
          <cell r="BR19">
            <v>0.767341178007227</v>
          </cell>
          <cell r="BS19">
            <v>0.767341178007227</v>
          </cell>
        </row>
        <row r="19">
          <cell r="CR19">
            <v>9.85692863434992</v>
          </cell>
        </row>
        <row r="20">
          <cell r="AZ20">
            <v>99.6</v>
          </cell>
        </row>
        <row r="20">
          <cell r="BB20">
            <v>28.44</v>
          </cell>
        </row>
        <row r="20">
          <cell r="BD20">
            <v>10.23</v>
          </cell>
        </row>
        <row r="20">
          <cell r="BP20">
            <v>0.763690691709612</v>
          </cell>
          <cell r="BQ20">
            <v>0.763690691709612</v>
          </cell>
          <cell r="BR20">
            <v>0.763690691709612</v>
          </cell>
          <cell r="BS20">
            <v>0.763690691709612</v>
          </cell>
        </row>
        <row r="20">
          <cell r="CR20">
            <v>11.7293326510842</v>
          </cell>
        </row>
        <row r="21">
          <cell r="AZ21">
            <v>101.4</v>
          </cell>
        </row>
        <row r="21">
          <cell r="BB21">
            <v>29.16</v>
          </cell>
        </row>
        <row r="21">
          <cell r="BD21">
            <v>10.72</v>
          </cell>
        </row>
        <row r="21">
          <cell r="BP21">
            <v>0.765076679500273</v>
          </cell>
          <cell r="BQ21">
            <v>0.765076679500273</v>
          </cell>
          <cell r="BR21">
            <v>0.765076679500273</v>
          </cell>
          <cell r="BS21">
            <v>0.765076679500273</v>
          </cell>
        </row>
        <row r="21">
          <cell r="CR21">
            <v>12.0262777814914</v>
          </cell>
        </row>
        <row r="22">
          <cell r="AZ22">
            <v>98.3</v>
          </cell>
        </row>
        <row r="22">
          <cell r="BB22">
            <v>39.51</v>
          </cell>
        </row>
        <row r="22">
          <cell r="BD22">
            <v>21.09</v>
          </cell>
        </row>
        <row r="22">
          <cell r="BP22">
            <v>0.775463254182179</v>
          </cell>
          <cell r="BQ22">
            <v>0.775463254182179</v>
          </cell>
          <cell r="BR22">
            <v>0.775463254182179</v>
          </cell>
          <cell r="BS22">
            <v>0.775463254182179</v>
          </cell>
        </row>
        <row r="22">
          <cell r="CR22">
            <v>16.2948640310948</v>
          </cell>
        </row>
        <row r="23">
          <cell r="AZ23">
            <v>100.5</v>
          </cell>
        </row>
        <row r="23">
          <cell r="BB23">
            <v>48.28</v>
          </cell>
        </row>
        <row r="23">
          <cell r="BD23">
            <v>22.03</v>
          </cell>
        </row>
        <row r="23">
          <cell r="BP23">
            <v>0.796486075718634</v>
          </cell>
          <cell r="BQ23">
            <v>0.796486075718634</v>
          </cell>
          <cell r="BR23">
            <v>0.796486075718634</v>
          </cell>
          <cell r="BS23">
            <v>0.796486075718634</v>
          </cell>
        </row>
        <row r="23">
          <cell r="CR23">
            <v>19.9118206889713</v>
          </cell>
        </row>
        <row r="24">
          <cell r="AZ24">
            <v>102.7</v>
          </cell>
        </row>
        <row r="24">
          <cell r="BB24">
            <v>50.2</v>
          </cell>
        </row>
        <row r="24">
          <cell r="BD24">
            <v>24.5</v>
          </cell>
        </row>
        <row r="24">
          <cell r="BP24">
            <v>0.794040779999566</v>
          </cell>
          <cell r="BQ24">
            <v>0.794040779999566</v>
          </cell>
          <cell r="BR24">
            <v>0.794040779999566</v>
          </cell>
          <cell r="BS24">
            <v>0.794040779999566</v>
          </cell>
        </row>
        <row r="24">
          <cell r="CR24">
            <v>20.7036743700572</v>
          </cell>
        </row>
        <row r="25">
          <cell r="AZ25">
            <v>115.6</v>
          </cell>
        </row>
        <row r="25">
          <cell r="BB25">
            <v>34.07</v>
          </cell>
        </row>
        <row r="25">
          <cell r="BD25">
            <v>8.37</v>
          </cell>
        </row>
        <row r="25">
          <cell r="BP25">
            <v>0.816745725693025</v>
          </cell>
          <cell r="BQ25">
            <v>0.816745725693025</v>
          </cell>
          <cell r="BR25">
            <v>0.816745725693025</v>
          </cell>
          <cell r="BS25">
            <v>0.816745725693025</v>
          </cell>
        </row>
        <row r="25">
          <cell r="CR25">
            <v>14.0512786013515</v>
          </cell>
        </row>
        <row r="26">
          <cell r="AZ26">
            <v>100.5</v>
          </cell>
        </row>
        <row r="26">
          <cell r="BB26">
            <v>32.41</v>
          </cell>
        </row>
        <row r="26">
          <cell r="BD26">
            <v>4.73</v>
          </cell>
        </row>
        <row r="26">
          <cell r="BP26">
            <v>0.837666127303676</v>
          </cell>
          <cell r="BQ26">
            <v>0.837666127303676</v>
          </cell>
          <cell r="BR26">
            <v>0.837666127303676</v>
          </cell>
          <cell r="BS26">
            <v>0.837666127303676</v>
          </cell>
        </row>
        <row r="26">
          <cell r="CR26">
            <v>13.3666551062461</v>
          </cell>
        </row>
        <row r="27">
          <cell r="AZ27">
            <v>87.7</v>
          </cell>
        </row>
        <row r="27">
          <cell r="BB27">
            <v>33.72</v>
          </cell>
        </row>
        <row r="27">
          <cell r="BD27">
            <v>5.85</v>
          </cell>
        </row>
        <row r="27">
          <cell r="BP27">
            <v>0.877234658829369</v>
          </cell>
          <cell r="BQ27">
            <v>0.877234658829369</v>
          </cell>
          <cell r="BR27">
            <v>0.877234658829369</v>
          </cell>
          <cell r="BS27">
            <v>0.877234658829369</v>
          </cell>
        </row>
        <row r="27">
          <cell r="CR27">
            <v>13.9069302740703</v>
          </cell>
        </row>
        <row r="28">
          <cell r="AZ28">
            <v>92.7</v>
          </cell>
        </row>
        <row r="28">
          <cell r="BB28">
            <v>38.44</v>
          </cell>
        </row>
        <row r="28">
          <cell r="BD28">
            <v>8.15</v>
          </cell>
        </row>
        <row r="28">
          <cell r="BP28">
            <v>0.85583356908944</v>
          </cell>
          <cell r="BQ28">
            <v>0.85583356908944</v>
          </cell>
          <cell r="BR28">
            <v>0.85583356908944</v>
          </cell>
          <cell r="BS28">
            <v>0.85583356908944</v>
          </cell>
        </row>
        <row r="28">
          <cell r="CR28">
            <v>15.8535705734063</v>
          </cell>
        </row>
        <row r="29">
          <cell r="AZ29">
            <v>97.6</v>
          </cell>
        </row>
        <row r="29">
          <cell r="BB29">
            <v>43.92</v>
          </cell>
        </row>
        <row r="29">
          <cell r="BD29">
            <v>10.03</v>
          </cell>
        </row>
        <row r="29">
          <cell r="BP29">
            <v>0.828680445614735</v>
          </cell>
          <cell r="BQ29">
            <v>0.828680445614735</v>
          </cell>
          <cell r="BR29">
            <v>0.828680445614735</v>
          </cell>
          <cell r="BS29">
            <v>0.828680445614735</v>
          </cell>
        </row>
        <row r="29">
          <cell r="CR29">
            <v>18.1136529548389</v>
          </cell>
        </row>
        <row r="30">
          <cell r="AZ30">
            <v>97.8</v>
          </cell>
        </row>
        <row r="30">
          <cell r="BB30">
            <v>49.68</v>
          </cell>
        </row>
        <row r="30">
          <cell r="BD30">
            <v>11.67</v>
          </cell>
        </row>
        <row r="30">
          <cell r="BP30">
            <v>0.813651938725929</v>
          </cell>
          <cell r="BQ30">
            <v>0.813651938725929</v>
          </cell>
          <cell r="BR30">
            <v>0.813651938725929</v>
          </cell>
          <cell r="BS30">
            <v>0.813651938725929</v>
          </cell>
        </row>
        <row r="30">
          <cell r="CR30">
            <v>20.4892139980964</v>
          </cell>
        </row>
        <row r="31">
          <cell r="AZ31">
            <v>99.8</v>
          </cell>
        </row>
        <row r="31">
          <cell r="BB31">
            <v>44.9</v>
          </cell>
        </row>
        <row r="31">
          <cell r="BD31">
            <v>7.5</v>
          </cell>
        </row>
        <row r="31">
          <cell r="BP31">
            <v>0.816147298179051</v>
          </cell>
          <cell r="BQ31">
            <v>0.816147298179051</v>
          </cell>
          <cell r="BR31">
            <v>0.816147298179051</v>
          </cell>
          <cell r="BS31">
            <v>0.816147298179051</v>
          </cell>
        </row>
        <row r="31">
          <cell r="CR31">
            <v>18.5178282712264</v>
          </cell>
        </row>
        <row r="32">
          <cell r="AZ32">
            <v>99.8</v>
          </cell>
        </row>
        <row r="32">
          <cell r="BB32">
            <v>36.82</v>
          </cell>
        </row>
        <row r="32">
          <cell r="BD32">
            <v>5.74</v>
          </cell>
        </row>
        <row r="32">
          <cell r="BP32">
            <v>0.788784448124933</v>
          </cell>
          <cell r="BQ32">
            <v>0.788784448124933</v>
          </cell>
          <cell r="BR32">
            <v>0.788784448124933</v>
          </cell>
          <cell r="BS32">
            <v>0.788784448124933</v>
          </cell>
        </row>
        <row r="32">
          <cell r="CR32">
            <v>15.1854440299901</v>
          </cell>
        </row>
        <row r="33">
          <cell r="AZ33">
            <v>99.9</v>
          </cell>
        </row>
        <row r="33">
          <cell r="BB33">
            <v>45.42</v>
          </cell>
        </row>
        <row r="33">
          <cell r="BD33">
            <v>8.5</v>
          </cell>
        </row>
        <row r="33">
          <cell r="BP33">
            <v>0.770269060382407</v>
          </cell>
          <cell r="BQ33">
            <v>0.770269060382407</v>
          </cell>
          <cell r="BR33">
            <v>0.770269060382407</v>
          </cell>
          <cell r="BS33">
            <v>0.770269060382407</v>
          </cell>
        </row>
        <row r="33">
          <cell r="CR33">
            <v>18.7322886431872</v>
          </cell>
        </row>
        <row r="34">
          <cell r="AZ34">
            <v>99.3</v>
          </cell>
        </row>
        <row r="34">
          <cell r="BB34">
            <v>57.69</v>
          </cell>
        </row>
        <row r="34">
          <cell r="BD34">
            <v>15.77</v>
          </cell>
        </row>
        <row r="34">
          <cell r="BP34">
            <v>0.769412314647137</v>
          </cell>
          <cell r="BQ34">
            <v>0.769412314647137</v>
          </cell>
          <cell r="BR34">
            <v>0.769412314647137</v>
          </cell>
          <cell r="BS34">
            <v>0.769412314647137</v>
          </cell>
        </row>
        <row r="34">
          <cell r="CR34">
            <v>23.7927285738764</v>
          </cell>
        </row>
        <row r="35">
          <cell r="AZ35">
            <v>99.8</v>
          </cell>
        </row>
        <row r="35">
          <cell r="BB35">
            <v>62.05</v>
          </cell>
        </row>
        <row r="35">
          <cell r="BD35">
            <v>20.9</v>
          </cell>
        </row>
        <row r="35">
          <cell r="BP35">
            <v>0.800532439226534</v>
          </cell>
          <cell r="BQ35">
            <v>0.800532439226534</v>
          </cell>
          <cell r="BR35">
            <v>0.800532439226534</v>
          </cell>
          <cell r="BS35">
            <v>0.800532439226534</v>
          </cell>
        </row>
        <row r="35">
          <cell r="CR35">
            <v>25.5908963080089</v>
          </cell>
        </row>
        <row r="36">
          <cell r="AZ36">
            <v>100.2</v>
          </cell>
        </row>
        <row r="36">
          <cell r="BB36">
            <v>61.64</v>
          </cell>
        </row>
        <row r="36">
          <cell r="BD36">
            <v>20.7</v>
          </cell>
        </row>
        <row r="36">
          <cell r="BP36">
            <v>0.787367592282976</v>
          </cell>
          <cell r="BQ36">
            <v>0.787367592282976</v>
          </cell>
          <cell r="BR36">
            <v>0.787367592282976</v>
          </cell>
          <cell r="BS36">
            <v>0.787367592282976</v>
          </cell>
        </row>
        <row r="36">
          <cell r="CR36">
            <v>25.4218025531937</v>
          </cell>
        </row>
        <row r="37">
          <cell r="AZ37">
            <v>100.4</v>
          </cell>
        </row>
        <row r="37">
          <cell r="BB37">
            <v>66.2</v>
          </cell>
        </row>
        <row r="37">
          <cell r="BD37">
            <v>20.5</v>
          </cell>
        </row>
        <row r="37">
          <cell r="BP37">
            <v>0.788526873238353</v>
          </cell>
          <cell r="BQ37">
            <v>0.788526873238353</v>
          </cell>
          <cell r="BR37">
            <v>0.788526873238353</v>
          </cell>
          <cell r="BS37">
            <v>0.788526873238353</v>
          </cell>
        </row>
        <row r="37">
          <cell r="CR37">
            <v>27.3024550457726</v>
          </cell>
        </row>
        <row r="38">
          <cell r="AZ38">
            <v>99.9</v>
          </cell>
        </row>
        <row r="38">
          <cell r="BB38">
            <v>64.42</v>
          </cell>
        </row>
        <row r="38">
          <cell r="BD38">
            <v>19.33</v>
          </cell>
        </row>
        <row r="38">
          <cell r="BP38">
            <v>0.790007166024355</v>
          </cell>
          <cell r="BQ38">
            <v>0.790007166024355</v>
          </cell>
          <cell r="BR38">
            <v>0.790007166024355</v>
          </cell>
          <cell r="BS38">
            <v>0.790007166024355</v>
          </cell>
        </row>
        <row r="38">
          <cell r="CR38">
            <v>26.5683406955992</v>
          </cell>
        </row>
        <row r="39">
          <cell r="AZ39">
            <v>99.8</v>
          </cell>
        </row>
        <row r="39">
          <cell r="BB39">
            <v>69.81</v>
          </cell>
        </row>
        <row r="39">
          <cell r="BD39">
            <v>21.07</v>
          </cell>
        </row>
        <row r="39">
          <cell r="BP39">
            <v>0.798812682571774</v>
          </cell>
          <cell r="BQ39">
            <v>0.798812682571774</v>
          </cell>
          <cell r="BR39">
            <v>0.798812682571774</v>
          </cell>
          <cell r="BS39">
            <v>0.798812682571774</v>
          </cell>
        </row>
        <row r="39">
          <cell r="CR39">
            <v>28.7913049357309</v>
          </cell>
        </row>
        <row r="40">
          <cell r="AZ40">
            <v>100.1</v>
          </cell>
        </row>
        <row r="40">
          <cell r="BB40">
            <v>64.61</v>
          </cell>
        </row>
        <row r="40">
          <cell r="BD40">
            <v>19.58</v>
          </cell>
        </row>
        <row r="40">
          <cell r="BP40">
            <v>0.804250616129968</v>
          </cell>
          <cell r="BQ40">
            <v>0.804250616129968</v>
          </cell>
          <cell r="BR40">
            <v>0.804250616129968</v>
          </cell>
          <cell r="BS40">
            <v>0.804250616129968</v>
          </cell>
        </row>
        <row r="40">
          <cell r="CR40">
            <v>26.6467012161234</v>
          </cell>
        </row>
        <row r="41">
          <cell r="AZ41">
            <v>99.9</v>
          </cell>
        </row>
        <row r="41">
          <cell r="BB41">
            <v>75.3</v>
          </cell>
        </row>
        <row r="41">
          <cell r="BD41">
            <v>24.7</v>
          </cell>
        </row>
        <row r="41">
          <cell r="BP41">
            <v>0.815568357787019</v>
          </cell>
          <cell r="BQ41">
            <v>0.815568357787019</v>
          </cell>
          <cell r="BR41">
            <v>0.815568357787019</v>
          </cell>
          <cell r="BS41">
            <v>0.815568357787019</v>
          </cell>
        </row>
        <row r="41">
          <cell r="CR41">
            <v>31.0555115550857</v>
          </cell>
        </row>
        <row r="42">
          <cell r="AZ42">
            <v>100</v>
          </cell>
        </row>
        <row r="42">
          <cell r="BB42">
            <v>88</v>
          </cell>
        </row>
        <row r="42">
          <cell r="BD42">
            <v>27.4</v>
          </cell>
        </row>
        <row r="42">
          <cell r="BP42">
            <v>0.819361787871977</v>
          </cell>
          <cell r="BQ42">
            <v>0.819361787871977</v>
          </cell>
          <cell r="BR42">
            <v>0.819361787871977</v>
          </cell>
          <cell r="BS42">
            <v>0.819361787871977</v>
          </cell>
        </row>
        <row r="42">
          <cell r="CR42">
            <v>38.4862878887285</v>
          </cell>
        </row>
        <row r="43">
          <cell r="AZ43">
            <v>100.6</v>
          </cell>
        </row>
        <row r="43">
          <cell r="BB43">
            <v>106.43</v>
          </cell>
        </row>
        <row r="43">
          <cell r="BD43">
            <v>22.46</v>
          </cell>
        </row>
        <row r="43">
          <cell r="BP43">
            <v>0.837276370808565</v>
          </cell>
          <cell r="BQ43">
            <v>0.837276370808565</v>
          </cell>
          <cell r="BR43">
            <v>0.837276370808565</v>
          </cell>
          <cell r="BS43">
            <v>0.837276370808565</v>
          </cell>
        </row>
        <row r="43">
          <cell r="CR43">
            <v>45.7464281122777</v>
          </cell>
        </row>
        <row r="44">
          <cell r="AZ44">
            <v>105.5</v>
          </cell>
        </row>
        <row r="44">
          <cell r="BB44">
            <v>108.76</v>
          </cell>
        </row>
        <row r="44">
          <cell r="BD44">
            <v>27.29</v>
          </cell>
        </row>
        <row r="44">
          <cell r="BP44">
            <v>0.863609335266686</v>
          </cell>
          <cell r="BQ44">
            <v>0.863609335266686</v>
          </cell>
          <cell r="BR44">
            <v>0.863609335266686</v>
          </cell>
          <cell r="BS44">
            <v>0.863609335266686</v>
          </cell>
        </row>
        <row r="44">
          <cell r="CR44">
            <v>48.7136370300555</v>
          </cell>
        </row>
        <row r="45">
          <cell r="AZ45">
            <v>103.1</v>
          </cell>
        </row>
        <row r="45">
          <cell r="BB45">
            <v>121.71</v>
          </cell>
        </row>
        <row r="45">
          <cell r="BD45">
            <v>24.74</v>
          </cell>
        </row>
        <row r="45">
          <cell r="BP45">
            <v>0.890685972829555</v>
          </cell>
          <cell r="BQ45">
            <v>0.890685972829555</v>
          </cell>
          <cell r="BR45">
            <v>0.890685972829555</v>
          </cell>
          <cell r="BS45">
            <v>0.890685972829555</v>
          </cell>
        </row>
        <row r="45">
          <cell r="CR45">
            <v>46.6620890951276</v>
          </cell>
        </row>
        <row r="46">
          <cell r="AZ46">
            <v>102.3</v>
          </cell>
        </row>
        <row r="46">
          <cell r="BB46">
            <v>139.22</v>
          </cell>
        </row>
        <row r="46">
          <cell r="BD46">
            <v>33.52</v>
          </cell>
        </row>
        <row r="46">
          <cell r="BP46">
            <v>0.911466985020243</v>
          </cell>
          <cell r="BQ46">
            <v>0.911466985020243</v>
          </cell>
          <cell r="BR46">
            <v>0.911466985020243</v>
          </cell>
          <cell r="BS46">
            <v>0.911466985020243</v>
          </cell>
        </row>
        <row r="46">
          <cell r="CR46">
            <v>50.741936797524</v>
          </cell>
        </row>
        <row r="47">
          <cell r="AZ47">
            <v>101.5</v>
          </cell>
        </row>
        <row r="47">
          <cell r="BB47">
            <v>155.06</v>
          </cell>
        </row>
        <row r="47">
          <cell r="BD47">
            <v>43.55</v>
          </cell>
        </row>
        <row r="47">
          <cell r="BP47">
            <v>0.933175804093567</v>
          </cell>
          <cell r="BQ47">
            <v>0.933175804093567</v>
          </cell>
          <cell r="BR47">
            <v>0.933175804093567</v>
          </cell>
          <cell r="BS47">
            <v>0.933175804093567</v>
          </cell>
        </row>
        <row r="47">
          <cell r="CR47">
            <v>58.9812017293178</v>
          </cell>
        </row>
        <row r="48">
          <cell r="AZ48">
            <v>103</v>
          </cell>
        </row>
        <row r="48">
          <cell r="BB48">
            <v>197.42</v>
          </cell>
        </row>
        <row r="48">
          <cell r="BD48">
            <v>66.89</v>
          </cell>
        </row>
        <row r="48">
          <cell r="BP48">
            <v>0.996730206927575</v>
          </cell>
          <cell r="BQ48">
            <v>0.996730206927575</v>
          </cell>
          <cell r="BR48">
            <v>0.996730206927575</v>
          </cell>
          <cell r="BS48">
            <v>0.996730206927575</v>
          </cell>
        </row>
        <row r="48">
          <cell r="CR48">
            <v>70.8586241276171</v>
          </cell>
        </row>
        <row r="49">
          <cell r="AZ49">
            <v>108.5</v>
          </cell>
        </row>
        <row r="49">
          <cell r="BB49">
            <v>218.99</v>
          </cell>
        </row>
        <row r="49">
          <cell r="BD49">
            <v>88.92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83.4148177579996</v>
          </cell>
        </row>
        <row r="50">
          <cell r="AZ50">
            <v>105.6</v>
          </cell>
        </row>
        <row r="50">
          <cell r="BB50">
            <v>235.11</v>
          </cell>
        </row>
        <row r="50">
          <cell r="BD50">
            <v>94</v>
          </cell>
        </row>
        <row r="50">
          <cell r="BP50">
            <v>1.05243015690777</v>
          </cell>
          <cell r="BQ50">
            <v>1.05243015690777</v>
          </cell>
          <cell r="BR50">
            <v>1.05243015690777</v>
          </cell>
          <cell r="BS50">
            <v>1.05243015690777</v>
          </cell>
        </row>
        <row r="50">
          <cell r="CR50">
            <v>101.344573701591</v>
          </cell>
        </row>
        <row r="51">
          <cell r="AZ51">
            <v>107.4</v>
          </cell>
        </row>
        <row r="51">
          <cell r="BB51">
            <v>257.23</v>
          </cell>
        </row>
        <row r="51">
          <cell r="BD51">
            <v>102.97</v>
          </cell>
        </row>
        <row r="51">
          <cell r="BP51">
            <v>1.1510948727699</v>
          </cell>
          <cell r="BQ51">
            <v>1.1510948727699</v>
          </cell>
          <cell r="BR51">
            <v>1.1510948727699</v>
          </cell>
          <cell r="BS51">
            <v>1.1510948727699</v>
          </cell>
        </row>
        <row r="51">
          <cell r="CR51">
            <v>125.096725305656</v>
          </cell>
        </row>
        <row r="52">
          <cell r="AZ52">
            <v>120.9</v>
          </cell>
        </row>
        <row r="52">
          <cell r="BB52">
            <v>316.69</v>
          </cell>
        </row>
        <row r="52">
          <cell r="BD52">
            <v>104.44</v>
          </cell>
        </row>
        <row r="52">
          <cell r="BP52">
            <v>1.34650071160311</v>
          </cell>
          <cell r="BQ52">
            <v>1.34650071160311</v>
          </cell>
          <cell r="BR52">
            <v>1.34650071160311</v>
          </cell>
          <cell r="BS52">
            <v>1.34650071160311</v>
          </cell>
        </row>
        <row r="52">
          <cell r="CR52">
            <v>150.58756355701</v>
          </cell>
        </row>
        <row r="53">
          <cell r="AZ53">
            <v>119.5</v>
          </cell>
        </row>
        <row r="53">
          <cell r="BB53">
            <v>376.26</v>
          </cell>
        </row>
        <row r="53">
          <cell r="BD53">
            <v>104.7</v>
          </cell>
        </row>
        <row r="53">
          <cell r="BP53">
            <v>1.50961434710231</v>
          </cell>
          <cell r="BQ53">
            <v>1.50961434710231</v>
          </cell>
          <cell r="BR53">
            <v>1.50961434710231</v>
          </cell>
          <cell r="BS53">
            <v>1.50961434710231</v>
          </cell>
        </row>
        <row r="53">
          <cell r="CR53">
            <v>171.221415829851</v>
          </cell>
        </row>
        <row r="54">
          <cell r="AZ54">
            <v>102.2</v>
          </cell>
        </row>
        <row r="54">
          <cell r="BB54">
            <v>429.27</v>
          </cell>
        </row>
        <row r="54">
          <cell r="BD54">
            <v>117.24</v>
          </cell>
        </row>
        <row r="54">
          <cell r="BP54">
            <v>1.61346042537064</v>
          </cell>
          <cell r="BQ54">
            <v>1.61346042537064</v>
          </cell>
          <cell r="BR54">
            <v>1.61346042537064</v>
          </cell>
          <cell r="BS54">
            <v>1.61346042537064</v>
          </cell>
        </row>
        <row r="54">
          <cell r="CR54">
            <v>185.535374929373</v>
          </cell>
        </row>
        <row r="55">
          <cell r="AZ55">
            <v>104.8</v>
          </cell>
        </row>
        <row r="55">
          <cell r="BB55">
            <v>468.51</v>
          </cell>
        </row>
        <row r="55">
          <cell r="BD55">
            <v>144.39</v>
          </cell>
        </row>
        <row r="55">
          <cell r="BP55">
            <v>1.73931033854955</v>
          </cell>
          <cell r="BQ55">
            <v>1.77319300748233</v>
          </cell>
          <cell r="BR55">
            <v>1.67638538196009</v>
          </cell>
          <cell r="BS55">
            <v>1.71833535301973</v>
          </cell>
        </row>
        <row r="55">
          <cell r="CR55">
            <v>190.24075307377</v>
          </cell>
        </row>
        <row r="56">
          <cell r="AZ56">
            <v>107.3</v>
          </cell>
        </row>
        <row r="56">
          <cell r="BB56">
            <v>551.12</v>
          </cell>
        </row>
        <row r="56">
          <cell r="BD56">
            <v>175.52</v>
          </cell>
        </row>
        <row r="56">
          <cell r="BP56">
            <v>2.03151447542587</v>
          </cell>
          <cell r="BQ56">
            <v>2.08172859078426</v>
          </cell>
          <cell r="BR56">
            <v>1.8021142856071</v>
          </cell>
          <cell r="BS56">
            <v>2.14791919127466</v>
          </cell>
        </row>
        <row r="56">
          <cell r="CR56">
            <v>244.853954754755</v>
          </cell>
        </row>
        <row r="57">
          <cell r="AZ57">
            <v>115.1</v>
          </cell>
        </row>
        <row r="57">
          <cell r="BB57">
            <v>704.6</v>
          </cell>
        </row>
        <row r="57">
          <cell r="BD57">
            <v>242.6</v>
          </cell>
        </row>
        <row r="57">
          <cell r="BP57">
            <v>2.53533006533149</v>
          </cell>
          <cell r="BQ57">
            <v>2.6583674104315</v>
          </cell>
          <cell r="BR57">
            <v>2.14451599987245</v>
          </cell>
          <cell r="BS57">
            <v>2.61616557497254</v>
          </cell>
        </row>
        <row r="57">
          <cell r="CR57">
            <v>290.849561403509</v>
          </cell>
        </row>
        <row r="58">
          <cell r="AZ58">
            <v>125.2</v>
          </cell>
        </row>
        <row r="58">
          <cell r="BB58">
            <v>853.8</v>
          </cell>
        </row>
        <row r="58">
          <cell r="BD58">
            <v>290.9</v>
          </cell>
        </row>
        <row r="58">
          <cell r="BP58">
            <v>2.745762460754</v>
          </cell>
          <cell r="BQ58">
            <v>2.88167027290774</v>
          </cell>
          <cell r="BR58">
            <v>2.31393276386237</v>
          </cell>
          <cell r="BS58">
            <v>2.85162047672007</v>
          </cell>
        </row>
        <row r="58">
          <cell r="CR58">
            <v>343.321709640178</v>
          </cell>
        </row>
        <row r="59">
          <cell r="AZ59">
            <v>116.9</v>
          </cell>
        </row>
        <row r="59">
          <cell r="BB59">
            <v>1092.4</v>
          </cell>
        </row>
        <row r="59">
          <cell r="BD59">
            <v>314</v>
          </cell>
        </row>
        <row r="59">
          <cell r="BP59">
            <v>2.93247430808527</v>
          </cell>
          <cell r="BQ59">
            <v>3.08626886228419</v>
          </cell>
          <cell r="BR59">
            <v>2.45739659522184</v>
          </cell>
          <cell r="BS59">
            <v>3.01701446436983</v>
          </cell>
        </row>
        <row r="59">
          <cell r="CR59">
            <v>440.829568352954</v>
          </cell>
        </row>
        <row r="60">
          <cell r="AZ60">
            <v>107.9</v>
          </cell>
        </row>
        <row r="60">
          <cell r="BB60">
            <v>1308</v>
          </cell>
        </row>
        <row r="60">
          <cell r="BD60">
            <v>351.1</v>
          </cell>
        </row>
        <row r="60">
          <cell r="BP60">
            <v>3.07616554918145</v>
          </cell>
          <cell r="BQ60">
            <v>3.2405823053984</v>
          </cell>
          <cell r="BR60">
            <v>2.56060725222116</v>
          </cell>
          <cell r="BS60">
            <v>3.19200130330328</v>
          </cell>
        </row>
        <row r="60">
          <cell r="CR60">
            <v>532.614075518525</v>
          </cell>
        </row>
        <row r="61">
          <cell r="AZ61">
            <v>103.1</v>
          </cell>
        </row>
        <row r="61">
          <cell r="BB61">
            <v>1480.1</v>
          </cell>
        </row>
        <row r="61">
          <cell r="BD61">
            <v>434.1</v>
          </cell>
        </row>
        <row r="61">
          <cell r="BP61">
            <v>3.12230803241918</v>
          </cell>
          <cell r="BQ61">
            <v>3.29243162228478</v>
          </cell>
          <cell r="BR61">
            <v>2.56316785947338</v>
          </cell>
          <cell r="BS61">
            <v>3.28456934109908</v>
          </cell>
        </row>
        <row r="61">
          <cell r="CR61">
            <v>624.397339471015</v>
          </cell>
        </row>
        <row r="62">
          <cell r="AZ62">
            <v>98.6</v>
          </cell>
        </row>
        <row r="62">
          <cell r="BB62">
            <v>1596.1</v>
          </cell>
        </row>
        <row r="62">
          <cell r="BD62">
            <v>562</v>
          </cell>
        </row>
        <row r="62">
          <cell r="BP62">
            <v>3.08484033603015</v>
          </cell>
          <cell r="BQ62">
            <v>3.23975271632822</v>
          </cell>
          <cell r="BR62">
            <v>2.56316785947338</v>
          </cell>
          <cell r="BS62">
            <v>3.25500821702919</v>
          </cell>
        </row>
        <row r="62">
          <cell r="CR62">
            <v>673.304135895307</v>
          </cell>
        </row>
        <row r="63">
          <cell r="AZ63">
            <v>99.6</v>
          </cell>
        </row>
        <row r="63">
          <cell r="BB63">
            <v>1501.3</v>
          </cell>
        </row>
        <row r="63">
          <cell r="BD63">
            <v>605.4</v>
          </cell>
        </row>
        <row r="63">
          <cell r="BP63">
            <v>3.07558581502206</v>
          </cell>
          <cell r="BQ63">
            <v>3.24299246904455</v>
          </cell>
          <cell r="BR63">
            <v>2.54522568445707</v>
          </cell>
          <cell r="BS63">
            <v>3.20292808555672</v>
          </cell>
        </row>
        <row r="63">
          <cell r="CR63">
            <v>652.300190923482</v>
          </cell>
        </row>
        <row r="64">
          <cell r="AZ64">
            <v>103.9</v>
          </cell>
        </row>
        <row r="64">
          <cell r="BB64">
            <v>1827.4</v>
          </cell>
        </row>
        <row r="64">
          <cell r="BD64">
            <v>657.6</v>
          </cell>
        </row>
        <row r="64">
          <cell r="BP64">
            <v>3.13094635969245</v>
          </cell>
          <cell r="BQ64">
            <v>3.35649720546111</v>
          </cell>
          <cell r="BR64">
            <v>2.50704729919021</v>
          </cell>
          <cell r="BS64">
            <v>3.13886952384558</v>
          </cell>
        </row>
        <row r="64">
          <cell r="CR64">
            <v>794.18144981676</v>
          </cell>
        </row>
        <row r="65">
          <cell r="AZ65">
            <v>99.8</v>
          </cell>
        </row>
        <row r="65">
          <cell r="BB65">
            <v>1975.5</v>
          </cell>
        </row>
        <row r="65">
          <cell r="BD65">
            <v>743</v>
          </cell>
        </row>
        <row r="65">
          <cell r="BP65">
            <v>3.18417244780722</v>
          </cell>
          <cell r="BQ65">
            <v>3.45383562441948</v>
          </cell>
          <cell r="BR65">
            <v>2.4594134005056</v>
          </cell>
          <cell r="BS65">
            <v>3.13573065432174</v>
          </cell>
        </row>
        <row r="65">
          <cell r="CR65">
            <v>876.029824461739</v>
          </cell>
        </row>
        <row r="66">
          <cell r="AZ66">
            <v>98.4</v>
          </cell>
        </row>
        <row r="66">
          <cell r="BB66">
            <v>2324.8</v>
          </cell>
        </row>
        <row r="66">
          <cell r="BD66">
            <v>876.7</v>
          </cell>
        </row>
        <row r="66">
          <cell r="BP66">
            <v>3.20009331004626</v>
          </cell>
          <cell r="BQ66">
            <v>3.49528165191251</v>
          </cell>
          <cell r="BR66">
            <v>2.40530630569447</v>
          </cell>
          <cell r="BS66">
            <v>3.1733594221736</v>
          </cell>
        </row>
        <row r="66">
          <cell r="CR66">
            <v>1021.91212196454</v>
          </cell>
        </row>
        <row r="67">
          <cell r="AZ67">
            <v>101.8</v>
          </cell>
        </row>
        <row r="67">
          <cell r="BB67">
            <v>2784.4</v>
          </cell>
        </row>
        <row r="67">
          <cell r="BD67">
            <v>1113.2</v>
          </cell>
        </row>
        <row r="67">
          <cell r="BP67">
            <v>3.2928960160376</v>
          </cell>
          <cell r="BQ67">
            <v>3.6315976363371</v>
          </cell>
          <cell r="BR67">
            <v>2.393279774166</v>
          </cell>
          <cell r="BS67">
            <v>3.24634668888359</v>
          </cell>
        </row>
        <row r="67">
          <cell r="CR67">
            <v>1262.38312805446</v>
          </cell>
        </row>
        <row r="68">
          <cell r="AZ68">
            <v>104.1</v>
          </cell>
        </row>
        <row r="68">
          <cell r="BB68">
            <v>3479.3</v>
          </cell>
        </row>
        <row r="68">
          <cell r="BD68">
            <v>1479.5</v>
          </cell>
        </row>
        <row r="68">
          <cell r="BP68">
            <v>3.46412660887156</v>
          </cell>
          <cell r="BQ68">
            <v>3.86765148269901</v>
          </cell>
          <cell r="BR68">
            <v>2.45311176852015</v>
          </cell>
          <cell r="BS68">
            <v>3.31127362266126</v>
          </cell>
        </row>
        <row r="68">
          <cell r="CR68">
            <v>1535.60795038155</v>
          </cell>
        </row>
        <row r="69">
          <cell r="AZ69">
            <v>102.3</v>
          </cell>
        </row>
        <row r="69">
          <cell r="BB69">
            <v>4153.4</v>
          </cell>
        </row>
        <row r="69">
          <cell r="BD69">
            <v>1897.4</v>
          </cell>
        </row>
        <row r="69">
          <cell r="BP69">
            <v>3.5680504071377</v>
          </cell>
          <cell r="BQ69">
            <v>3.97207807273189</v>
          </cell>
          <cell r="BR69">
            <v>2.55859557456652</v>
          </cell>
          <cell r="BS69">
            <v>3.39405546322779</v>
          </cell>
        </row>
        <row r="69">
          <cell r="CR69">
            <v>1864.27092068233</v>
          </cell>
        </row>
        <row r="70">
          <cell r="AZ70">
            <v>102</v>
          </cell>
        </row>
        <row r="70">
          <cell r="BB70">
            <v>4952</v>
          </cell>
        </row>
        <row r="70">
          <cell r="BD70">
            <v>2345.6</v>
          </cell>
        </row>
        <row r="70">
          <cell r="BP70">
            <v>3.62157116324477</v>
          </cell>
          <cell r="BQ70">
            <v>4.01974300960467</v>
          </cell>
          <cell r="BR70">
            <v>2.60465029490871</v>
          </cell>
          <cell r="BS70">
            <v>3.48230090527172</v>
          </cell>
        </row>
        <row r="70">
          <cell r="CR70">
            <v>2256.43101025471</v>
          </cell>
        </row>
        <row r="71">
          <cell r="AZ71">
            <v>104.6</v>
          </cell>
        </row>
        <row r="71">
          <cell r="BB71">
            <v>6022</v>
          </cell>
        </row>
        <row r="71">
          <cell r="BD71">
            <v>2909.6</v>
          </cell>
        </row>
        <row r="71">
          <cell r="BP71">
            <v>3.77005558093781</v>
          </cell>
          <cell r="BQ71">
            <v>4.26092759018095</v>
          </cell>
          <cell r="BR71">
            <v>2.62027819667817</v>
          </cell>
          <cell r="BS71">
            <v>3.56587612699824</v>
          </cell>
        </row>
        <row r="71">
          <cell r="CR71">
            <v>2736.85058425767</v>
          </cell>
        </row>
        <row r="72">
          <cell r="AZ72">
            <v>107.2</v>
          </cell>
        </row>
        <row r="72">
          <cell r="BB72">
            <v>7330.2</v>
          </cell>
        </row>
        <row r="72">
          <cell r="BD72">
            <v>3587.6</v>
          </cell>
        </row>
        <row r="72">
          <cell r="BP72">
            <v>4.27147297320253</v>
          </cell>
          <cell r="BQ72">
            <v>5.11311310821714</v>
          </cell>
          <cell r="BR72">
            <v>2.68578515159512</v>
          </cell>
          <cell r="BS72">
            <v>3.61936426890321</v>
          </cell>
        </row>
        <row r="72">
          <cell r="CR72">
            <v>3297.31199446462</v>
          </cell>
        </row>
        <row r="73">
          <cell r="AZ73">
            <v>99.6</v>
          </cell>
        </row>
        <row r="73">
          <cell r="BB73">
            <v>7438.2</v>
          </cell>
        </row>
        <row r="73">
          <cell r="BD73">
            <v>4856.8</v>
          </cell>
        </row>
        <row r="73">
          <cell r="BP73">
            <v>4.19031498671169</v>
          </cell>
          <cell r="BQ73">
            <v>5.00573773294458</v>
          </cell>
          <cell r="BR73">
            <v>2.62132630795684</v>
          </cell>
          <cell r="BS73">
            <v>3.63746109024773</v>
          </cell>
        </row>
        <row r="73">
          <cell r="CR73">
            <v>3152.18681310739</v>
          </cell>
        </row>
        <row r="74">
          <cell r="AZ74">
            <v>103</v>
          </cell>
        </row>
        <row r="74">
          <cell r="BB74">
            <v>9200.9</v>
          </cell>
        </row>
        <row r="74">
          <cell r="BD74">
            <v>5852.4</v>
          </cell>
        </row>
        <row r="74">
          <cell r="BP74">
            <v>4.34535664122002</v>
          </cell>
          <cell r="BQ74">
            <v>5.28105330825653</v>
          </cell>
          <cell r="BR74">
            <v>2.62919028688071</v>
          </cell>
          <cell r="BS74">
            <v>3.67019824005996</v>
          </cell>
        </row>
        <row r="74">
          <cell r="CR74">
            <v>4226.09805729598</v>
          </cell>
        </row>
        <row r="75">
          <cell r="AZ75">
            <v>105.2</v>
          </cell>
        </row>
        <row r="75">
          <cell r="BB75">
            <v>11237.5</v>
          </cell>
        </row>
        <row r="75">
          <cell r="BD75">
            <v>7256.1</v>
          </cell>
        </row>
        <row r="75">
          <cell r="BP75">
            <v>4.58435125648712</v>
          </cell>
          <cell r="BQ75">
            <v>5.69297546630054</v>
          </cell>
          <cell r="BR75">
            <v>2.6581113800364</v>
          </cell>
          <cell r="BS75">
            <v>3.73259161014098</v>
          </cell>
        </row>
        <row r="75">
          <cell r="CR75">
            <v>5135.01256133043</v>
          </cell>
        </row>
        <row r="76">
          <cell r="AZ76">
            <v>102.5</v>
          </cell>
        </row>
        <row r="76">
          <cell r="BB76">
            <v>12112.8</v>
          </cell>
        </row>
        <row r="76">
          <cell r="BD76">
            <v>7663.4</v>
          </cell>
        </row>
        <row r="76">
          <cell r="BP76">
            <v>4.63936347156497</v>
          </cell>
          <cell r="BQ76">
            <v>5.80683497562655</v>
          </cell>
          <cell r="BR76">
            <v>2.628872154856</v>
          </cell>
          <cell r="BS76">
            <v>3.75871975141197</v>
          </cell>
        </row>
        <row r="76">
          <cell r="CR76">
            <v>5386.37306405499</v>
          </cell>
        </row>
        <row r="77">
          <cell r="AZ77">
            <v>103.1</v>
          </cell>
        </row>
        <row r="77">
          <cell r="BB77">
            <v>12602.2</v>
          </cell>
        </row>
        <row r="77">
          <cell r="BD77">
            <v>8693.5</v>
          </cell>
        </row>
        <row r="77">
          <cell r="BP77">
            <v>4.66256028892279</v>
          </cell>
          <cell r="BQ77">
            <v>5.85328965543157</v>
          </cell>
          <cell r="BR77">
            <v>2.60258343330744</v>
          </cell>
          <cell r="BS77">
            <v>3.78503078967185</v>
          </cell>
        </row>
        <row r="77">
          <cell r="CR77">
            <v>5055.37338946294</v>
          </cell>
        </row>
        <row r="78">
          <cell r="AZ78">
            <v>101.7</v>
          </cell>
        </row>
        <row r="78">
          <cell r="BB78">
            <v>12761.5</v>
          </cell>
        </row>
        <row r="78">
          <cell r="BD78">
            <v>8818.5</v>
          </cell>
        </row>
        <row r="78">
          <cell r="BP78">
            <v>4.6439100477671</v>
          </cell>
          <cell r="BQ78">
            <v>5.82402320715441</v>
          </cell>
          <cell r="BR78">
            <v>2.59477568300751</v>
          </cell>
          <cell r="BS78">
            <v>3.79260085125119</v>
          </cell>
        </row>
        <row r="78">
          <cell r="CR78">
            <v>5238.86225140688</v>
          </cell>
        </row>
        <row r="79">
          <cell r="AZ79">
            <v>100.6</v>
          </cell>
        </row>
        <row r="79">
          <cell r="BB79">
            <v>12766.5</v>
          </cell>
        </row>
        <row r="79">
          <cell r="BD79">
            <v>8821.6</v>
          </cell>
        </row>
        <row r="79">
          <cell r="BP79">
            <v>4.56031966690729</v>
          </cell>
          <cell r="BQ79">
            <v>5.69007067338986</v>
          </cell>
          <cell r="BR79">
            <v>2.57661225322646</v>
          </cell>
          <cell r="BS79">
            <v>3.76605264529243</v>
          </cell>
        </row>
        <row r="79">
          <cell r="CR79">
            <v>5126.67905967193</v>
          </cell>
        </row>
        <row r="80">
          <cell r="AZ80">
            <v>101.1</v>
          </cell>
        </row>
        <row r="80">
          <cell r="BB80">
            <v>13055.5</v>
          </cell>
        </row>
        <row r="80">
          <cell r="BD80">
            <v>8369.4</v>
          </cell>
        </row>
        <row r="80">
          <cell r="BP80">
            <v>4.56031966690729</v>
          </cell>
          <cell r="BQ80">
            <v>5.71852102675681</v>
          </cell>
          <cell r="BR80">
            <v>2.54826951844097</v>
          </cell>
          <cell r="BS80">
            <v>3.76228659264714</v>
          </cell>
        </row>
        <row r="80">
          <cell r="CR80">
            <v>5203.64298801362</v>
          </cell>
        </row>
        <row r="81">
          <cell r="AZ81">
            <v>101.1</v>
          </cell>
        </row>
        <row r="81">
          <cell r="BB81">
            <v>15528.4</v>
          </cell>
        </row>
        <row r="81">
          <cell r="BD81">
            <v>6700.1</v>
          </cell>
        </row>
        <row r="81">
          <cell r="BP81">
            <v>4.84761980592245</v>
          </cell>
          <cell r="BQ81">
            <v>6.25606200327195</v>
          </cell>
          <cell r="BR81">
            <v>2.56355913555162</v>
          </cell>
          <cell r="BS81">
            <v>3.76604887923979</v>
          </cell>
        </row>
        <row r="81">
          <cell r="CR81">
            <v>6542.11563517398</v>
          </cell>
        </row>
        <row r="82">
          <cell r="AZ82">
            <v>101.8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5.06576269718896</v>
          </cell>
          <cell r="BQ82">
            <v>6.66270603348462</v>
          </cell>
          <cell r="BR82">
            <v>2.58919472690713</v>
          </cell>
          <cell r="BS82">
            <v>3.79617727027371</v>
          </cell>
        </row>
        <row r="82">
          <cell r="CR82" t="e">
            <v>#DIV/0!</v>
          </cell>
        </row>
        <row r="83">
          <cell r="AZ83">
            <v>102.7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5.26839320507652</v>
          </cell>
          <cell r="BQ83">
            <v>6.96919051102492</v>
          </cell>
          <cell r="BR83">
            <v>2.6124974794493</v>
          </cell>
          <cell r="BS83">
            <v>3.95941289289548</v>
          </cell>
        </row>
        <row r="83">
          <cell r="CR83" t="e">
            <v>#DIV/0!</v>
          </cell>
        </row>
        <row r="84">
          <cell r="AZ84">
            <v>102.9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0.353706000174249</v>
          </cell>
          <cell r="Z8">
            <v>0.0677896425438614</v>
          </cell>
          <cell r="AA8">
            <v>0.0197924490974518</v>
          </cell>
          <cell r="AB8">
            <v>0.441288091815562</v>
          </cell>
        </row>
        <row r="8">
          <cell r="EA8">
            <v>0.36316456465924</v>
          </cell>
        </row>
        <row r="8">
          <cell r="EI8">
            <v>0.01018571159139</v>
          </cell>
        </row>
        <row r="9">
          <cell r="Y9">
            <v>0.60507856329862</v>
          </cell>
          <cell r="Z9">
            <v>0.130739358662086</v>
          </cell>
          <cell r="AA9">
            <v>0.0371442665564317</v>
          </cell>
          <cell r="AB9">
            <v>0.772962188517137</v>
          </cell>
        </row>
        <row r="9">
          <cell r="AV9">
            <v>0.491684391524548</v>
          </cell>
          <cell r="AW9">
            <v>0.105882133976505</v>
          </cell>
          <cell r="AX9">
            <v>0.0296545394030643</v>
          </cell>
        </row>
        <row r="9">
          <cell r="BM9">
            <v>-0.0426872483043663</v>
          </cell>
          <cell r="BN9">
            <v>-0.0426872483043663</v>
          </cell>
          <cell r="BO9">
            <v>-0.0426872483043663</v>
          </cell>
        </row>
        <row r="9">
          <cell r="BR9">
            <v>1.47752980703143</v>
          </cell>
        </row>
        <row r="9">
          <cell r="BX9">
            <v>0.777228684188836</v>
          </cell>
          <cell r="BY9">
            <v>0.175036449767688</v>
          </cell>
          <cell r="BZ9">
            <v>0.0477348660434767</v>
          </cell>
        </row>
        <row r="9">
          <cell r="CH9">
            <v>0.0151017766052221</v>
          </cell>
        </row>
        <row r="9">
          <cell r="EA9">
            <v>0.623581623442411</v>
          </cell>
        </row>
        <row r="9">
          <cell r="EH9">
            <v>1.7516044571631</v>
          </cell>
          <cell r="EI9">
            <v>0.0178413378228565</v>
          </cell>
        </row>
        <row r="10">
          <cell r="Y10">
            <v>0.99145442462382</v>
          </cell>
          <cell r="Z10">
            <v>0.226268805757551</v>
          </cell>
          <cell r="AA10">
            <v>0.0641604170236929</v>
          </cell>
          <cell r="AB10">
            <v>1.28188364740506</v>
          </cell>
        </row>
        <row r="10">
          <cell r="AV10">
            <v>0.818734865601252</v>
          </cell>
          <cell r="AW10">
            <v>0.19040435435714</v>
          </cell>
          <cell r="AX10">
            <v>0.0527628560313149</v>
          </cell>
        </row>
        <row r="10">
          <cell r="BM10">
            <v>-0.0415947862756371</v>
          </cell>
          <cell r="BN10">
            <v>-0.0415947862756371</v>
          </cell>
          <cell r="BO10">
            <v>-0.0415947862756371</v>
          </cell>
        </row>
        <row r="10">
          <cell r="BR10">
            <v>0.925079401639224</v>
          </cell>
        </row>
        <row r="10">
          <cell r="BX10">
            <v>0.760279436915063</v>
          </cell>
          <cell r="BY10">
            <v>0.189336361547721</v>
          </cell>
          <cell r="BZ10">
            <v>0.0503842015372155</v>
          </cell>
        </row>
        <row r="10">
          <cell r="CG10">
            <v>1.69415580354577</v>
          </cell>
          <cell r="CH10">
            <v>0.0255847624795888</v>
          </cell>
        </row>
        <row r="10">
          <cell r="EA10">
            <v>1.02483363930957</v>
          </cell>
        </row>
        <row r="10">
          <cell r="EH10">
            <v>1.65777307241697</v>
          </cell>
          <cell r="EI10">
            <v>0.0295768894186259</v>
          </cell>
        </row>
        <row r="11">
          <cell r="Y11">
            <v>1.40062398938019</v>
          </cell>
          <cell r="Z11">
            <v>0.322578194356213</v>
          </cell>
          <cell r="AA11">
            <v>0.0927860307523502</v>
          </cell>
          <cell r="AB11">
            <v>1.81598821448876</v>
          </cell>
        </row>
        <row r="11">
          <cell r="AV11">
            <v>1.22670687897642</v>
          </cell>
          <cell r="AW11">
            <v>0.292718400060674</v>
          </cell>
          <cell r="AX11">
            <v>0.0817429415500225</v>
          </cell>
        </row>
        <row r="11">
          <cell r="BM11">
            <v>-0.0735457367365605</v>
          </cell>
          <cell r="BN11">
            <v>-0.0735457367365605</v>
          </cell>
          <cell r="BO11">
            <v>-0.0735457367365605</v>
          </cell>
        </row>
        <row r="11">
          <cell r="BR11">
            <v>0.640393896239522</v>
          </cell>
        </row>
        <row r="11">
          <cell r="BX11">
            <v>0.752161205429937</v>
          </cell>
          <cell r="BY11">
            <v>0.195885394479395</v>
          </cell>
          <cell r="BZ11">
            <v>0.0519534000906679</v>
          </cell>
        </row>
        <row r="11">
          <cell r="CG11">
            <v>1.50831921048727</v>
          </cell>
          <cell r="CH11">
            <v>0.0385899887437179</v>
          </cell>
        </row>
        <row r="11">
          <cell r="EA11">
            <v>1.39348253575304</v>
          </cell>
        </row>
        <row r="11">
          <cell r="EH11">
            <v>1.41659466017408</v>
          </cell>
          <cell r="EI11">
            <v>0.0418984636149847</v>
          </cell>
        </row>
        <row r="12">
          <cell r="Y12">
            <v>2.2894674904111</v>
          </cell>
          <cell r="Z12">
            <v>0.545658530261443</v>
          </cell>
          <cell r="AA12">
            <v>0.157483010557718</v>
          </cell>
          <cell r="AB12">
            <v>2.99260903123026</v>
          </cell>
        </row>
        <row r="12">
          <cell r="AV12">
            <v>1.89235460502118</v>
          </cell>
          <cell r="AW12">
            <v>0.46305958646275</v>
          </cell>
          <cell r="AX12">
            <v>0.130348459015661</v>
          </cell>
        </row>
        <row r="12">
          <cell r="BM12">
            <v>-0.000760359829417911</v>
          </cell>
          <cell r="BN12">
            <v>-0.000760359829417911</v>
          </cell>
          <cell r="BO12">
            <v>-0.000760359829417911</v>
          </cell>
        </row>
        <row r="12">
          <cell r="BR12">
            <v>0.554095016112721</v>
          </cell>
        </row>
        <row r="12">
          <cell r="BX12">
            <v>0.742215979774435</v>
          </cell>
          <cell r="BY12">
            <v>0.204125014501159</v>
          </cell>
          <cell r="BZ12">
            <v>0.0536590057244062</v>
          </cell>
        </row>
        <row r="12">
          <cell r="CG12">
            <v>1.55312672580004</v>
          </cell>
          <cell r="CH12">
            <v>0.059935142866191</v>
          </cell>
        </row>
        <row r="12">
          <cell r="EA12">
            <v>2.28542766107667</v>
          </cell>
        </row>
        <row r="12">
          <cell r="EH12">
            <v>1.64786845800366</v>
          </cell>
          <cell r="EI12">
            <v>0.0690431566299475</v>
          </cell>
        </row>
        <row r="13">
          <cell r="Y13">
            <v>3.17437367846378</v>
          </cell>
          <cell r="Z13">
            <v>0.755103738539498</v>
          </cell>
          <cell r="AA13">
            <v>0.221685307678391</v>
          </cell>
          <cell r="AB13">
            <v>4.15116272468167</v>
          </cell>
        </row>
        <row r="13">
          <cell r="AV13">
            <v>2.80196983019225</v>
          </cell>
          <cell r="AW13">
            <v>0.693739876693835</v>
          </cell>
          <cell r="AX13">
            <v>0.197483499081307</v>
          </cell>
        </row>
        <row r="13">
          <cell r="BM13">
            <v>-0.0120169083868681</v>
          </cell>
          <cell r="BN13">
            <v>-0.0120169083868681</v>
          </cell>
          <cell r="BO13">
            <v>-0.0120169083868681</v>
          </cell>
        </row>
        <row r="13">
          <cell r="BR13">
            <v>0.342825856620079</v>
          </cell>
        </row>
        <row r="13">
          <cell r="BX13">
            <v>0.730661948537775</v>
          </cell>
          <cell r="BY13">
            <v>0.214064986532567</v>
          </cell>
          <cell r="BZ13">
            <v>0.0552730649296585</v>
          </cell>
        </row>
        <row r="13">
          <cell r="CG13">
            <v>1.48617439612702</v>
          </cell>
          <cell r="CH13">
            <v>0.0890740747559481</v>
          </cell>
        </row>
        <row r="13">
          <cell r="EA13">
            <v>3.17595779346476</v>
          </cell>
        </row>
        <row r="13">
          <cell r="EH13">
            <v>1.38713083467025</v>
          </cell>
          <cell r="EI13">
            <v>0.0957718914843682</v>
          </cell>
        </row>
        <row r="14">
          <cell r="Y14">
            <v>4.94845657627071</v>
          </cell>
          <cell r="Z14">
            <v>1.20378023971481</v>
          </cell>
          <cell r="AA14">
            <v>0.355667777565691</v>
          </cell>
          <cell r="AB14">
            <v>6.50790459355121</v>
          </cell>
        </row>
        <row r="14">
          <cell r="AV14">
            <v>4.16555397678692</v>
          </cell>
          <cell r="AW14">
            <v>1.04473812173563</v>
          </cell>
          <cell r="AX14">
            <v>0.300704731897959</v>
          </cell>
        </row>
        <row r="14">
          <cell r="BM14">
            <v>0.0311046399133839</v>
          </cell>
          <cell r="BN14">
            <v>0.0311046399133839</v>
          </cell>
          <cell r="BO14">
            <v>0.0311046399133839</v>
          </cell>
        </row>
        <row r="14">
          <cell r="BR14">
            <v>0.351088858450567</v>
          </cell>
        </row>
        <row r="14">
          <cell r="BX14">
            <v>0.724005226089286</v>
          </cell>
          <cell r="BY14">
            <v>0.219378592958965</v>
          </cell>
          <cell r="BZ14">
            <v>0.0566161809517487</v>
          </cell>
        </row>
        <row r="14">
          <cell r="CG14">
            <v>1.4928119546998</v>
          </cell>
          <cell r="CH14">
            <v>0.132970843649503</v>
          </cell>
        </row>
        <row r="14">
          <cell r="EA14">
            <v>5.04664087402237</v>
          </cell>
        </row>
        <row r="14">
          <cell r="EH14">
            <v>1.56772211399073</v>
          </cell>
          <cell r="EI14">
            <v>0.150143712178764</v>
          </cell>
        </row>
        <row r="15">
          <cell r="Y15">
            <v>6.65957990631536</v>
          </cell>
          <cell r="Z15">
            <v>1.6098155881394</v>
          </cell>
          <cell r="AA15">
            <v>0.484202511235961</v>
          </cell>
          <cell r="AB15">
            <v>8.75359800569073</v>
          </cell>
        </row>
        <row r="15">
          <cell r="AV15">
            <v>5.95283922183901</v>
          </cell>
          <cell r="AW15">
            <v>1.50058444152225</v>
          </cell>
          <cell r="AX15">
            <v>0.437432442084193</v>
          </cell>
        </row>
        <row r="15">
          <cell r="BM15">
            <v>0.0220000163158152</v>
          </cell>
          <cell r="BN15">
            <v>0.0220000163158152</v>
          </cell>
          <cell r="BO15">
            <v>0.0220000163158152</v>
          </cell>
        </row>
        <row r="15">
          <cell r="BR15">
            <v>0.269864957084926</v>
          </cell>
        </row>
        <row r="15">
          <cell r="BX15">
            <v>0.715447372770993</v>
          </cell>
          <cell r="BY15">
            <v>0.226587828445304</v>
          </cell>
          <cell r="BZ15">
            <v>0.0579647987837032</v>
          </cell>
        </row>
        <row r="15">
          <cell r="CG15">
            <v>1.43213696205815</v>
          </cell>
          <cell r="CH15">
            <v>0.190432460066508</v>
          </cell>
        </row>
        <row r="15">
          <cell r="EA15">
            <v>6.97211892397107</v>
          </cell>
        </row>
        <row r="15">
          <cell r="EH15">
            <v>1.34507419968807</v>
          </cell>
          <cell r="EI15">
            <v>0.201954433497047</v>
          </cell>
        </row>
        <row r="16">
          <cell r="Y16">
            <v>8.50351172572525</v>
          </cell>
          <cell r="Z16">
            <v>2.03409594914601</v>
          </cell>
          <cell r="AA16">
            <v>0.62359628696331</v>
          </cell>
          <cell r="AB16">
            <v>11.1612039618346</v>
          </cell>
        </row>
        <row r="16">
          <cell r="AV16">
            <v>7.7759444266875</v>
          </cell>
          <cell r="AW16">
            <v>1.94341948655222</v>
          </cell>
          <cell r="AX16">
            <v>0.576978540728787</v>
          </cell>
        </row>
        <row r="16">
          <cell r="BM16">
            <v>-0.0292795567610138</v>
          </cell>
          <cell r="BN16">
            <v>-0.0292795567610138</v>
          </cell>
          <cell r="BO16">
            <v>-0.0292795567610138</v>
          </cell>
        </row>
        <row r="16">
          <cell r="BR16">
            <v>0.153387096990414</v>
          </cell>
        </row>
        <row r="16">
          <cell r="BX16">
            <v>0.708128097413708</v>
          </cell>
          <cell r="BY16">
            <v>0.23271026663179</v>
          </cell>
          <cell r="BZ16">
            <v>0.0591616359545022</v>
          </cell>
        </row>
        <row r="16">
          <cell r="CG16">
            <v>1.30443113655992</v>
          </cell>
          <cell r="CH16">
            <v>0.248406030322457</v>
          </cell>
        </row>
        <row r="16">
          <cell r="EA16">
            <v>8.86245109958937</v>
          </cell>
        </row>
        <row r="16">
          <cell r="EH16">
            <v>1.275032826916</v>
          </cell>
          <cell r="EI16">
            <v>0.25749853224996</v>
          </cell>
        </row>
        <row r="17">
          <cell r="Y17">
            <v>8.7987300532635</v>
          </cell>
          <cell r="Z17">
            <v>1.98914748723541</v>
          </cell>
          <cell r="AA17">
            <v>0.633869169735279</v>
          </cell>
          <cell r="AB17">
            <v>11.4217467102342</v>
          </cell>
        </row>
        <row r="17">
          <cell r="AV17">
            <v>8.87294450204552</v>
          </cell>
          <cell r="AW17">
            <v>2.14572983273676</v>
          </cell>
          <cell r="AX17">
            <v>0.654929925363849</v>
          </cell>
        </row>
        <row r="17">
          <cell r="BM17">
            <v>-0.11021264629316</v>
          </cell>
          <cell r="BN17">
            <v>-0.11021264629316</v>
          </cell>
          <cell r="BO17">
            <v>-0.11021264629316</v>
          </cell>
        </row>
        <row r="17">
          <cell r="BR17">
            <v>-0.0409789517520705</v>
          </cell>
        </row>
        <row r="17">
          <cell r="BX17">
            <v>0.697985531431742</v>
          </cell>
          <cell r="BY17">
            <v>0.241605092020889</v>
          </cell>
          <cell r="BZ17">
            <v>0.060409376547369</v>
          </cell>
        </row>
        <row r="17">
          <cell r="CG17">
            <v>1.13184128345647</v>
          </cell>
          <cell r="CH17">
            <v>0.281156200178497</v>
          </cell>
        </row>
        <row r="17">
          <cell r="EA17">
            <v>9.32866280553214</v>
          </cell>
        </row>
        <row r="17">
          <cell r="EH17">
            <v>1.02330664687174</v>
          </cell>
          <cell r="EI17">
            <v>0.2634999596111</v>
          </cell>
        </row>
        <row r="18">
          <cell r="Y18">
            <v>8.7542784529861</v>
          </cell>
          <cell r="Z18">
            <v>1.85669555594915</v>
          </cell>
          <cell r="AA18">
            <v>0.616857628471016</v>
          </cell>
          <cell r="AB18">
            <v>11.2278316374063</v>
          </cell>
        </row>
        <row r="18">
          <cell r="AV18">
            <v>9.00154282371775</v>
          </cell>
          <cell r="AW18">
            <v>2.05111628969843</v>
          </cell>
          <cell r="AX18">
            <v>0.651420207399112</v>
          </cell>
        </row>
        <row r="18">
          <cell r="BM18">
            <v>0.0205117797534498</v>
          </cell>
          <cell r="BN18">
            <v>0.0205117797534498</v>
          </cell>
          <cell r="BO18">
            <v>0.0205117797534498</v>
          </cell>
        </row>
        <row r="18">
          <cell r="BR18">
            <v>0.090027974155913</v>
          </cell>
        </row>
        <row r="18">
          <cell r="BX18">
            <v>0.683390343974451</v>
          </cell>
          <cell r="BY18">
            <v>0.254593598040171</v>
          </cell>
          <cell r="BZ18">
            <v>0.0620160579853785</v>
          </cell>
        </row>
        <row r="18">
          <cell r="CG18">
            <v>0.998422653742003</v>
          </cell>
          <cell r="CH18">
            <v>0.280712719498233</v>
          </cell>
        </row>
        <row r="18">
          <cell r="EA18">
            <v>9.4051742457238</v>
          </cell>
        </row>
        <row r="18">
          <cell r="EH18">
            <v>0.982775702981197</v>
          </cell>
          <cell r="EI18">
            <v>0.258961358042316</v>
          </cell>
        </row>
        <row r="19">
          <cell r="Y19">
            <v>8.78191721783504</v>
          </cell>
          <cell r="Z19">
            <v>1.76284614154569</v>
          </cell>
          <cell r="AA19">
            <v>0.607955317928284</v>
          </cell>
          <cell r="AB19">
            <v>11.152718677309</v>
          </cell>
        </row>
        <row r="19">
          <cell r="AV19">
            <v>8.99292085683135</v>
          </cell>
          <cell r="AW19">
            <v>1.93042223866391</v>
          </cell>
          <cell r="AX19">
            <v>0.637923409582969</v>
          </cell>
        </row>
        <row r="19">
          <cell r="BM19">
            <v>0.194112471935065</v>
          </cell>
          <cell r="BN19">
            <v>0.194112471935065</v>
          </cell>
          <cell r="BO19">
            <v>0.194112471935065</v>
          </cell>
        </row>
        <row r="19">
          <cell r="BR19">
            <v>0.273830873639697</v>
          </cell>
        </row>
        <row r="19">
          <cell r="BX19">
            <v>0.693621404453497</v>
          </cell>
          <cell r="BY19">
            <v>0.244533648820697</v>
          </cell>
          <cell r="BZ19">
            <v>0.0618449467258061</v>
          </cell>
        </row>
        <row r="19">
          <cell r="CG19">
            <v>0.983053928172652</v>
          </cell>
          <cell r="CH19">
            <v>0.275955741590766</v>
          </cell>
        </row>
        <row r="19">
          <cell r="EA19">
            <v>9.78355136390911</v>
          </cell>
        </row>
        <row r="19">
          <cell r="EH19">
            <v>0.993070199211833</v>
          </cell>
          <cell r="EI19">
            <v>0.25716680741925</v>
          </cell>
        </row>
        <row r="20">
          <cell r="Y20">
            <v>9.00489600008155</v>
          </cell>
          <cell r="Z20">
            <v>1.74134350537966</v>
          </cell>
          <cell r="AA20">
            <v>0.618002938834286</v>
          </cell>
          <cell r="AB20">
            <v>11.3642424442955</v>
          </cell>
        </row>
        <row r="20">
          <cell r="AV20">
            <v>9.12144267585466</v>
          </cell>
          <cell r="AW20">
            <v>1.86890114502685</v>
          </cell>
          <cell r="AX20">
            <v>0.638519925397172</v>
          </cell>
        </row>
        <row r="20">
          <cell r="BM20">
            <v>0.0524314096875806</v>
          </cell>
          <cell r="BN20">
            <v>0.0524314096875806</v>
          </cell>
          <cell r="BO20">
            <v>0.0524314096875806</v>
          </cell>
        </row>
        <row r="20">
          <cell r="BR20">
            <v>0.157229439813594</v>
          </cell>
        </row>
        <row r="20">
          <cell r="BX20">
            <v>0.718562089194859</v>
          </cell>
          <cell r="BY20">
            <v>0.221048459478116</v>
          </cell>
          <cell r="BZ20">
            <v>0.0603894513270245</v>
          </cell>
        </row>
        <row r="20">
          <cell r="CG20">
            <v>1.00254032183077</v>
          </cell>
          <cell r="CH20">
            <v>0.276656757985456</v>
          </cell>
        </row>
        <row r="20">
          <cell r="EA20">
            <v>9.72590017109912</v>
          </cell>
        </row>
        <row r="20">
          <cell r="EH20">
            <v>1.01882974225853</v>
          </cell>
          <cell r="EI20">
            <v>0.262009192120403</v>
          </cell>
        </row>
        <row r="21">
          <cell r="Y21">
            <v>9.39303539935788</v>
          </cell>
          <cell r="Z21">
            <v>1.77826076928598</v>
          </cell>
          <cell r="AA21">
            <v>0.644328000861161</v>
          </cell>
          <cell r="AB21">
            <v>11.815624169505</v>
          </cell>
        </row>
        <row r="21">
          <cell r="AV21">
            <v>9.43483661509715</v>
          </cell>
          <cell r="AW21">
            <v>1.87712227982168</v>
          </cell>
          <cell r="AX21">
            <v>0.657464031091379</v>
          </cell>
        </row>
        <row r="21">
          <cell r="BM21">
            <v>-0.0079171181319676</v>
          </cell>
          <cell r="BN21">
            <v>-0.0079171181319676</v>
          </cell>
          <cell r="BO21">
            <v>-0.0079171181319676</v>
          </cell>
        </row>
        <row r="21">
          <cell r="BR21">
            <v>0.116284597186446</v>
          </cell>
        </row>
        <row r="21">
          <cell r="BX21">
            <v>0.73219989648353</v>
          </cell>
          <cell r="BY21">
            <v>0.208039756348691</v>
          </cell>
          <cell r="BZ21">
            <v>0.0597603471677782</v>
          </cell>
        </row>
        <row r="21">
          <cell r="CG21">
            <v>1.02757547681988</v>
          </cell>
          <cell r="CH21">
            <v>0.284285700002347</v>
          </cell>
        </row>
        <row r="21">
          <cell r="EA21">
            <v>9.79137670200166</v>
          </cell>
        </row>
        <row r="21">
          <cell r="EH21">
            <v>1.03966634282488</v>
          </cell>
          <cell r="EI21">
            <v>0.272402138558322</v>
          </cell>
        </row>
        <row r="22">
          <cell r="Y22">
            <v>9.91318038904149</v>
          </cell>
          <cell r="Z22">
            <v>1.85984544079923</v>
          </cell>
          <cell r="AA22">
            <v>0.683959418864248</v>
          </cell>
          <cell r="AB22">
            <v>12.456985248705</v>
          </cell>
        </row>
        <row r="22">
          <cell r="AV22">
            <v>9.90062348123045</v>
          </cell>
          <cell r="AW22">
            <v>1.94032331204545</v>
          </cell>
          <cell r="AX22">
            <v>0.691816364440317</v>
          </cell>
        </row>
        <row r="22">
          <cell r="BM22">
            <v>0.00395146521812717</v>
          </cell>
          <cell r="BN22">
            <v>0.00395146521812717</v>
          </cell>
          <cell r="BO22">
            <v>0.00395146521812717</v>
          </cell>
        </row>
        <row r="22">
          <cell r="BR22">
            <v>0.14588148251692</v>
          </cell>
        </row>
        <row r="22">
          <cell r="BX22">
            <v>0.738761919458588</v>
          </cell>
          <cell r="BY22">
            <v>0.201523928882138</v>
          </cell>
          <cell r="BZ22">
            <v>0.0597141516592741</v>
          </cell>
        </row>
        <row r="22">
          <cell r="CG22">
            <v>1.04630586240704</v>
          </cell>
          <cell r="CH22">
            <v>0.297449794510945</v>
          </cell>
        </row>
        <row r="22">
          <cell r="EA22">
            <v>10.1356501982891</v>
          </cell>
        </row>
        <row r="22">
          <cell r="EH22">
            <v>1.0542673856824</v>
          </cell>
          <cell r="EI22">
            <v>0.287184690472177</v>
          </cell>
        </row>
        <row r="23">
          <cell r="Y23">
            <v>10.0493293582691</v>
          </cell>
          <cell r="Z23">
            <v>1.82345430043391</v>
          </cell>
          <cell r="AA23">
            <v>0.688555259820639</v>
          </cell>
          <cell r="AB23">
            <v>12.5613389185236</v>
          </cell>
        </row>
        <row r="23">
          <cell r="AV23">
            <v>10.2371844858003</v>
          </cell>
          <cell r="AW23">
            <v>1.96442652865768</v>
          </cell>
          <cell r="AX23">
            <v>0.714851395148379</v>
          </cell>
        </row>
        <row r="23">
          <cell r="BM23">
            <v>0.00507701756036449</v>
          </cell>
          <cell r="BN23">
            <v>0.00507701756036449</v>
          </cell>
          <cell r="BO23">
            <v>0.00507701756036449</v>
          </cell>
        </row>
        <row r="23">
          <cell r="BR23">
            <v>0.117704039386919</v>
          </cell>
        </row>
        <row r="23">
          <cell r="BX23">
            <v>0.7334316608552</v>
          </cell>
          <cell r="BY23">
            <v>0.205872799388173</v>
          </cell>
          <cell r="BZ23">
            <v>0.0606955397566276</v>
          </cell>
        </row>
        <row r="23">
          <cell r="CG23">
            <v>1.02952102378468</v>
          </cell>
          <cell r="CH23">
            <v>0.306230816969449</v>
          </cell>
        </row>
        <row r="23">
          <cell r="EA23">
            <v>10.2519028198644</v>
          </cell>
        </row>
        <row r="23">
          <cell r="EH23">
            <v>1.00835878404804</v>
          </cell>
          <cell r="EI23">
            <v>0.289585205281737</v>
          </cell>
        </row>
        <row r="24">
          <cell r="Y24">
            <v>10.0453092573922</v>
          </cell>
          <cell r="Z24">
            <v>1.75191040800992</v>
          </cell>
          <cell r="AA24">
            <v>0.681147626314208</v>
          </cell>
          <cell r="AB24">
            <v>12.4783672917163</v>
          </cell>
        </row>
        <row r="24">
          <cell r="AV24">
            <v>10.3049428798263</v>
          </cell>
          <cell r="AW24">
            <v>1.90686117783671</v>
          </cell>
          <cell r="AX24">
            <v>0.7133869198619</v>
          </cell>
        </row>
        <row r="24">
          <cell r="BM24">
            <v>-0.0315900325280476</v>
          </cell>
          <cell r="BN24">
            <v>-0.0315900325280476</v>
          </cell>
          <cell r="BO24">
            <v>-0.0315900325280476</v>
          </cell>
        </row>
        <row r="24">
          <cell r="BR24">
            <v>0.0569163501018379</v>
          </cell>
        </row>
        <row r="24">
          <cell r="BX24">
            <v>0.731468603304891</v>
          </cell>
          <cell r="BY24">
            <v>0.207149522872113</v>
          </cell>
          <cell r="BZ24">
            <v>0.0613818738229954</v>
          </cell>
        </row>
        <row r="24">
          <cell r="CG24">
            <v>0.998565838740255</v>
          </cell>
          <cell r="CH24">
            <v>0.305791632595211</v>
          </cell>
        </row>
        <row r="24">
          <cell r="EA24">
            <v>9.84274205769666</v>
          </cell>
        </row>
        <row r="24">
          <cell r="EH24">
            <v>0.993314337554529</v>
          </cell>
          <cell r="EI24">
            <v>0.287649136350021</v>
          </cell>
        </row>
        <row r="25">
          <cell r="Y25">
            <v>10.296065885386</v>
          </cell>
          <cell r="Z25">
            <v>1.7717533914664</v>
          </cell>
          <cell r="AA25">
            <v>0.700028312851458</v>
          </cell>
          <cell r="AB25">
            <v>12.7678475897038</v>
          </cell>
        </row>
        <row r="25">
          <cell r="AV25">
            <v>10.4314744321939</v>
          </cell>
          <cell r="AW25">
            <v>1.8792873597207</v>
          </cell>
          <cell r="AX25">
            <v>0.719362468315451</v>
          </cell>
        </row>
        <row r="25">
          <cell r="BM25">
            <v>-0.0224958132531949</v>
          </cell>
          <cell r="BN25">
            <v>-0.0224958132531949</v>
          </cell>
          <cell r="BO25">
            <v>-0.0224958132531949</v>
          </cell>
        </row>
        <row r="25">
          <cell r="BR25">
            <v>0.103261086938833</v>
          </cell>
        </row>
        <row r="25">
          <cell r="BX25">
            <v>0.748319218545049</v>
          </cell>
          <cell r="BY25">
            <v>0.191410392770722</v>
          </cell>
          <cell r="BZ25">
            <v>0.0602703886842282</v>
          </cell>
        </row>
        <row r="25">
          <cell r="CG25">
            <v>1.00665637281155</v>
          </cell>
          <cell r="CH25">
            <v>0.307827095704417</v>
          </cell>
        </row>
        <row r="25">
          <cell r="EA25">
            <v>9.83467796602694</v>
          </cell>
        </row>
        <row r="25">
          <cell r="EH25">
            <v>1.02316572217635</v>
          </cell>
          <cell r="EI25">
            <v>0.294312736326972</v>
          </cell>
        </row>
        <row r="26">
          <cell r="Y26">
            <v>11.1746247129482</v>
          </cell>
          <cell r="Z26">
            <v>1.99700153398587</v>
          </cell>
          <cell r="AA26">
            <v>0.782299796571587</v>
          </cell>
          <cell r="AB26">
            <v>13.9539260435057</v>
          </cell>
        </row>
        <row r="26">
          <cell r="AV26">
            <v>11.0106105632483</v>
          </cell>
          <cell r="AW26">
            <v>2.01000262690788</v>
          </cell>
          <cell r="AX26">
            <v>0.772045890324503</v>
          </cell>
        </row>
        <row r="26">
          <cell r="BM26">
            <v>0.0059292365153758</v>
          </cell>
          <cell r="BN26">
            <v>0.0059292365153758</v>
          </cell>
          <cell r="BO26">
            <v>0.0059292365153758</v>
          </cell>
        </row>
        <row r="26">
          <cell r="BR26">
            <v>0.168730264491119</v>
          </cell>
        </row>
        <row r="26">
          <cell r="BX26">
            <v>0.753449011594698</v>
          </cell>
          <cell r="BY26">
            <v>0.186238758884448</v>
          </cell>
          <cell r="BZ26">
            <v>0.0603122295208537</v>
          </cell>
        </row>
        <row r="26">
          <cell r="CG26">
            <v>1.05921717118604</v>
          </cell>
          <cell r="CH26">
            <v>0.326055745526446</v>
          </cell>
        </row>
        <row r="26">
          <cell r="EA26">
            <v>10.7363225355487</v>
          </cell>
        </row>
        <row r="26">
          <cell r="EH26">
            <v>1.09292590366235</v>
          </cell>
          <cell r="EI26">
            <v>0.321662013309494</v>
          </cell>
        </row>
        <row r="27">
          <cell r="Y27">
            <v>12.384017686957</v>
          </cell>
          <cell r="Z27">
            <v>2.32037150940305</v>
          </cell>
          <cell r="AA27">
            <v>0.898386990986205</v>
          </cell>
          <cell r="AB27">
            <v>15.6027761873462</v>
          </cell>
        </row>
        <row r="27">
          <cell r="AV27">
            <v>12.0813550768745</v>
          </cell>
          <cell r="AW27">
            <v>2.30259895647409</v>
          </cell>
          <cell r="AX27">
            <v>0.875357701853017</v>
          </cell>
        </row>
        <row r="27">
          <cell r="BM27">
            <v>0.0425316795451971</v>
          </cell>
          <cell r="BN27">
            <v>0.0425316795451971</v>
          </cell>
          <cell r="BO27">
            <v>0.0425316795451971</v>
          </cell>
        </row>
        <row r="27">
          <cell r="BR27">
            <v>0.186726084192741</v>
          </cell>
        </row>
        <row r="27">
          <cell r="BX27">
            <v>0.740468111697544</v>
          </cell>
          <cell r="BY27">
            <v>0.197333955125625</v>
          </cell>
          <cell r="BZ27">
            <v>0.0621979331768308</v>
          </cell>
        </row>
        <row r="27">
          <cell r="CG27">
            <v>1.10857774641829</v>
          </cell>
          <cell r="CH27">
            <v>0.361458143582445</v>
          </cell>
        </row>
        <row r="27">
          <cell r="EA27">
            <v>12.490528479962</v>
          </cell>
        </row>
        <row r="27">
          <cell r="EH27">
            <v>1.11802855295172</v>
          </cell>
          <cell r="EI27">
            <v>0.35962731527995</v>
          </cell>
        </row>
        <row r="28">
          <cell r="Y28">
            <v>13.5385404135325</v>
          </cell>
          <cell r="Z28">
            <v>2.61132876860092</v>
          </cell>
          <cell r="AA28">
            <v>1.00899470181533</v>
          </cell>
          <cell r="AB28">
            <v>17.1588638839487</v>
          </cell>
        </row>
        <row r="28">
          <cell r="AV28">
            <v>13.2936195387125</v>
          </cell>
          <cell r="AW28">
            <v>2.63024014826878</v>
          </cell>
          <cell r="AX28">
            <v>0.993427965000798</v>
          </cell>
        </row>
        <row r="28">
          <cell r="BM28">
            <v>-0.0184082970558455</v>
          </cell>
          <cell r="BN28">
            <v>-0.0184082970558455</v>
          </cell>
          <cell r="BO28">
            <v>-0.0184082970558455</v>
          </cell>
        </row>
        <row r="28">
          <cell r="BR28">
            <v>0.109808439761482</v>
          </cell>
        </row>
        <row r="28">
          <cell r="BX28">
            <v>0.731445356264234</v>
          </cell>
          <cell r="BY28">
            <v>0.204815185921283</v>
          </cell>
          <cell r="BZ28">
            <v>0.0637394578144832</v>
          </cell>
        </row>
        <row r="28">
          <cell r="CG28">
            <v>1.11081107578367</v>
          </cell>
          <cell r="CH28">
            <v>0.401511709323585</v>
          </cell>
        </row>
        <row r="28">
          <cell r="EA28">
            <v>13.510333342616</v>
          </cell>
        </row>
        <row r="28">
          <cell r="EH28">
            <v>1.09962724028065</v>
          </cell>
          <cell r="EI28">
            <v>0.395455992230829</v>
          </cell>
        </row>
        <row r="29">
          <cell r="Y29">
            <v>14.6089312154745</v>
          </cell>
          <cell r="Z29">
            <v>2.86341526854784</v>
          </cell>
          <cell r="AA29">
            <v>1.11125504254821</v>
          </cell>
          <cell r="AB29">
            <v>18.5836015265706</v>
          </cell>
        </row>
        <row r="29">
          <cell r="AV29">
            <v>14.4346008353882</v>
          </cell>
          <cell r="AW29">
            <v>2.91986348647934</v>
          </cell>
          <cell r="AX29">
            <v>1.10429674185601</v>
          </cell>
        </row>
        <row r="29">
          <cell r="BM29">
            <v>-0.00251757932596419</v>
          </cell>
          <cell r="BN29">
            <v>-0.00251757932596419</v>
          </cell>
          <cell r="BO29">
            <v>-0.00251757932596419</v>
          </cell>
        </row>
        <row r="29">
          <cell r="BR29">
            <v>0.12081520461707</v>
          </cell>
        </row>
        <row r="29">
          <cell r="BX29">
            <v>0.724967421941878</v>
          </cell>
          <cell r="BY29">
            <v>0.209987967832767</v>
          </cell>
          <cell r="BZ29">
            <v>0.0650446102253548</v>
          </cell>
        </row>
        <row r="29">
          <cell r="CG29">
            <v>1.09247063062237</v>
          </cell>
          <cell r="CH29">
            <v>0.438639750287003</v>
          </cell>
        </row>
        <row r="29">
          <cell r="EA29">
            <v>14.6536692052542</v>
          </cell>
        </row>
        <row r="29">
          <cell r="EH29">
            <v>1.08298992943719</v>
          </cell>
          <cell r="EI29">
            <v>0.428274857121581</v>
          </cell>
        </row>
        <row r="30">
          <cell r="Y30">
            <v>15.5166978381232</v>
          </cell>
          <cell r="Z30">
            <v>3.05367734234863</v>
          </cell>
          <cell r="AA30">
            <v>1.19694916304621</v>
          </cell>
          <cell r="AB30">
            <v>19.767324343518</v>
          </cell>
        </row>
        <row r="30">
          <cell r="AV30">
            <v>15.4490405403065</v>
          </cell>
          <cell r="AW30">
            <v>3.15578272581145</v>
          </cell>
          <cell r="AX30">
            <v>1.20218969041376</v>
          </cell>
        </row>
        <row r="30">
          <cell r="BM30">
            <v>0.00288016911923661</v>
          </cell>
          <cell r="BN30">
            <v>0.00288016911923661</v>
          </cell>
          <cell r="BO30">
            <v>0.00288016911923661</v>
          </cell>
        </row>
        <row r="30">
          <cell r="BR30">
            <v>0.108887017888551</v>
          </cell>
        </row>
        <row r="30">
          <cell r="BX30">
            <v>0.716601928769935</v>
          </cell>
          <cell r="BY30">
            <v>0.216890411625239</v>
          </cell>
          <cell r="BZ30">
            <v>0.066507659604826</v>
          </cell>
        </row>
        <row r="30">
          <cell r="CG30">
            <v>1.07371618784991</v>
          </cell>
          <cell r="CH30">
            <v>0.470974600517596</v>
          </cell>
        </row>
        <row r="30">
          <cell r="EA30">
            <v>15.6163278845069</v>
          </cell>
        </row>
        <row r="30">
          <cell r="EH30">
            <v>1.06368610326769</v>
          </cell>
          <cell r="EI30">
            <v>0.45555001389918</v>
          </cell>
        </row>
        <row r="31">
          <cell r="Y31">
            <v>16.5000734876688</v>
          </cell>
          <cell r="Z31">
            <v>3.26693146401588</v>
          </cell>
          <cell r="AA31">
            <v>1.29197300143752</v>
          </cell>
          <cell r="AB31">
            <v>21.0589779531222</v>
          </cell>
        </row>
        <row r="31">
          <cell r="AV31">
            <v>16.4188570901497</v>
          </cell>
          <cell r="AW31">
            <v>3.3709913633944</v>
          </cell>
          <cell r="AX31">
            <v>1.29631362733527</v>
          </cell>
        </row>
        <row r="31">
          <cell r="BM31">
            <v>0.0131724673068094</v>
          </cell>
          <cell r="BN31">
            <v>0.0131724673068094</v>
          </cell>
          <cell r="BO31">
            <v>0.0131724673068094</v>
          </cell>
        </row>
        <row r="31">
          <cell r="BR31">
            <v>0.119770009301868</v>
          </cell>
        </row>
        <row r="31">
          <cell r="BX31">
            <v>0.714932018559142</v>
          </cell>
          <cell r="BY31">
            <v>0.217712041879827</v>
          </cell>
          <cell r="BZ31">
            <v>0.0673559395610308</v>
          </cell>
        </row>
        <row r="31">
          <cell r="CG31">
            <v>1.06498340082675</v>
          </cell>
          <cell r="CH31">
            <v>0.501580131762248</v>
          </cell>
        </row>
        <row r="31">
          <cell r="EA31">
            <v>16.8221786709534</v>
          </cell>
        </row>
        <row r="31">
          <cell r="EH31">
            <v>1.06533577285197</v>
          </cell>
          <cell r="EI31">
            <v>0.48531372613001</v>
          </cell>
        </row>
        <row r="32">
          <cell r="Y32">
            <v>17.2925601845792</v>
          </cell>
          <cell r="Z32">
            <v>3.41142343803504</v>
          </cell>
          <cell r="AA32">
            <v>1.36707411567633</v>
          </cell>
          <cell r="AB32">
            <v>22.0710577382906</v>
          </cell>
        </row>
        <row r="32">
          <cell r="AV32">
            <v>17.3295557293579</v>
          </cell>
          <cell r="AW32">
            <v>3.56178928109382</v>
          </cell>
          <cell r="AX32">
            <v>1.3849203734968</v>
          </cell>
        </row>
        <row r="32">
          <cell r="BM32">
            <v>0.0058017185885344</v>
          </cell>
          <cell r="BN32">
            <v>0.0058017185885344</v>
          </cell>
          <cell r="BO32">
            <v>0.0058017185885344</v>
          </cell>
        </row>
        <row r="32">
          <cell r="BR32">
            <v>0.0901594687968539</v>
          </cell>
        </row>
        <row r="32">
          <cell r="BX32">
            <v>0.704967076478298</v>
          </cell>
          <cell r="BY32">
            <v>0.226069039083191</v>
          </cell>
          <cell r="BZ32">
            <v>0.068963884438511</v>
          </cell>
        </row>
        <row r="32">
          <cell r="CG32">
            <v>1.05659157003672</v>
          </cell>
          <cell r="CH32">
            <v>0.529965338917897</v>
          </cell>
        </row>
        <row r="32">
          <cell r="EA32">
            <v>17.7506617846603</v>
          </cell>
        </row>
        <row r="32">
          <cell r="EH32">
            <v>1.04805661252497</v>
          </cell>
          <cell r="EI32">
            <v>0.508636259819688</v>
          </cell>
        </row>
        <row r="33">
          <cell r="Y33">
            <v>18.4322781193708</v>
          </cell>
          <cell r="Z33">
            <v>3.67735456355831</v>
          </cell>
          <cell r="AA33">
            <v>1.48265581064439</v>
          </cell>
          <cell r="AB33">
            <v>23.5922884935735</v>
          </cell>
        </row>
        <row r="33">
          <cell r="AV33">
            <v>18.3204298994616</v>
          </cell>
          <cell r="AW33">
            <v>3.78068160084979</v>
          </cell>
          <cell r="AX33">
            <v>1.48423433662538</v>
          </cell>
        </row>
        <row r="33">
          <cell r="BM33">
            <v>0.0150874940674208</v>
          </cell>
          <cell r="BN33">
            <v>0.0150874940674208</v>
          </cell>
          <cell r="BO33">
            <v>0.0150874940674208</v>
          </cell>
        </row>
        <row r="33">
          <cell r="BR33">
            <v>0.111823869917063</v>
          </cell>
        </row>
        <row r="33">
          <cell r="BX33">
            <v>0.708904306506423</v>
          </cell>
          <cell r="BY33">
            <v>0.221805548941449</v>
          </cell>
          <cell r="BZ33">
            <v>0.0692901445521281</v>
          </cell>
        </row>
        <row r="33">
          <cell r="CG33">
            <v>1.05913378911592</v>
          </cell>
          <cell r="CH33">
            <v>0.561304197508217</v>
          </cell>
        </row>
        <row r="33">
          <cell r="EA33">
            <v>19.2411239831414</v>
          </cell>
        </row>
        <row r="33">
          <cell r="EH33">
            <v>1.06892221167046</v>
          </cell>
          <cell r="EI33">
            <v>0.54369259578225</v>
          </cell>
        </row>
        <row r="34">
          <cell r="Y34">
            <v>19.7152148176768</v>
          </cell>
          <cell r="Z34">
            <v>3.98726306109608</v>
          </cell>
          <cell r="AA34">
            <v>1.615679413019</v>
          </cell>
          <cell r="AB34">
            <v>25.3181572917919</v>
          </cell>
        </row>
        <row r="34">
          <cell r="AV34">
            <v>19.5628168907937</v>
          </cell>
          <cell r="AW34">
            <v>4.08779606648235</v>
          </cell>
          <cell r="AX34">
            <v>1.61371626232468</v>
          </cell>
        </row>
        <row r="34">
          <cell r="BM34">
            <v>0.00465127177720759</v>
          </cell>
          <cell r="BN34">
            <v>0.00465127177720759</v>
          </cell>
          <cell r="BO34">
            <v>0.00465127177720759</v>
          </cell>
        </row>
        <row r="34">
          <cell r="BR34">
            <v>0.126220544703043</v>
          </cell>
        </row>
        <row r="34">
          <cell r="BX34">
            <v>0.71553169165348</v>
          </cell>
          <cell r="BY34">
            <v>0.215090246065633</v>
          </cell>
          <cell r="BZ34">
            <v>0.0693780622808864</v>
          </cell>
        </row>
        <row r="34">
          <cell r="CG34">
            <v>1.07207031785926</v>
          </cell>
          <cell r="CH34">
            <v>0.60175756943837</v>
          </cell>
        </row>
        <row r="34">
          <cell r="EA34">
            <v>20.7447306242266</v>
          </cell>
        </row>
        <row r="34">
          <cell r="EH34">
            <v>1.07313600695163</v>
          </cell>
          <cell r="EI34">
            <v>0.583456101246929</v>
          </cell>
        </row>
        <row r="35">
          <cell r="Y35">
            <v>20.4909783948722</v>
          </cell>
          <cell r="Z35">
            <v>4.11027125431758</v>
          </cell>
          <cell r="AA35">
            <v>1.69089031253768</v>
          </cell>
          <cell r="AB35">
            <v>26.2921399617274</v>
          </cell>
        </row>
        <row r="35">
          <cell r="AV35">
            <v>20.61856062182</v>
          </cell>
          <cell r="AW35">
            <v>4.31868496822062</v>
          </cell>
          <cell r="AX35">
            <v>1.72217173206077</v>
          </cell>
        </row>
        <row r="35">
          <cell r="BM35">
            <v>0.0157694526145598</v>
          </cell>
          <cell r="BN35">
            <v>0.0157694526145598</v>
          </cell>
          <cell r="BO35">
            <v>0.0157694526145598</v>
          </cell>
        </row>
        <row r="35">
          <cell r="BR35">
            <v>0.154394091968225</v>
          </cell>
        </row>
        <row r="35">
          <cell r="BX35">
            <v>0.719081323550061</v>
          </cell>
          <cell r="BY35">
            <v>0.211194394992401</v>
          </cell>
          <cell r="BZ35">
            <v>0.0697242814575376</v>
          </cell>
        </row>
        <row r="35">
          <cell r="CG35">
            <v>1.05541863990151</v>
          </cell>
          <cell r="CH35">
            <v>0.635106155487083</v>
          </cell>
        </row>
        <row r="35">
          <cell r="EA35">
            <v>22.013787527946</v>
          </cell>
        </row>
        <row r="35">
          <cell r="EH35">
            <v>1.03847297302924</v>
          </cell>
          <cell r="EI35">
            <v>0.605903392093949</v>
          </cell>
        </row>
        <row r="36">
          <cell r="Y36">
            <v>21.5333785805595</v>
          </cell>
          <cell r="Z36">
            <v>4.33332684114288</v>
          </cell>
          <cell r="AA36">
            <v>1.79955434033261</v>
          </cell>
          <cell r="AB36">
            <v>27.666259762035</v>
          </cell>
        </row>
        <row r="36">
          <cell r="AV36">
            <v>21.5509522950932</v>
          </cell>
          <cell r="AW36">
            <v>4.50325231757891</v>
          </cell>
          <cell r="AX36">
            <v>1.81793992336994</v>
          </cell>
        </row>
        <row r="36">
          <cell r="BM36">
            <v>-0.0223215700502439</v>
          </cell>
          <cell r="BN36">
            <v>-0.0223215700502439</v>
          </cell>
          <cell r="BO36">
            <v>-0.0223215700502439</v>
          </cell>
        </row>
        <row r="36">
          <cell r="BR36">
            <v>0.106861612975963</v>
          </cell>
        </row>
        <row r="36">
          <cell r="BX36">
            <v>0.717743708767213</v>
          </cell>
          <cell r="BY36">
            <v>0.211737933917383</v>
          </cell>
          <cell r="BZ36">
            <v>0.0705183573154042</v>
          </cell>
        </row>
        <row r="36">
          <cell r="CG36">
            <v>1.04541991069091</v>
          </cell>
          <cell r="CH36">
            <v>0.663952620348556</v>
          </cell>
        </row>
        <row r="36">
          <cell r="EA36">
            <v>23.8928402024065</v>
          </cell>
        </row>
        <row r="36">
          <cell r="EH36">
            <v>1.05226219816056</v>
          </cell>
          <cell r="EI36">
            <v>0.637569235237719</v>
          </cell>
        </row>
        <row r="37">
          <cell r="Y37">
            <v>22.2664146854324</v>
          </cell>
          <cell r="Z37">
            <v>4.44357208303458</v>
          </cell>
          <cell r="AA37">
            <v>1.87271216817829</v>
          </cell>
          <cell r="AB37">
            <v>28.5826989366453</v>
          </cell>
        </row>
        <row r="37">
          <cell r="AV37">
            <v>22.4614324440984</v>
          </cell>
          <cell r="AW37">
            <v>4.68101275956131</v>
          </cell>
          <cell r="AX37">
            <v>1.91263880651609</v>
          </cell>
        </row>
        <row r="37">
          <cell r="BM37">
            <v>0.000342267066242297</v>
          </cell>
          <cell r="BN37">
            <v>0.000342267066242297</v>
          </cell>
          <cell r="BO37">
            <v>0.000342267066242297</v>
          </cell>
        </row>
        <row r="37">
          <cell r="BR37">
            <v>0.11114988330199</v>
          </cell>
        </row>
        <row r="37">
          <cell r="BX37">
            <v>0.710901414957344</v>
          </cell>
          <cell r="BY37">
            <v>0.217267887073298</v>
          </cell>
          <cell r="BZ37">
            <v>0.0718306979693578</v>
          </cell>
        </row>
        <row r="37">
          <cell r="CG37">
            <v>1.04234929282472</v>
          </cell>
          <cell r="CH37">
            <v>0.692070544289438</v>
          </cell>
        </row>
        <row r="37">
          <cell r="EA37">
            <v>25.4582090084802</v>
          </cell>
        </row>
        <row r="37">
          <cell r="EH37">
            <v>1.03312369742809</v>
          </cell>
          <cell r="EI37">
            <v>0.658687885675194</v>
          </cell>
        </row>
        <row r="38">
          <cell r="Y38">
            <v>23.539685779826</v>
          </cell>
          <cell r="Z38">
            <v>4.75685530229163</v>
          </cell>
          <cell r="AA38">
            <v>2.01394384285022</v>
          </cell>
          <cell r="AB38">
            <v>30.3104849249678</v>
          </cell>
        </row>
        <row r="38">
          <cell r="AV38">
            <v>23.4903079309017</v>
          </cell>
          <cell r="AW38">
            <v>4.90689460550731</v>
          </cell>
          <cell r="AX38">
            <v>2.02430000574402</v>
          </cell>
        </row>
        <row r="38">
          <cell r="BM38">
            <v>0.000324016647292202</v>
          </cell>
          <cell r="BN38">
            <v>0.000324016647292202</v>
          </cell>
          <cell r="BO38">
            <v>0.000324016647292202</v>
          </cell>
        </row>
        <row r="38">
          <cell r="BR38">
            <v>0.115093030206428</v>
          </cell>
        </row>
        <row r="38">
          <cell r="BX38">
            <v>0.711306024955094</v>
          </cell>
          <cell r="BY38">
            <v>0.216233350587123</v>
          </cell>
          <cell r="BZ38">
            <v>0.072460624457783</v>
          </cell>
        </row>
        <row r="38">
          <cell r="CG38">
            <v>1.04723918790538</v>
          </cell>
          <cell r="CH38">
            <v>0.724763394774905</v>
          </cell>
        </row>
        <row r="38">
          <cell r="EA38">
            <v>27.627006309062</v>
          </cell>
        </row>
        <row r="38">
          <cell r="EH38">
            <v>1.06045199244958</v>
          </cell>
          <cell r="EI38">
            <v>0.69850688076666</v>
          </cell>
        </row>
        <row r="39">
          <cell r="Y39">
            <v>25.3792847810483</v>
          </cell>
          <cell r="Z39">
            <v>5.27177210217307</v>
          </cell>
          <cell r="AA39">
            <v>2.22671067918572</v>
          </cell>
          <cell r="AB39">
            <v>32.8777675624071</v>
          </cell>
        </row>
        <row r="39">
          <cell r="AV39">
            <v>25.0866515696791</v>
          </cell>
          <cell r="AW39">
            <v>5.34860128238117</v>
          </cell>
          <cell r="AX39">
            <v>2.20867423022705</v>
          </cell>
        </row>
        <row r="39">
          <cell r="BM39">
            <v>0.00868714256632552</v>
          </cell>
          <cell r="BN39">
            <v>0.00868714256632552</v>
          </cell>
          <cell r="BO39">
            <v>0.00868714256632552</v>
          </cell>
        </row>
        <row r="39">
          <cell r="BR39">
            <v>0.134567643913739</v>
          </cell>
        </row>
        <row r="39">
          <cell r="BX39">
            <v>0.710309307902649</v>
          </cell>
          <cell r="BY39">
            <v>0.216420671385113</v>
          </cell>
          <cell r="BZ39">
            <v>0.0732700207122388</v>
          </cell>
        </row>
        <row r="39">
          <cell r="CG39">
            <v>1.07436713940106</v>
          </cell>
          <cell r="CH39">
            <v>0.778661975186918</v>
          </cell>
        </row>
        <row r="39">
          <cell r="EA39">
            <v>30.6807371818507</v>
          </cell>
        </row>
        <row r="39">
          <cell r="EH39">
            <v>1.08466602103695</v>
          </cell>
          <cell r="EI39">
            <v>0.757646679028104</v>
          </cell>
        </row>
        <row r="40">
          <cell r="Y40">
            <v>28.4309088106818</v>
          </cell>
          <cell r="Z40">
            <v>6.21851366433981</v>
          </cell>
          <cell r="AA40">
            <v>2.5927474693438</v>
          </cell>
          <cell r="AB40">
            <v>37.2421699443654</v>
          </cell>
        </row>
        <row r="40">
          <cell r="AV40">
            <v>27.5949710726821</v>
          </cell>
          <cell r="AW40">
            <v>6.12815240880687</v>
          </cell>
          <cell r="AX40">
            <v>2.51013445235912</v>
          </cell>
        </row>
        <row r="40">
          <cell r="BM40">
            <v>0.0369956290998554</v>
          </cell>
          <cell r="BN40">
            <v>0.0369956290998554</v>
          </cell>
          <cell r="BO40">
            <v>0.0369956290998554</v>
          </cell>
        </row>
        <row r="40">
          <cell r="BR40">
            <v>0.160325825861931</v>
          </cell>
        </row>
        <row r="40">
          <cell r="BX40">
            <v>0.700384523304132</v>
          </cell>
          <cell r="BY40">
            <v>0.224592037660539</v>
          </cell>
          <cell r="BZ40">
            <v>0.0750234390353289</v>
          </cell>
        </row>
        <row r="40">
          <cell r="CG40">
            <v>1.11260735390849</v>
          </cell>
          <cell r="CH40">
            <v>0.866345039801877</v>
          </cell>
        </row>
        <row r="40">
          <cell r="EA40">
            <v>37.1203957550793</v>
          </cell>
        </row>
        <row r="40">
          <cell r="EH40">
            <v>1.13262367286186</v>
          </cell>
          <cell r="EI40">
            <v>0.858128564332404</v>
          </cell>
        </row>
        <row r="41">
          <cell r="Y41">
            <v>32.7112753101568</v>
          </cell>
          <cell r="Z41">
            <v>7.58230809895225</v>
          </cell>
          <cell r="AA41">
            <v>3.11501110601276</v>
          </cell>
          <cell r="AB41">
            <v>43.4085945151218</v>
          </cell>
        </row>
        <row r="41">
          <cell r="AV41">
            <v>31.3549662158146</v>
          </cell>
          <cell r="AW41">
            <v>7.36043827375577</v>
          </cell>
          <cell r="AX41">
            <v>2.97279092466488</v>
          </cell>
        </row>
        <row r="41">
          <cell r="BM41">
            <v>-0.0753174933705153</v>
          </cell>
          <cell r="BN41">
            <v>-0.0753174933705153</v>
          </cell>
          <cell r="BO41">
            <v>-0.0753174933705153</v>
          </cell>
        </row>
        <row r="41">
          <cell r="BR41">
            <v>0.0486423605479971</v>
          </cell>
        </row>
        <row r="41">
          <cell r="BX41">
            <v>0.694124002791121</v>
          </cell>
          <cell r="BY41">
            <v>0.229338845206132</v>
          </cell>
          <cell r="BZ41">
            <v>0.076537152002747</v>
          </cell>
        </row>
        <row r="41">
          <cell r="CG41">
            <v>1.1542745142613</v>
          </cell>
          <cell r="CH41">
            <v>1</v>
          </cell>
        </row>
        <row r="41">
          <cell r="EA41">
            <v>43.4085945151218</v>
          </cell>
        </row>
        <row r="41">
          <cell r="EH41">
            <v>1.16532655078085</v>
          </cell>
          <cell r="EI41">
            <v>1</v>
          </cell>
        </row>
        <row r="42">
          <cell r="Y42">
            <v>36.7801169325932</v>
          </cell>
          <cell r="Z42">
            <v>8.79878907772865</v>
          </cell>
          <cell r="AA42">
            <v>3.6074442047955</v>
          </cell>
          <cell r="AB42">
            <v>49.1863502151174</v>
          </cell>
        </row>
        <row r="42">
          <cell r="AV42">
            <v>35.6366114065384</v>
          </cell>
          <cell r="AW42">
            <v>8.73658516089648</v>
          </cell>
          <cell r="AX42">
            <v>3.50127880771264</v>
          </cell>
        </row>
        <row r="42">
          <cell r="BM42">
            <v>-0.0033805332312794</v>
          </cell>
          <cell r="BN42">
            <v>-0.0033805332312794</v>
          </cell>
          <cell r="BO42">
            <v>-0.0033805332312794</v>
          </cell>
        </row>
        <row r="42">
          <cell r="BR42">
            <v>0.121437000376636</v>
          </cell>
        </row>
        <row r="42">
          <cell r="BX42">
            <v>0.68252408391964</v>
          </cell>
          <cell r="BY42">
            <v>0.238938482650604</v>
          </cell>
          <cell r="BZ42">
            <v>0.0785374334297552</v>
          </cell>
        </row>
        <row r="42">
          <cell r="CG42">
            <v>1.15133784802042</v>
          </cell>
          <cell r="CH42">
            <v>1.15133784802042</v>
          </cell>
        </row>
        <row r="42">
          <cell r="EA42">
            <v>51.7651982746164</v>
          </cell>
        </row>
        <row r="42">
          <cell r="EH42">
            <v>1.13294046627128</v>
          </cell>
          <cell r="EI42">
            <v>1.13294046627128</v>
          </cell>
        </row>
        <row r="43">
          <cell r="Y43">
            <v>40.6312533363057</v>
          </cell>
          <cell r="Z43">
            <v>9.88014668099829</v>
          </cell>
          <cell r="AA43">
            <v>4.07032448897417</v>
          </cell>
          <cell r="AB43">
            <v>54.5817245062782</v>
          </cell>
        </row>
        <row r="43">
          <cell r="AV43">
            <v>39.6981385994353</v>
          </cell>
          <cell r="AW43">
            <v>9.96209907132103</v>
          </cell>
          <cell r="AX43">
            <v>3.99883786133837</v>
          </cell>
        </row>
        <row r="43">
          <cell r="BM43">
            <v>0.0183886583875894</v>
          </cell>
          <cell r="BN43">
            <v>0.0183886583875894</v>
          </cell>
          <cell r="BO43">
            <v>0.0183886583875894</v>
          </cell>
        </row>
        <row r="43">
          <cell r="BR43">
            <v>0.13958862426949</v>
          </cell>
        </row>
        <row r="43">
          <cell r="BX43">
            <v>0.675257511259017</v>
          </cell>
          <cell r="BY43">
            <v>0.244649409481376</v>
          </cell>
          <cell r="BZ43">
            <v>0.0800930792596064</v>
          </cell>
        </row>
        <row r="43">
          <cell r="CG43">
            <v>1.12249307681125</v>
          </cell>
          <cell r="CH43">
            <v>1.29236876347369</v>
          </cell>
        </row>
        <row r="43">
          <cell r="EA43">
            <v>62.8287432261159</v>
          </cell>
        </row>
        <row r="43">
          <cell r="EH43">
            <v>1.10964051498592</v>
          </cell>
          <cell r="EI43">
            <v>1.25715664244165</v>
          </cell>
        </row>
        <row r="44">
          <cell r="Y44">
            <v>43.5135693059794</v>
          </cell>
          <cell r="Z44">
            <v>10.5482250164879</v>
          </cell>
          <cell r="AA44">
            <v>4.40383868941326</v>
          </cell>
          <cell r="AB44">
            <v>58.4656330118805</v>
          </cell>
        </row>
        <row r="44">
          <cell r="AV44">
            <v>43.1511910986077</v>
          </cell>
          <cell r="AW44">
            <v>10.8951315719926</v>
          </cell>
          <cell r="AX44">
            <v>4.41362665541012</v>
          </cell>
        </row>
        <row r="44">
          <cell r="BM44">
            <v>-0.0324594691538929</v>
          </cell>
          <cell r="BN44">
            <v>-0.0324594691538929</v>
          </cell>
          <cell r="BO44">
            <v>-0.0324594691538929</v>
          </cell>
        </row>
        <row r="44">
          <cell r="BR44">
            <v>0.0616813588085928</v>
          </cell>
        </row>
        <row r="44">
          <cell r="BX44">
            <v>0.664822708386775</v>
          </cell>
          <cell r="BY44">
            <v>0.253327969632834</v>
          </cell>
          <cell r="BZ44">
            <v>0.0818493219803904</v>
          </cell>
        </row>
        <row r="44">
          <cell r="CG44">
            <v>1.08998941427552</v>
          </cell>
          <cell r="CH44">
            <v>1.40866827152666</v>
          </cell>
        </row>
        <row r="44">
          <cell r="EA44">
            <v>78.7240164548234</v>
          </cell>
        </row>
        <row r="44">
          <cell r="EH44">
            <v>1.07115475102497</v>
          </cell>
          <cell r="EI44">
            <v>1.34660931033397</v>
          </cell>
        </row>
        <row r="45">
          <cell r="Y45">
            <v>45.7139005857539</v>
          </cell>
          <cell r="Z45">
            <v>10.9419499529411</v>
          </cell>
          <cell r="AA45">
            <v>4.64766476179033</v>
          </cell>
          <cell r="AB45">
            <v>61.3035153004853</v>
          </cell>
        </row>
        <row r="45">
          <cell r="AV45">
            <v>45.7576768675555</v>
          </cell>
          <cell r="AW45">
            <v>11.4614266503621</v>
          </cell>
          <cell r="AX45">
            <v>4.71432471416854</v>
          </cell>
        </row>
        <row r="45">
          <cell r="BM45">
            <v>-0.0618084391758758</v>
          </cell>
          <cell r="BN45">
            <v>-0.0618084391758758</v>
          </cell>
          <cell r="BO45">
            <v>-0.0618084391758758</v>
          </cell>
        </row>
        <row r="45">
          <cell r="BR45">
            <v>0.0293673825002162</v>
          </cell>
        </row>
        <row r="45">
          <cell r="BX45">
            <v>0.665713807210223</v>
          </cell>
          <cell r="BY45">
            <v>0.251718960121307</v>
          </cell>
          <cell r="BZ45">
            <v>0.0825672326684701</v>
          </cell>
        </row>
        <row r="45">
          <cell r="CG45">
            <v>1.05890102876493</v>
          </cell>
          <cell r="CH45">
            <v>1.4916402819081</v>
          </cell>
        </row>
        <row r="45">
          <cell r="EA45">
            <v>92.5446662254186</v>
          </cell>
        </row>
        <row r="45">
          <cell r="EH45">
            <v>1.0485342096455</v>
          </cell>
          <cell r="EI45">
            <v>1.41196592891231</v>
          </cell>
        </row>
        <row r="46">
          <cell r="Y46">
            <v>47.9942628224811</v>
          </cell>
          <cell r="Z46">
            <v>11.3791969123152</v>
          </cell>
          <cell r="AA46">
            <v>4.90749148354468</v>
          </cell>
          <cell r="AB46">
            <v>64.2809512183409</v>
          </cell>
        </row>
        <row r="46">
          <cell r="AV46">
            <v>48.0554684144794</v>
          </cell>
          <cell r="AW46">
            <v>11.90461166147</v>
          </cell>
          <cell r="AX46">
            <v>4.97664387777865</v>
          </cell>
        </row>
        <row r="46">
          <cell r="BM46">
            <v>0.0457825891683581</v>
          </cell>
          <cell r="BN46">
            <v>0.0457825891683581</v>
          </cell>
          <cell r="BO46">
            <v>0.0457825891683581</v>
          </cell>
        </row>
        <row r="46">
          <cell r="BR46">
            <v>0.149981587337088</v>
          </cell>
        </row>
        <row r="46">
          <cell r="BX46">
            <v>0.668354222693157</v>
          </cell>
          <cell r="BY46">
            <v>0.248554185180952</v>
          </cell>
          <cell r="BZ46">
            <v>0.0830915921258915</v>
          </cell>
        </row>
        <row r="46">
          <cell r="CG46">
            <v>1.04776288206349</v>
          </cell>
          <cell r="CH46">
            <v>1.56288532077403</v>
          </cell>
        </row>
        <row r="46">
          <cell r="EA46">
            <v>103.714770895974</v>
          </cell>
        </row>
        <row r="46">
          <cell r="EH46">
            <v>1.04855860573606</v>
          </cell>
          <cell r="EI46">
            <v>1.48052902576711</v>
          </cell>
        </row>
        <row r="47">
          <cell r="Y47">
            <v>50.6904854160919</v>
          </cell>
          <cell r="Z47">
            <v>12.1094531491868</v>
          </cell>
          <cell r="AA47">
            <v>5.2535040114997</v>
          </cell>
          <cell r="AB47">
            <v>68.0534425767785</v>
          </cell>
        </row>
        <row r="47">
          <cell r="AV47">
            <v>50.6075631992682</v>
          </cell>
          <cell r="AW47">
            <v>12.5272800328011</v>
          </cell>
          <cell r="AX47">
            <v>5.29218515366895</v>
          </cell>
        </row>
        <row r="47">
          <cell r="BM47">
            <v>0.0486641221374045</v>
          </cell>
          <cell r="BN47">
            <v>-0.00858778625954193</v>
          </cell>
          <cell r="BO47">
            <v>0.0162213740458015</v>
          </cell>
        </row>
        <row r="47">
          <cell r="BR47">
            <v>0.120501565216581</v>
          </cell>
        </row>
        <row r="47">
          <cell r="BX47">
            <v>0.61432434945714</v>
          </cell>
          <cell r="BY47">
            <v>0.292709052242668</v>
          </cell>
          <cell r="BZ47">
            <v>0.0929665983001912</v>
          </cell>
        </row>
        <row r="47">
          <cell r="CG47">
            <v>1.05379228460536</v>
          </cell>
          <cell r="CH47">
            <v>1.64695649275465</v>
          </cell>
        </row>
        <row r="47">
          <cell r="EA47">
            <v>119.211406198718</v>
          </cell>
        </row>
        <row r="47">
          <cell r="EH47">
            <v>1.05868948859435</v>
          </cell>
          <cell r="EI47">
            <v>1.56742051713847</v>
          </cell>
        </row>
        <row r="48">
          <cell r="Y48">
            <v>53.4107706843298</v>
          </cell>
          <cell r="Z48">
            <v>13.0447974732884</v>
          </cell>
          <cell r="AA48">
            <v>5.55945927676366</v>
          </cell>
          <cell r="AB48">
            <v>72.0150274343818</v>
          </cell>
        </row>
        <row r="48">
          <cell r="AV48">
            <v>53.3852595386778</v>
          </cell>
          <cell r="AW48">
            <v>13.4156003319868</v>
          </cell>
          <cell r="AX48">
            <v>5.63175171263717</v>
          </cell>
        </row>
        <row r="48">
          <cell r="BM48">
            <v>0.0941286113699906</v>
          </cell>
          <cell r="BN48">
            <v>0.00186393289841558</v>
          </cell>
          <cell r="BO48">
            <v>0.164958061509786</v>
          </cell>
        </row>
        <row r="48">
          <cell r="BR48">
            <v>0.170183252163348</v>
          </cell>
        </row>
        <row r="48">
          <cell r="BX48">
            <v>0.636819765698559</v>
          </cell>
          <cell r="BY48">
            <v>0.311007271807068</v>
          </cell>
          <cell r="BZ48">
            <v>0.0521729624943729</v>
          </cell>
        </row>
        <row r="48">
          <cell r="CG48">
            <v>1.06037203540706</v>
          </cell>
          <cell r="CH48">
            <v>1.74638660844912</v>
          </cell>
        </row>
        <row r="48">
          <cell r="EA48">
            <v>146.636213542526</v>
          </cell>
        </row>
        <row r="48">
          <cell r="EH48">
            <v>1.05810087859161</v>
          </cell>
          <cell r="EI48">
            <v>1.65848902630673</v>
          </cell>
        </row>
        <row r="49">
          <cell r="Y49">
            <v>56.4043791278933</v>
          </cell>
          <cell r="Z49">
            <v>14.2759527705155</v>
          </cell>
          <cell r="AA49">
            <v>5.94785430852408</v>
          </cell>
          <cell r="AB49">
            <v>76.6281862069329</v>
          </cell>
        </row>
        <row r="49">
          <cell r="AV49">
            <v>56.3154614421657</v>
          </cell>
          <cell r="AW49">
            <v>14.5710667966954</v>
          </cell>
          <cell r="AX49">
            <v>5.99339249233736</v>
          </cell>
        </row>
        <row r="49">
          <cell r="BM49">
            <v>0.109470026064292</v>
          </cell>
          <cell r="BN49">
            <v>0.0338835794960903</v>
          </cell>
          <cell r="BO49">
            <v>0.0582102519548218</v>
          </cell>
        </row>
        <row r="49">
          <cell r="BR49">
            <v>0.152357288828016</v>
          </cell>
        </row>
        <row r="49">
          <cell r="BX49">
            <v>0.582735472301132</v>
          </cell>
          <cell r="BY49">
            <v>0.306315949941458</v>
          </cell>
          <cell r="BZ49">
            <v>0.11094857775741</v>
          </cell>
        </row>
        <row r="49">
          <cell r="CG49">
            <v>1.06519804315342</v>
          </cell>
          <cell r="CH49">
            <v>1.86024759790935</v>
          </cell>
        </row>
        <row r="49">
          <cell r="EA49">
            <v>196.119144095921</v>
          </cell>
        </row>
        <row r="49">
          <cell r="EH49">
            <v>1.06345462839019</v>
          </cell>
          <cell r="EI49">
            <v>1.76372783116024</v>
          </cell>
        </row>
        <row r="50">
          <cell r="Y50">
            <v>59.8237342658925</v>
          </cell>
          <cell r="Z50">
            <v>15.6908696245166</v>
          </cell>
          <cell r="AA50">
            <v>6.398491556476</v>
          </cell>
          <cell r="AB50">
            <v>81.9130954468852</v>
          </cell>
        </row>
        <row r="50">
          <cell r="AV50">
            <v>59.604160714762</v>
          </cell>
          <cell r="AW50">
            <v>15.9823052773505</v>
          </cell>
          <cell r="AX50">
            <v>6.43038847135421</v>
          </cell>
        </row>
        <row r="50">
          <cell r="BM50">
            <v>-0.134185303514377</v>
          </cell>
          <cell r="BN50">
            <v>-0.138178913738019</v>
          </cell>
          <cell r="BO50">
            <v>-0.129392971246006</v>
          </cell>
        </row>
        <row r="50">
          <cell r="BR50">
            <v>-0.0696027080112592</v>
          </cell>
        </row>
        <row r="50">
          <cell r="BX50">
            <v>0.705186600613771</v>
          </cell>
          <cell r="BY50">
            <v>0.210379643920594</v>
          </cell>
          <cell r="BZ50">
            <v>0.0844337554656348</v>
          </cell>
        </row>
        <row r="50">
          <cell r="CG50">
            <v>1.06962365142695</v>
          </cell>
          <cell r="CH50">
            <v>1.98976482823401</v>
          </cell>
        </row>
        <row r="50">
          <cell r="EA50">
            <v>226.945963508584</v>
          </cell>
        </row>
        <row r="50">
          <cell r="EH50">
            <v>1.06791492814635</v>
          </cell>
          <cell r="EI50">
            <v>1.88351128008322</v>
          </cell>
        </row>
        <row r="51">
          <cell r="Y51">
            <v>63.0949456722402</v>
          </cell>
          <cell r="Z51">
            <v>17.0008231042047</v>
          </cell>
          <cell r="AA51">
            <v>6.84195326292996</v>
          </cell>
          <cell r="AB51">
            <v>86.9377220393748</v>
          </cell>
        </row>
        <row r="51">
          <cell r="AV51">
            <v>63.0352204810937</v>
          </cell>
          <cell r="AW51">
            <v>17.435569455318</v>
          </cell>
          <cell r="AX51">
            <v>6.89606501010727</v>
          </cell>
        </row>
        <row r="51">
          <cell r="BM51">
            <v>-0.0838323353293414</v>
          </cell>
          <cell r="BN51">
            <v>-0.0915312232677502</v>
          </cell>
          <cell r="BO51">
            <v>-0.0949529512403764</v>
          </cell>
        </row>
        <row r="51">
          <cell r="BR51">
            <v>0.000851870653630785</v>
          </cell>
        </row>
        <row r="51">
          <cell r="BX51">
            <v>0.673203982046034</v>
          </cell>
          <cell r="BY51">
            <v>0.233991163677776</v>
          </cell>
          <cell r="BZ51">
            <v>0.0928048542761897</v>
          </cell>
        </row>
        <row r="51">
          <cell r="CG51">
            <v>1.06620518344162</v>
          </cell>
          <cell r="CH51">
            <v>2.12149757369292</v>
          </cell>
        </row>
        <row r="51">
          <cell r="EA51">
            <v>257.148002966791</v>
          </cell>
        </row>
        <row r="51">
          <cell r="EH51">
            <v>1.06040601286771</v>
          </cell>
          <cell r="EI51">
            <v>1.9972866867044</v>
          </cell>
        </row>
        <row r="52">
          <cell r="Y52">
            <v>66.5812100981829</v>
          </cell>
          <cell r="Z52">
            <v>18.4069879526024</v>
          </cell>
          <cell r="AA52">
            <v>7.3149583629656</v>
          </cell>
          <cell r="AB52">
            <v>92.3031564137509</v>
          </cell>
        </row>
        <row r="52">
          <cell r="AV52">
            <v>66.5005927027811</v>
          </cell>
          <cell r="AW52">
            <v>18.8841658969638</v>
          </cell>
          <cell r="AX52">
            <v>7.3733914718206</v>
          </cell>
        </row>
        <row r="52">
          <cell r="BM52">
            <v>-0.0268767377201111</v>
          </cell>
          <cell r="BN52">
            <v>-0.0342910101946245</v>
          </cell>
          <cell r="BO52">
            <v>-0.0194624652455979</v>
          </cell>
        </row>
        <row r="52">
          <cell r="BR52">
            <v>0.0810215654686201</v>
          </cell>
        </row>
        <row r="52">
          <cell r="BX52">
            <v>0.683475324083223</v>
          </cell>
          <cell r="BY52">
            <v>0.23121169455129</v>
          </cell>
          <cell r="BZ52">
            <v>0.085312981365487</v>
          </cell>
        </row>
        <row r="52">
          <cell r="CG52">
            <v>1.06271563161506</v>
          </cell>
          <cell r="CH52">
            <v>2.2545486339969</v>
          </cell>
        </row>
        <row r="52">
          <cell r="EA52">
            <v>286.244314787361</v>
          </cell>
        </row>
        <row r="52">
          <cell r="EH52">
            <v>1.0607980957191</v>
          </cell>
          <cell r="EI52">
            <v>2.11871791386115</v>
          </cell>
        </row>
        <row r="53">
          <cell r="Y53">
            <v>71.2998822269601</v>
          </cell>
          <cell r="Z53">
            <v>20.4935983859055</v>
          </cell>
          <cell r="AA53">
            <v>7.96864342437342</v>
          </cell>
          <cell r="AB53">
            <v>99.7621240372391</v>
          </cell>
        </row>
        <row r="53">
          <cell r="AV53">
            <v>70.7082524744323</v>
          </cell>
          <cell r="AW53">
            <v>20.7469793805376</v>
          </cell>
          <cell r="AX53">
            <v>7.96020926423907</v>
          </cell>
        </row>
        <row r="53">
          <cell r="BM53">
            <v>-0.0145489815712899</v>
          </cell>
          <cell r="BN53">
            <v>-0.0290979631425801</v>
          </cell>
          <cell r="BO53">
            <v>-0.00193986420950532</v>
          </cell>
        </row>
        <row r="53">
          <cell r="BR53">
            <v>0.113944351410291</v>
          </cell>
        </row>
        <row r="53">
          <cell r="BX53">
            <v>0.683333805180558</v>
          </cell>
          <cell r="BY53">
            <v>0.232166376120082</v>
          </cell>
          <cell r="BZ53">
            <v>0.0844998186993597</v>
          </cell>
        </row>
        <row r="53">
          <cell r="CG53">
            <v>1.07275097080375</v>
          </cell>
          <cell r="CH53">
            <v>2.41856923584444</v>
          </cell>
        </row>
        <row r="53">
          <cell r="EA53">
            <v>313.45208149878</v>
          </cell>
        </row>
        <row r="53">
          <cell r="EH53">
            <v>1.07932006832833</v>
          </cell>
          <cell r="EI53">
            <v>2.28677476355708</v>
          </cell>
        </row>
        <row r="54">
          <cell r="Y54">
            <v>78.2785460201866</v>
          </cell>
          <cell r="Z54">
            <v>23.6454623635163</v>
          </cell>
          <cell r="AA54">
            <v>8.96641708031333</v>
          </cell>
          <cell r="AB54">
            <v>110.890425464016</v>
          </cell>
        </row>
        <row r="54">
          <cell r="AV54">
            <v>76.706886280588</v>
          </cell>
          <cell r="AW54">
            <v>23.5408323996916</v>
          </cell>
          <cell r="AX54">
            <v>8.82034401285768</v>
          </cell>
        </row>
        <row r="54">
          <cell r="BM54">
            <v>-0.00202839756592277</v>
          </cell>
          <cell r="BN54">
            <v>0.0141987829614605</v>
          </cell>
          <cell r="BO54">
            <v>0.00507099391480725</v>
          </cell>
        </row>
        <row r="54">
          <cell r="BR54">
            <v>0.137534834912437</v>
          </cell>
        </row>
        <row r="54">
          <cell r="BX54">
            <v>0.689498836020212</v>
          </cell>
          <cell r="BY54">
            <v>0.221002463832856</v>
          </cell>
          <cell r="BZ54">
            <v>0.0894987001469313</v>
          </cell>
        </row>
        <row r="54">
          <cell r="CG54">
            <v>1.09795203902021</v>
          </cell>
          <cell r="CH54">
            <v>2.65547302400695</v>
          </cell>
        </row>
        <row r="54">
          <cell r="EA54">
            <v>343.396182525406</v>
          </cell>
        </row>
        <row r="54">
          <cell r="EH54">
            <v>1.10942808525002</v>
          </cell>
          <cell r="EI54">
            <v>2.53701214733121</v>
          </cell>
        </row>
        <row r="55">
          <cell r="Y55">
            <v>85.6631473607578</v>
          </cell>
          <cell r="Z55">
            <v>26.9241717116865</v>
          </cell>
          <cell r="AA55">
            <v>10.0576881022613</v>
          </cell>
          <cell r="AB55">
            <v>122.645007174706</v>
          </cell>
        </row>
        <row r="55">
          <cell r="AV55">
            <v>84.0726632722792</v>
          </cell>
          <cell r="AW55">
            <v>26.9704715067748</v>
          </cell>
          <cell r="AX55">
            <v>9.90838811592427</v>
          </cell>
        </row>
        <row r="55">
          <cell r="BM55">
            <v>0.0050200803212852</v>
          </cell>
          <cell r="BN55">
            <v>-0.00301204819277101</v>
          </cell>
          <cell r="BO55">
            <v>-0.0120481927710843</v>
          </cell>
        </row>
        <row r="55">
          <cell r="BR55">
            <v>0.111271863015754</v>
          </cell>
        </row>
        <row r="55">
          <cell r="BX55">
            <v>0.651530353302291</v>
          </cell>
          <cell r="BY55">
            <v>0.250412659298725</v>
          </cell>
          <cell r="BZ55">
            <v>0.0980569873989836</v>
          </cell>
        </row>
        <row r="55">
          <cell r="CG55">
            <v>1.11009485046928</v>
          </cell>
          <cell r="CH55">
            <v>2.9478269295102</v>
          </cell>
        </row>
        <row r="55">
          <cell r="EA55">
            <v>378.54708683741</v>
          </cell>
        </row>
        <row r="55">
          <cell r="EH55">
            <v>1.10427849536831</v>
          </cell>
          <cell r="EI55">
            <v>2.80156795678602</v>
          </cell>
        </row>
        <row r="56">
          <cell r="Y56">
            <v>93.1873185596396</v>
          </cell>
          <cell r="Z56">
            <v>30.4736600792879</v>
          </cell>
          <cell r="AA56">
            <v>11.2780811498131</v>
          </cell>
          <cell r="AB56">
            <v>134.939059788741</v>
          </cell>
        </row>
        <row r="56">
          <cell r="AV56">
            <v>91.7181876514858</v>
          </cell>
          <cell r="AW56">
            <v>30.6121769551863</v>
          </cell>
          <cell r="AX56">
            <v>11.1123798187887</v>
          </cell>
        </row>
        <row r="56">
          <cell r="BM56">
            <v>-0.00384985563041407</v>
          </cell>
          <cell r="BN56">
            <v>-0.0519730510105874</v>
          </cell>
          <cell r="BO56">
            <v>-0.0567853705486046</v>
          </cell>
        </row>
        <row r="56">
          <cell r="BR56">
            <v>0.100654797832457</v>
          </cell>
        </row>
        <row r="56">
          <cell r="BX56">
            <v>0.621495109459545</v>
          </cell>
          <cell r="BY56">
            <v>0.272227550725085</v>
          </cell>
          <cell r="BZ56">
            <v>0.10627733981537</v>
          </cell>
        </row>
        <row r="56">
          <cell r="CG56">
            <v>1.1054090865172</v>
          </cell>
          <cell r="CH56">
            <v>3.25855467336067</v>
          </cell>
        </row>
        <row r="56">
          <cell r="EA56">
            <v>424.582306736669</v>
          </cell>
        </row>
        <row r="56">
          <cell r="EH56">
            <v>1.09855400079668</v>
          </cell>
          <cell r="EI56">
            <v>3.07767368743106</v>
          </cell>
        </row>
        <row r="57">
          <cell r="Y57">
            <v>101.437353730891</v>
          </cell>
          <cell r="Z57">
            <v>34.6748090869356</v>
          </cell>
          <cell r="AA57">
            <v>12.6891718151165</v>
          </cell>
          <cell r="AB57">
            <v>148.801334632943</v>
          </cell>
        </row>
        <row r="57">
          <cell r="AV57">
            <v>99.8075242515543</v>
          </cell>
          <cell r="AW57">
            <v>34.7458502219859</v>
          </cell>
          <cell r="AX57">
            <v>12.4829442525675</v>
          </cell>
        </row>
        <row r="57">
          <cell r="BM57">
            <v>0.031062124248497</v>
          </cell>
          <cell r="BN57">
            <v>-0.0170340681362725</v>
          </cell>
          <cell r="BO57">
            <v>0.00100200400801609</v>
          </cell>
        </row>
        <row r="57">
          <cell r="BR57">
            <v>0.139914288003493</v>
          </cell>
        </row>
        <row r="57">
          <cell r="BX57">
            <v>0.629934260973025</v>
          </cell>
          <cell r="BY57">
            <v>0.272410271632404</v>
          </cell>
          <cell r="BZ57">
            <v>0.0976554673945717</v>
          </cell>
        </row>
        <row r="57">
          <cell r="CG57">
            <v>1.10432996459101</v>
          </cell>
          <cell r="CH57">
            <v>3.59851956705024</v>
          </cell>
        </row>
        <row r="57">
          <cell r="EA57">
            <v>475.417461129591</v>
          </cell>
        </row>
        <row r="57">
          <cell r="EH57">
            <v>1.10051361114842</v>
          </cell>
          <cell r="EI57">
            <v>3.38702178369124</v>
          </cell>
        </row>
        <row r="58">
          <cell r="Y58">
            <v>111.352758774185</v>
          </cell>
          <cell r="Z58">
            <v>40.0603603693955</v>
          </cell>
          <cell r="AA58">
            <v>14.3981698387815</v>
          </cell>
          <cell r="AB58">
            <v>165.811288982362</v>
          </cell>
        </row>
        <row r="58">
          <cell r="AV58">
            <v>109.123134617988</v>
          </cell>
          <cell r="AW58">
            <v>39.8587570433766</v>
          </cell>
          <cell r="AX58">
            <v>14.1079904447385</v>
          </cell>
        </row>
        <row r="58">
          <cell r="BM58">
            <v>0.0284552845528454</v>
          </cell>
          <cell r="BN58">
            <v>-0.00609756097560976</v>
          </cell>
          <cell r="BO58">
            <v>0.0284552845528454</v>
          </cell>
        </row>
        <row r="58">
          <cell r="BR58">
            <v>0.153598839262281</v>
          </cell>
        </row>
        <row r="58">
          <cell r="BX58">
            <v>0.648467807067655</v>
          </cell>
          <cell r="BY58">
            <v>0.262115922514377</v>
          </cell>
          <cell r="BZ58">
            <v>0.0894162704179681</v>
          </cell>
        </row>
        <row r="58">
          <cell r="CG58">
            <v>1.11090521921632</v>
          </cell>
          <cell r="CH58">
            <v>3.99761416848816</v>
          </cell>
        </row>
        <row r="58">
          <cell r="EA58">
            <v>531.2572599581</v>
          </cell>
        </row>
        <row r="58">
          <cell r="EH58">
            <v>1.11117606005399</v>
          </cell>
          <cell r="EI58">
            <v>3.76357752091907</v>
          </cell>
        </row>
        <row r="59">
          <cell r="Y59">
            <v>124.061639445363</v>
          </cell>
          <cell r="Z59">
            <v>46.8974661793332</v>
          </cell>
          <cell r="AA59">
            <v>17.0935935045038</v>
          </cell>
          <cell r="AB59">
            <v>188.052699129201</v>
          </cell>
        </row>
        <row r="59">
          <cell r="AV59">
            <v>120.725332420281</v>
          </cell>
          <cell r="AW59">
            <v>46.3775074926553</v>
          </cell>
          <cell r="AX59">
            <v>16.4019600746278</v>
          </cell>
        </row>
        <row r="59">
          <cell r="BM59">
            <v>0.0206286836935168</v>
          </cell>
          <cell r="BN59">
            <v>-0.0225933202357564</v>
          </cell>
          <cell r="BO59">
            <v>0.00491159135559904</v>
          </cell>
        </row>
        <row r="59">
          <cell r="BR59">
            <v>0.15031391127029</v>
          </cell>
        </row>
        <row r="59">
          <cell r="BX59">
            <v>0.638926537606875</v>
          </cell>
          <cell r="BY59">
            <v>0.264120286252665</v>
          </cell>
          <cell r="BZ59">
            <v>0.0969531761404594</v>
          </cell>
        </row>
        <row r="59">
          <cell r="CG59">
            <v>1.12629575912138</v>
          </cell>
          <cell r="CH59">
            <v>4.50249588457176</v>
          </cell>
        </row>
        <row r="59">
          <cell r="EA59">
            <v>618.272444510988</v>
          </cell>
        </row>
        <row r="59">
          <cell r="EH59">
            <v>1.13053809084927</v>
          </cell>
          <cell r="EI59">
            <v>4.25486774526307</v>
          </cell>
        </row>
        <row r="60">
          <cell r="Y60">
            <v>140.918798331002</v>
          </cell>
          <cell r="Z60">
            <v>57.0127504791512</v>
          </cell>
          <cell r="AA60">
            <v>19.9782406617013</v>
          </cell>
          <cell r="AB60">
            <v>217.909789471854</v>
          </cell>
        </row>
        <row r="60">
          <cell r="AV60">
            <v>135.88740398788</v>
          </cell>
          <cell r="AW60">
            <v>55.4187822178584</v>
          </cell>
          <cell r="AX60">
            <v>19.3082469615651</v>
          </cell>
        </row>
        <row r="60">
          <cell r="BM60">
            <v>0.0230547550432276</v>
          </cell>
          <cell r="BN60">
            <v>-0.0153698366954851</v>
          </cell>
          <cell r="BO60">
            <v>-0.0201729106628241</v>
          </cell>
        </row>
        <row r="60">
          <cell r="BR60">
            <v>0.14835266167488</v>
          </cell>
        </row>
        <row r="60">
          <cell r="BX60">
            <v>0.628666271518362</v>
          </cell>
          <cell r="BY60">
            <v>0.26431740391423</v>
          </cell>
          <cell r="BZ60">
            <v>0.107016324567408</v>
          </cell>
        </row>
        <row r="60">
          <cell r="CG60">
            <v>1.14875522460869</v>
          </cell>
          <cell r="CH60">
            <v>5.17226567118092</v>
          </cell>
        </row>
        <row r="60">
          <cell r="EA60">
            <v>751.036869791441</v>
          </cell>
        </row>
        <row r="60">
          <cell r="EH60">
            <v>1.15325416821881</v>
          </cell>
          <cell r="EI60">
            <v>4.90694396244441</v>
          </cell>
        </row>
        <row r="61">
          <cell r="Y61">
            <v>161.85479398618</v>
          </cell>
          <cell r="Z61">
            <v>71.0229487533206</v>
          </cell>
          <cell r="AA61">
            <v>23.4879034417343</v>
          </cell>
          <cell r="AB61">
            <v>256.365646181235</v>
          </cell>
        </row>
        <row r="61">
          <cell r="AV61">
            <v>155.268508880606</v>
          </cell>
          <cell r="AW61">
            <v>68.2857062573183</v>
          </cell>
          <cell r="AX61">
            <v>22.6386167205393</v>
          </cell>
        </row>
        <row r="61">
          <cell r="BM61">
            <v>0.00391006842619768</v>
          </cell>
          <cell r="BN61">
            <v>0.0195503421309873</v>
          </cell>
          <cell r="BO61">
            <v>0.00195503421309873</v>
          </cell>
        </row>
        <row r="61">
          <cell r="BR61">
            <v>0.148372238982594</v>
          </cell>
        </row>
        <row r="61">
          <cell r="BX61">
            <v>0.658778316843396</v>
          </cell>
          <cell r="BY61">
            <v>0.245690589508608</v>
          </cell>
          <cell r="BZ61">
            <v>0.095531093647996</v>
          </cell>
        </row>
        <row r="61">
          <cell r="CG61">
            <v>1.16787099258743</v>
          </cell>
          <cell r="CH61">
            <v>6.04053904332795</v>
          </cell>
        </row>
        <row r="61">
          <cell r="EA61">
            <v>904.33812752814</v>
          </cell>
        </row>
        <row r="61">
          <cell r="EH61">
            <v>1.16886541982641</v>
          </cell>
          <cell r="EI61">
            <v>5.73555711472724</v>
          </cell>
        </row>
        <row r="62">
          <cell r="Y62">
            <v>188.974175157157</v>
          </cell>
          <cell r="Z62">
            <v>85.5024706429594</v>
          </cell>
          <cell r="AA62">
            <v>28.3611814681797</v>
          </cell>
          <cell r="AB62">
            <v>302.837827268296</v>
          </cell>
        </row>
        <row r="62">
          <cell r="AV62">
            <v>179.912291868378</v>
          </cell>
          <cell r="AW62">
            <v>83.480223678016</v>
          </cell>
          <cell r="AX62">
            <v>27.0047317239135</v>
          </cell>
        </row>
        <row r="62">
          <cell r="BM62">
            <v>-0.00784313725490193</v>
          </cell>
          <cell r="BN62">
            <v>-0.00196078431372548</v>
          </cell>
          <cell r="BO62">
            <v>0.00588235294117623</v>
          </cell>
        </row>
        <row r="62">
          <cell r="BR62">
            <v>0.140240234403709</v>
          </cell>
        </row>
        <row r="62">
          <cell r="BX62">
            <v>0.646285789645547</v>
          </cell>
          <cell r="BY62">
            <v>0.262392064069844</v>
          </cell>
          <cell r="BZ62">
            <v>0.091322146284609</v>
          </cell>
        </row>
        <row r="62">
          <cell r="CG62">
            <v>1.17779295693366</v>
          </cell>
          <cell r="CH62">
            <v>7.11450434131447</v>
          </cell>
        </row>
        <row r="62">
          <cell r="EA62">
            <v>1081.09382286062</v>
          </cell>
        </row>
        <row r="62">
          <cell r="EH62">
            <v>1.17812721473369</v>
          </cell>
          <cell r="EI62">
            <v>6.7572159285196</v>
          </cell>
        </row>
        <row r="63">
          <cell r="Y63">
            <v>220.56249362127</v>
          </cell>
          <cell r="Z63">
            <v>103.308846639403</v>
          </cell>
          <cell r="AA63">
            <v>34.7020341287063</v>
          </cell>
          <cell r="AB63">
            <v>358.57337438938</v>
          </cell>
        </row>
        <row r="63">
          <cell r="AV63">
            <v>210.018804501757</v>
          </cell>
          <cell r="AW63">
            <v>100.69936921726</v>
          </cell>
          <cell r="AX63">
            <v>32.8454247900448</v>
          </cell>
        </row>
        <row r="63">
          <cell r="BM63">
            <v>0.0133843212237097</v>
          </cell>
          <cell r="BN63">
            <v>-0.0382409177820268</v>
          </cell>
          <cell r="BO63">
            <v>-0.0210325047801145</v>
          </cell>
        </row>
        <row r="63">
          <cell r="BR63">
            <v>0.137034233646714</v>
          </cell>
        </row>
        <row r="63">
          <cell r="BX63">
            <v>0.596194517799595</v>
          </cell>
          <cell r="BY63">
            <v>0.297992230017249</v>
          </cell>
          <cell r="BZ63">
            <v>0.105813252183156</v>
          </cell>
        </row>
        <row r="63">
          <cell r="CG63">
            <v>1.18289753120942</v>
          </cell>
          <cell r="CH63">
            <v>8.41572962111958</v>
          </cell>
        </row>
        <row r="63">
          <cell r="EA63">
            <v>1334.24188786101</v>
          </cell>
        </row>
        <row r="63">
          <cell r="EH63">
            <v>1.18060019601927</v>
          </cell>
          <cell r="EI63">
            <v>7.97757044975481</v>
          </cell>
        </row>
        <row r="64">
          <cell r="Y64">
            <v>252.404983566379</v>
          </cell>
          <cell r="Z64">
            <v>122.840319233286</v>
          </cell>
          <cell r="AA64">
            <v>42.7973273961608</v>
          </cell>
          <cell r="AB64">
            <v>418.042630195826</v>
          </cell>
        </row>
        <row r="64">
          <cell r="AV64">
            <v>242.547424198794</v>
          </cell>
          <cell r="AW64">
            <v>120.612888465435</v>
          </cell>
          <cell r="AX64">
            <v>40.3642507942016</v>
          </cell>
        </row>
        <row r="64">
          <cell r="BM64">
            <v>0.119402985074627</v>
          </cell>
          <cell r="BN64">
            <v>-0.0438432835820897</v>
          </cell>
          <cell r="BO64">
            <v>-0.0531716417910447</v>
          </cell>
        </row>
        <row r="64">
          <cell r="BR64">
            <v>0.18389537781211</v>
          </cell>
        </row>
        <row r="64">
          <cell r="BX64">
            <v>0.485700816055799</v>
          </cell>
          <cell r="BY64">
            <v>0.365723024847237</v>
          </cell>
          <cell r="BZ64">
            <v>0.148576159096964</v>
          </cell>
        </row>
        <row r="64">
          <cell r="CG64">
            <v>1.17821202162696</v>
          </cell>
          <cell r="CH64">
            <v>9.91551381036523</v>
          </cell>
        </row>
        <row r="64">
          <cell r="EA64">
            <v>1775.39705304876</v>
          </cell>
        </row>
        <row r="64">
          <cell r="EH64">
            <v>1.16168921889943</v>
          </cell>
          <cell r="EI64">
            <v>9.26745758449088</v>
          </cell>
        </row>
        <row r="65">
          <cell r="Y65">
            <v>299.149223230906</v>
          </cell>
          <cell r="Z65">
            <v>146.034316669411</v>
          </cell>
          <cell r="AA65">
            <v>58.6690551933064</v>
          </cell>
          <cell r="AB65">
            <v>503.852595093623</v>
          </cell>
        </row>
        <row r="65">
          <cell r="AV65">
            <v>282.848311178095</v>
          </cell>
          <cell r="AW65">
            <v>143.399805814772</v>
          </cell>
          <cell r="AX65">
            <v>52.8470742653475</v>
          </cell>
        </row>
        <row r="65">
          <cell r="BM65">
            <v>-0.0170682730923694</v>
          </cell>
          <cell r="BN65">
            <v>-0.0200803212851407</v>
          </cell>
          <cell r="BO65">
            <v>0.00903614457831337</v>
          </cell>
        </row>
        <row r="65">
          <cell r="BR65">
            <v>0.0783074143064561</v>
          </cell>
        </row>
        <row r="65">
          <cell r="BX65">
            <v>0.646552593239819</v>
          </cell>
          <cell r="BY65">
            <v>0.262342650688246</v>
          </cell>
          <cell r="BZ65">
            <v>0.0911047560719355</v>
          </cell>
        </row>
        <row r="65">
          <cell r="CG65">
            <v>1.18964718755777</v>
          </cell>
          <cell r="CH65">
            <v>11.7959631176913</v>
          </cell>
        </row>
        <row r="65">
          <cell r="EA65">
            <v>2093.67255612528</v>
          </cell>
        </row>
        <row r="65">
          <cell r="EH65">
            <v>1.20253083272404</v>
          </cell>
          <cell r="EI65">
            <v>11.1444034863125</v>
          </cell>
        </row>
        <row r="66">
          <cell r="Y66">
            <v>354.605193788675</v>
          </cell>
          <cell r="Z66">
            <v>170.576544986111</v>
          </cell>
          <cell r="AA66">
            <v>75.9017355077964</v>
          </cell>
          <cell r="AB66">
            <v>601.083474282582</v>
          </cell>
        </row>
        <row r="66">
          <cell r="AV66">
            <v>335.258675394657</v>
          </cell>
          <cell r="AW66">
            <v>168.859126216278</v>
          </cell>
          <cell r="AX66">
            <v>70.0889534901577</v>
          </cell>
        </row>
        <row r="66">
          <cell r="BM66">
            <v>0.0242718446601944</v>
          </cell>
          <cell r="BN66">
            <v>-0.0262135922330098</v>
          </cell>
          <cell r="BO66">
            <v>-0.020388349514563</v>
          </cell>
        </row>
        <row r="66">
          <cell r="BR66">
            <v>0.10984935573128</v>
          </cell>
        </row>
        <row r="66">
          <cell r="BX66">
            <v>0.590277302062681</v>
          </cell>
          <cell r="BY66">
            <v>0.27893560834582</v>
          </cell>
          <cell r="BZ66">
            <v>0.130787089591499</v>
          </cell>
        </row>
        <row r="66">
          <cell r="CG66">
            <v>1.1980346881283</v>
          </cell>
          <cell r="CH66">
            <v>14.1319729948761</v>
          </cell>
        </row>
        <row r="66">
          <cell r="EA66">
            <v>2599.74154310799</v>
          </cell>
        </row>
        <row r="66">
          <cell r="EH66">
            <v>1.19250211920979</v>
          </cell>
          <cell r="EI66">
            <v>13.2897247747566</v>
          </cell>
        </row>
        <row r="67">
          <cell r="Y67">
            <v>419.265311039776</v>
          </cell>
          <cell r="Z67">
            <v>202.67451289828</v>
          </cell>
          <cell r="AA67">
            <v>93.7673790286105</v>
          </cell>
          <cell r="AB67">
            <v>715.707202966667</v>
          </cell>
        </row>
        <row r="67">
          <cell r="AV67">
            <v>396.856669142795</v>
          </cell>
          <cell r="AW67">
            <v>199.067230871675</v>
          </cell>
          <cell r="AX67">
            <v>88.3693304877119</v>
          </cell>
        </row>
        <row r="67">
          <cell r="BM67">
            <v>0.0247148288973382</v>
          </cell>
          <cell r="BN67">
            <v>-0.0389733840304182</v>
          </cell>
          <cell r="BO67">
            <v>-0.0332699619771865</v>
          </cell>
        </row>
        <row r="67">
          <cell r="BR67">
            <v>0.0986212558021787</v>
          </cell>
        </row>
        <row r="67">
          <cell r="BX67">
            <v>0.579229804414721</v>
          </cell>
          <cell r="BY67">
            <v>0.279383209207489</v>
          </cell>
          <cell r="BZ67">
            <v>0.14138698637779</v>
          </cell>
        </row>
        <row r="67">
          <cell r="CG67">
            <v>1.19257514304125</v>
          </cell>
          <cell r="CH67">
            <v>16.8534397158195</v>
          </cell>
        </row>
        <row r="67">
          <cell r="EA67">
            <v>3275.59389106567</v>
          </cell>
        </row>
        <row r="67">
          <cell r="EH67">
            <v>1.18893573819028</v>
          </cell>
          <cell r="EI67">
            <v>15.800628735421</v>
          </cell>
        </row>
        <row r="68">
          <cell r="Y68">
            <v>487.23244078834</v>
          </cell>
          <cell r="Z68">
            <v>229.892646157112</v>
          </cell>
          <cell r="AA68">
            <v>109.081856391754</v>
          </cell>
          <cell r="AB68">
            <v>826.206943337206</v>
          </cell>
        </row>
        <row r="68">
          <cell r="AV68">
            <v>464.870641963137</v>
          </cell>
          <cell r="AW68">
            <v>230.702484829542</v>
          </cell>
          <cell r="AX68">
            <v>105.650643448107</v>
          </cell>
        </row>
        <row r="68">
          <cell r="BM68">
            <v>-0.0048780487804877</v>
          </cell>
          <cell r="BN68">
            <v>-0.035121951219512</v>
          </cell>
          <cell r="BO68">
            <v>-0.0175609756097561</v>
          </cell>
        </row>
        <row r="68">
          <cell r="BR68">
            <v>0.066266068345496</v>
          </cell>
        </row>
        <row r="68">
          <cell r="BX68">
            <v>0.621049350277602</v>
          </cell>
          <cell r="BY68">
            <v>0.256211015202676</v>
          </cell>
          <cell r="BZ68">
            <v>0.122739634519721</v>
          </cell>
        </row>
        <row r="68">
          <cell r="CG68">
            <v>1.17118621618542</v>
          </cell>
          <cell r="CH68">
            <v>19.7385162904798</v>
          </cell>
        </row>
        <row r="68">
          <cell r="EA68">
            <v>3843.64488265859</v>
          </cell>
        </row>
        <row r="68">
          <cell r="EH68">
            <v>1.15756626811136</v>
          </cell>
          <cell r="EI68">
            <v>18.2902748390743</v>
          </cell>
        </row>
        <row r="69">
          <cell r="Y69">
            <v>565.516840295526</v>
          </cell>
          <cell r="Z69">
            <v>258.215409857356</v>
          </cell>
          <cell r="AA69">
            <v>124.38065939862</v>
          </cell>
          <cell r="AB69">
            <v>948.112909551502</v>
          </cell>
        </row>
        <row r="69">
          <cell r="AV69">
            <v>539.871426196855</v>
          </cell>
          <cell r="AW69">
            <v>260.32429654105</v>
          </cell>
          <cell r="AX69">
            <v>121.595060307486</v>
          </cell>
        </row>
        <row r="69">
          <cell r="BM69">
            <v>-0.0223084384093113</v>
          </cell>
          <cell r="BN69">
            <v>-0.0397672162948591</v>
          </cell>
          <cell r="BO69">
            <v>-0.0232783705140638</v>
          </cell>
        </row>
        <row r="69">
          <cell r="BR69">
            <v>0.0256934712519991</v>
          </cell>
        </row>
        <row r="69">
          <cell r="BX69">
            <v>0.62439439796415</v>
          </cell>
          <cell r="BY69">
            <v>0.256297748294849</v>
          </cell>
          <cell r="BZ69">
            <v>0.119307853741</v>
          </cell>
        </row>
        <row r="69">
          <cell r="CG69">
            <v>1.15154889065296</v>
          </cell>
          <cell r="CH69">
            <v>22.7298665374374</v>
          </cell>
        </row>
        <row r="69">
          <cell r="EA69">
            <v>4452.94564465706</v>
          </cell>
        </row>
        <row r="69">
          <cell r="EH69">
            <v>1.15247499185986</v>
          </cell>
          <cell r="EI69">
            <v>21.0790843462767</v>
          </cell>
        </row>
        <row r="70">
          <cell r="Y70">
            <v>642.41813313199</v>
          </cell>
          <cell r="Z70">
            <v>285.479481652224</v>
          </cell>
          <cell r="AA70">
            <v>136.906183241089</v>
          </cell>
          <cell r="AB70">
            <v>1064.8037980253</v>
          </cell>
        </row>
        <row r="70">
          <cell r="AV70">
            <v>619.453832526932</v>
          </cell>
          <cell r="AW70">
            <v>289.97060880511</v>
          </cell>
          <cell r="AX70">
            <v>136.086897208181</v>
          </cell>
        </row>
        <row r="70">
          <cell r="BM70">
            <v>-0.0216322517207475</v>
          </cell>
          <cell r="BN70">
            <v>-0.0196656833824976</v>
          </cell>
          <cell r="BO70">
            <v>-0.0147492625368733</v>
          </cell>
        </row>
        <row r="70">
          <cell r="BR70">
            <v>0.0215967584925265</v>
          </cell>
        </row>
        <row r="70">
          <cell r="BX70">
            <v>0.645355609337168</v>
          </cell>
          <cell r="BY70">
            <v>0.239256028574468</v>
          </cell>
          <cell r="BZ70">
            <v>0.115388362088364</v>
          </cell>
        </row>
        <row r="70">
          <cell r="CG70">
            <v>1.1356850401099</v>
          </cell>
          <cell r="CH70">
            <v>25.8139693902623</v>
          </cell>
        </row>
        <row r="70">
          <cell r="EA70">
            <v>5001.44384014801</v>
          </cell>
        </row>
        <row r="70">
          <cell r="EH70">
            <v>1.1275620530572</v>
          </cell>
          <cell r="EI70">
            <v>23.7679756220537</v>
          </cell>
        </row>
        <row r="71">
          <cell r="Y71">
            <v>721.439821303547</v>
          </cell>
          <cell r="Z71">
            <v>302.925758639763</v>
          </cell>
          <cell r="AA71">
            <v>148.260773473492</v>
          </cell>
          <cell r="AB71">
            <v>1172.6263534168</v>
          </cell>
        </row>
        <row r="71">
          <cell r="AV71">
            <v>699.414335607968</v>
          </cell>
          <cell r="AW71">
            <v>313.816128155726</v>
          </cell>
          <cell r="AX71">
            <v>148.524456622177</v>
          </cell>
        </row>
        <row r="71">
          <cell r="BM71">
            <v>-0.0288270377733597</v>
          </cell>
          <cell r="BN71">
            <v>-0.0129224652087474</v>
          </cell>
          <cell r="BO71">
            <v>-0.0129224652087476</v>
          </cell>
        </row>
        <row r="71">
          <cell r="BR71">
            <v>0.0074843195362435</v>
          </cell>
        </row>
        <row r="71">
          <cell r="BX71">
            <v>0.662778283942012</v>
          </cell>
          <cell r="BY71">
            <v>0.228149394866438</v>
          </cell>
          <cell r="BZ71">
            <v>0.109072321191551</v>
          </cell>
        </row>
        <row r="71">
          <cell r="CG71">
            <v>1.11370388176511</v>
          </cell>
          <cell r="CH71">
            <v>28.7491179137008</v>
          </cell>
        </row>
        <row r="71">
          <cell r="EA71">
            <v>5443.92366947701</v>
          </cell>
        </row>
        <row r="71">
          <cell r="EH71">
            <v>1.1095617734309</v>
          </cell>
          <cell r="EI71">
            <v>26.3720371820683</v>
          </cell>
        </row>
        <row r="72">
          <cell r="Y72">
            <v>792.217363761908</v>
          </cell>
          <cell r="Z72">
            <v>312.091891056691</v>
          </cell>
          <cell r="AA72">
            <v>157.428397896811</v>
          </cell>
          <cell r="AB72">
            <v>1261.73765271541</v>
          </cell>
        </row>
        <row r="72">
          <cell r="AV72">
            <v>776.234453879721</v>
          </cell>
          <cell r="AW72">
            <v>328.009413171442</v>
          </cell>
          <cell r="AX72">
            <v>159.2131100887</v>
          </cell>
        </row>
        <row r="72">
          <cell r="BM72">
            <v>-0.00593471810089019</v>
          </cell>
          <cell r="BN72">
            <v>-0.0217606330365973</v>
          </cell>
          <cell r="BO72">
            <v>-0.0118694362017802</v>
          </cell>
        </row>
        <row r="72">
          <cell r="BR72">
            <v>0.0158112451206643</v>
          </cell>
        </row>
        <row r="72">
          <cell r="BX72">
            <v>0.616194527555226</v>
          </cell>
          <cell r="BY72">
            <v>0.259592928454558</v>
          </cell>
          <cell r="BZ72">
            <v>0.124212543990216</v>
          </cell>
        </row>
        <row r="72">
          <cell r="CG72">
            <v>1.08930001873799</v>
          </cell>
          <cell r="CH72">
            <v>31.3164146820951</v>
          </cell>
        </row>
        <row r="72">
          <cell r="EA72">
            <v>5917.89665607578</v>
          </cell>
        </row>
        <row r="72">
          <cell r="EH72">
            <v>1.08448266395973</v>
          </cell>
          <cell r="EI72">
            <v>28.6000171372544</v>
          </cell>
        </row>
        <row r="73">
          <cell r="Y73">
            <v>828.665473520371</v>
          </cell>
          <cell r="Z73">
            <v>310.363570317796</v>
          </cell>
          <cell r="AA73">
            <v>165.234528419215</v>
          </cell>
          <cell r="AB73">
            <v>1304.26357225738</v>
          </cell>
        </row>
        <row r="73">
          <cell r="AV73">
            <v>831.221967837066</v>
          </cell>
          <cell r="AW73">
            <v>331.976246066393</v>
          </cell>
          <cell r="AX73">
            <v>168.053607456264</v>
          </cell>
        </row>
        <row r="73">
          <cell r="BM73">
            <v>0.0820969337289814</v>
          </cell>
          <cell r="BN73">
            <v>-0.00494559841740838</v>
          </cell>
          <cell r="BO73">
            <v>-0.00989119683481698</v>
          </cell>
        </row>
        <row r="73">
          <cell r="BR73">
            <v>0.0936852934102437</v>
          </cell>
        </row>
        <row r="73">
          <cell r="BX73">
            <v>0.527924060357504</v>
          </cell>
          <cell r="BY73">
            <v>0.293300544562334</v>
          </cell>
          <cell r="BZ73">
            <v>0.178775395080162</v>
          </cell>
        </row>
        <row r="73">
          <cell r="CG73">
            <v>1.05196818648324</v>
          </cell>
          <cell r="CH73">
            <v>32.9438719602807</v>
          </cell>
        </row>
        <row r="73">
          <cell r="EA73">
            <v>6602.09925890965</v>
          </cell>
        </row>
        <row r="73">
          <cell r="EH73">
            <v>1.03922096283326</v>
          </cell>
          <cell r="EI73">
            <v>29.7217373464251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0.0461689587426326</v>
          </cell>
          <cell r="BN74">
            <v>-0.00785854616895876</v>
          </cell>
          <cell r="BO74">
            <v>-0.00982318271119842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0.0185004868549172</v>
          </cell>
          <cell r="BN75">
            <v>-0.0175267770204481</v>
          </cell>
          <cell r="BO75">
            <v>0.0155793573515091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0.0119687683502571</v>
          </cell>
          <cell r="E12">
            <v>0.0475235947708847</v>
          </cell>
          <cell r="F12">
            <v>0.0269755252253167</v>
          </cell>
        </row>
        <row r="12">
          <cell r="M12">
            <v>3.5369479786598</v>
          </cell>
          <cell r="N12">
            <v>0.677874955616986</v>
          </cell>
          <cell r="O12">
            <v>0.197918222460099</v>
          </cell>
        </row>
        <row r="12">
          <cell r="Q12">
            <v>1.79897603173065</v>
          </cell>
        </row>
        <row r="12">
          <cell r="X12">
            <v>0.798824633887175</v>
          </cell>
          <cell r="Y12">
            <v>0.156104843149864</v>
          </cell>
          <cell r="Z12">
            <v>0.0450705229629609</v>
          </cell>
        </row>
        <row r="12">
          <cell r="AF12">
            <v>0.00714486535494853</v>
          </cell>
        </row>
        <row r="12">
          <cell r="AI12">
            <v>3.51065356811889</v>
          </cell>
          <cell r="AJ12">
            <v>0.657369485687002</v>
          </cell>
          <cell r="AK12">
            <v>0.194510727363443</v>
          </cell>
          <cell r="AL12">
            <v>4.36253378116934</v>
          </cell>
        </row>
        <row r="12">
          <cell r="AP12">
            <v>3.59021172525036</v>
          </cell>
        </row>
        <row r="13">
          <cell r="D13">
            <v>0.0119687683502571</v>
          </cell>
          <cell r="E13">
            <v>0.0475235947708847</v>
          </cell>
          <cell r="F13">
            <v>0.0269755252253167</v>
          </cell>
        </row>
        <row r="13">
          <cell r="M13">
            <v>4.91108045374106</v>
          </cell>
          <cell r="N13">
            <v>1.05338891694426</v>
          </cell>
          <cell r="O13">
            <v>0.29553349130356</v>
          </cell>
        </row>
        <row r="13">
          <cell r="Q13">
            <v>1.58390839806356</v>
          </cell>
        </row>
        <row r="13">
          <cell r="X13">
            <v>0.781282196663457</v>
          </cell>
          <cell r="Y13">
            <v>0.171266076270387</v>
          </cell>
          <cell r="Z13">
            <v>0.0474517270661559</v>
          </cell>
        </row>
        <row r="13">
          <cell r="AD13">
            <v>1.41909564648798</v>
          </cell>
        </row>
        <row r="13">
          <cell r="AF13">
            <v>0.0101392473199503</v>
          </cell>
        </row>
        <row r="13">
          <cell r="AI13">
            <v>6.19606216241909</v>
          </cell>
          <cell r="AJ13">
            <v>1.35483278985261</v>
          </cell>
          <cell r="AK13">
            <v>0.381462385279088</v>
          </cell>
          <cell r="AL13">
            <v>7.93235733755079</v>
          </cell>
        </row>
        <row r="13">
          <cell r="AP13">
            <v>6.39937158603403</v>
          </cell>
        </row>
        <row r="13">
          <cell r="AS13">
            <v>1.81829132688678</v>
          </cell>
          <cell r="AT13">
            <v>0.0147330583398335</v>
          </cell>
        </row>
        <row r="14">
          <cell r="D14">
            <v>0.0124516406114312</v>
          </cell>
          <cell r="E14">
            <v>0.0513259613144253</v>
          </cell>
          <cell r="F14">
            <v>0.0285546750382406</v>
          </cell>
        </row>
        <row r="14">
          <cell r="M14">
            <v>8.41160529333082</v>
          </cell>
          <cell r="N14">
            <v>2.01386593453616</v>
          </cell>
          <cell r="O14">
            <v>0.54730535761388</v>
          </cell>
        </row>
        <row r="14">
          <cell r="Q14">
            <v>1.000114773384</v>
          </cell>
        </row>
        <row r="14">
          <cell r="X14">
            <v>0.760678386724803</v>
          </cell>
          <cell r="Y14">
            <v>0.189047581542616</v>
          </cell>
          <cell r="Z14">
            <v>0.0502740317325811</v>
          </cell>
        </row>
        <row r="14">
          <cell r="AD14">
            <v>1.75371898959048</v>
          </cell>
        </row>
        <row r="14">
          <cell r="AF14">
            <v>0.0177813905651512</v>
          </cell>
        </row>
        <row r="14">
          <cell r="AI14">
            <v>10.3404328547972</v>
          </cell>
          <cell r="AJ14">
            <v>2.42373231282891</v>
          </cell>
          <cell r="AK14">
            <v>0.67457199078985</v>
          </cell>
          <cell r="AL14">
            <v>13.4387371584159</v>
          </cell>
        </row>
        <row r="14">
          <cell r="AP14">
            <v>10.743931352634</v>
          </cell>
        </row>
        <row r="14">
          <cell r="AS14">
            <v>1.69416688968342</v>
          </cell>
          <cell r="AT14">
            <v>0.0249602596231201</v>
          </cell>
        </row>
        <row r="15">
          <cell r="D15">
            <v>0.0134325146595927</v>
          </cell>
          <cell r="E15">
            <v>0.0569800879162191</v>
          </cell>
          <cell r="F15">
            <v>0.0312060571389754</v>
          </cell>
        </row>
        <row r="15">
          <cell r="M15">
            <v>12.8561722285572</v>
          </cell>
          <cell r="N15">
            <v>3.2199965116774</v>
          </cell>
          <cell r="O15">
            <v>0.869967264597121</v>
          </cell>
        </row>
        <row r="15">
          <cell r="Q15">
            <v>0.693526930840271</v>
          </cell>
        </row>
        <row r="15">
          <cell r="X15">
            <v>0.749454518509149</v>
          </cell>
          <cell r="Y15">
            <v>0.198626756582982</v>
          </cell>
          <cell r="Z15">
            <v>0.0519187249078692</v>
          </cell>
        </row>
        <row r="15">
          <cell r="AD15">
            <v>1.54490282422253</v>
          </cell>
        </row>
        <row r="15">
          <cell r="AF15">
            <v>0.0274705205027058</v>
          </cell>
        </row>
        <row r="15">
          <cell r="AI15">
            <v>14.8460619964446</v>
          </cell>
          <cell r="AJ15">
            <v>3.55042090366118</v>
          </cell>
          <cell r="AK15">
            <v>0.99516723569646</v>
          </cell>
          <cell r="AL15">
            <v>19.3916501358023</v>
          </cell>
        </row>
        <row r="15">
          <cell r="AP15">
            <v>14.8800116587105</v>
          </cell>
        </row>
        <row r="15">
          <cell r="AS15">
            <v>1.4429666945051</v>
          </cell>
          <cell r="AT15">
            <v>0.0360168233223627</v>
          </cell>
        </row>
        <row r="16">
          <cell r="D16">
            <v>0.0128700223509714</v>
          </cell>
          <cell r="E16">
            <v>0.0547303030935985</v>
          </cell>
          <cell r="F16">
            <v>0.02985273986206</v>
          </cell>
        </row>
        <row r="16">
          <cell r="M16">
            <v>20.0757995409544</v>
          </cell>
          <cell r="N16">
            <v>5.22285686277014</v>
          </cell>
          <cell r="O16">
            <v>1.41034272986116</v>
          </cell>
        </row>
        <row r="16">
          <cell r="Q16">
            <v>0.548307703967517</v>
          </cell>
        </row>
        <row r="16">
          <cell r="X16">
            <v>0.739777439230687</v>
          </cell>
          <cell r="Y16">
            <v>0.206693072823102</v>
          </cell>
          <cell r="Z16">
            <v>0.0535294879462103</v>
          </cell>
        </row>
        <row r="16">
          <cell r="AD16">
            <v>1.57674212419617</v>
          </cell>
        </row>
        <row r="16">
          <cell r="AF16">
            <v>0.0433139268502108</v>
          </cell>
        </row>
        <row r="16">
          <cell r="AI16">
            <v>24.3670695791529</v>
          </cell>
          <cell r="AJ16">
            <v>6.03002371993811</v>
          </cell>
          <cell r="AK16">
            <v>1.69579177038126</v>
          </cell>
          <cell r="AL16">
            <v>32.0928850694723</v>
          </cell>
        </row>
        <row r="16">
          <cell r="AP16">
            <v>24.5090375976624</v>
          </cell>
        </row>
        <row r="16">
          <cell r="AS16">
            <v>1.65498474058276</v>
          </cell>
          <cell r="AT16">
            <v>0.0596072930027753</v>
          </cell>
        </row>
        <row r="17">
          <cell r="D17">
            <v>0.0138357192394222</v>
          </cell>
          <cell r="E17">
            <v>0.0599523651324842</v>
          </cell>
          <cell r="F17">
            <v>0.0323747672695848</v>
          </cell>
        </row>
        <row r="17">
          <cell r="M17">
            <v>30.035569911962</v>
          </cell>
          <cell r="N17">
            <v>7.99398485859758</v>
          </cell>
          <cell r="O17">
            <v>2.16700156557881</v>
          </cell>
        </row>
        <row r="17">
          <cell r="Q17">
            <v>0.368859695650617</v>
          </cell>
        </row>
        <row r="17">
          <cell r="X17">
            <v>0.72778343444708</v>
          </cell>
          <cell r="Y17">
            <v>0.217152799115254</v>
          </cell>
          <cell r="Z17">
            <v>0.0550637664376654</v>
          </cell>
        </row>
        <row r="17">
          <cell r="AD17">
            <v>1.50552405721112</v>
          </cell>
        </row>
        <row r="17">
          <cell r="AF17">
            <v>0.0652101588852749</v>
          </cell>
        </row>
        <row r="17">
          <cell r="AI17">
            <v>34.1446998935345</v>
          </cell>
          <cell r="AJ17">
            <v>8.48307050804314</v>
          </cell>
          <cell r="AK17">
            <v>2.41753442643112</v>
          </cell>
          <cell r="AL17">
            <v>45.0453048280088</v>
          </cell>
        </row>
        <row r="17">
          <cell r="AP17">
            <v>34.4631122448906</v>
          </cell>
        </row>
        <row r="17">
          <cell r="AS17">
            <v>1.40359162881424</v>
          </cell>
          <cell r="AT17">
            <v>0.0836642974749731</v>
          </cell>
        </row>
        <row r="18">
          <cell r="D18">
            <v>0.0133368680263229</v>
          </cell>
          <cell r="E18">
            <v>0.0577404939455264</v>
          </cell>
          <cell r="F18">
            <v>0.0311278740546656</v>
          </cell>
        </row>
        <row r="18">
          <cell r="M18">
            <v>44.9550975556287</v>
          </cell>
          <cell r="N18">
            <v>12.2032311396406</v>
          </cell>
          <cell r="O18">
            <v>3.32960037794071</v>
          </cell>
        </row>
        <row r="18">
          <cell r="Q18">
            <v>0.337512351744444</v>
          </cell>
        </row>
        <row r="18">
          <cell r="X18">
            <v>0.721947379068001</v>
          </cell>
          <cell r="Y18">
            <v>0.221762518903771</v>
          </cell>
          <cell r="Z18">
            <v>0.0562901020282281</v>
          </cell>
        </row>
        <row r="18">
          <cell r="AD18">
            <v>1.50541981946024</v>
          </cell>
        </row>
        <row r="18">
          <cell r="AF18">
            <v>0.0981686656160441</v>
          </cell>
        </row>
        <row r="18">
          <cell r="AI18">
            <v>53.2580107986315</v>
          </cell>
          <cell r="AJ18">
            <v>13.4964655827018</v>
          </cell>
          <cell r="AK18">
            <v>3.87723289362899</v>
          </cell>
          <cell r="AL18">
            <v>70.6317092749623</v>
          </cell>
        </row>
        <row r="18">
          <cell r="AP18">
            <v>54.7722951228118</v>
          </cell>
        </row>
        <row r="18">
          <cell r="AS18">
            <v>1.56801490287716</v>
          </cell>
          <cell r="AT18">
            <v>0.131186865279506</v>
          </cell>
        </row>
        <row r="19">
          <cell r="D19">
            <v>0.0142198876468338</v>
          </cell>
          <cell r="E19">
            <v>0.0624780867426486</v>
          </cell>
          <cell r="F19">
            <v>0.0334163809869603</v>
          </cell>
        </row>
        <row r="19">
          <cell r="M19">
            <v>64.7277445865595</v>
          </cell>
          <cell r="N19">
            <v>17.7972314870925</v>
          </cell>
          <cell r="O19">
            <v>4.89306359661654</v>
          </cell>
        </row>
        <row r="19">
          <cell r="Q19">
            <v>0.28725271914452</v>
          </cell>
        </row>
        <row r="19">
          <cell r="X19">
            <v>0.712219362174117</v>
          </cell>
          <cell r="Y19">
            <v>0.230183499046779</v>
          </cell>
          <cell r="Z19">
            <v>0.0575971387791036</v>
          </cell>
        </row>
        <row r="19">
          <cell r="AD19">
            <v>1.44568879594577</v>
          </cell>
        </row>
        <row r="19">
          <cell r="AF19">
            <v>0.141921339994062</v>
          </cell>
        </row>
        <row r="19">
          <cell r="AI19">
            <v>72.3173195510613</v>
          </cell>
          <cell r="AJ19">
            <v>18.2898356788016</v>
          </cell>
          <cell r="AK19">
            <v>5.33427405005359</v>
          </cell>
          <cell r="AL19">
            <v>95.9414292799164</v>
          </cell>
        </row>
        <row r="19">
          <cell r="AP19">
            <v>76.4160125059975</v>
          </cell>
        </row>
        <row r="19">
          <cell r="AS19">
            <v>1.35833367569268</v>
          </cell>
          <cell r="AT19">
            <v>0.178195536917712</v>
          </cell>
        </row>
        <row r="20">
          <cell r="D20">
            <v>0.0147321748543355</v>
          </cell>
          <cell r="E20">
            <v>0.0655672231319586</v>
          </cell>
          <cell r="F20">
            <v>0.0347635708585216</v>
          </cell>
        </row>
        <row r="20">
          <cell r="M20">
            <v>85.6840165581171</v>
          </cell>
          <cell r="N20">
            <v>23.7187295247231</v>
          </cell>
          <cell r="O20">
            <v>6.57625580904402</v>
          </cell>
        </row>
        <row r="20">
          <cell r="Q20">
            <v>0.195471211250976</v>
          </cell>
        </row>
        <row r="20">
          <cell r="X20">
            <v>0.700892358571613</v>
          </cell>
          <cell r="Y20">
            <v>0.240261835877574</v>
          </cell>
          <cell r="Z20">
            <v>0.0588458055508131</v>
          </cell>
        </row>
        <row r="20">
          <cell r="AD20">
            <v>1.32703399864394</v>
          </cell>
        </row>
        <row r="20">
          <cell r="AF20">
            <v>0.188334443305226</v>
          </cell>
        </row>
        <row r="20">
          <cell r="AI20">
            <v>93.2705321698212</v>
          </cell>
          <cell r="AJ20">
            <v>23.4259398235701</v>
          </cell>
          <cell r="AK20">
            <v>6.94824870375452</v>
          </cell>
          <cell r="AL20">
            <v>123.644720697146</v>
          </cell>
        </row>
        <row r="20">
          <cell r="AP20">
            <v>98.1789504651901</v>
          </cell>
        </row>
        <row r="20">
          <cell r="AS20">
            <v>1.28875212330226</v>
          </cell>
          <cell r="AT20">
            <v>0.229649876565687</v>
          </cell>
        </row>
        <row r="21">
          <cell r="D21">
            <v>0.0165089014506078</v>
          </cell>
          <cell r="E21">
            <v>0.0763339046697487</v>
          </cell>
          <cell r="F21">
            <v>0.0395953083959347</v>
          </cell>
        </row>
        <row r="21">
          <cell r="M21">
            <v>100.214188371615</v>
          </cell>
          <cell r="N21">
            <v>27.6545419142046</v>
          </cell>
          <cell r="O21">
            <v>7.73451156592433</v>
          </cell>
        </row>
        <row r="21">
          <cell r="Q21">
            <v>0.124643030586515</v>
          </cell>
        </row>
        <row r="21">
          <cell r="X21">
            <v>0.660285731442176</v>
          </cell>
          <cell r="Y21">
            <v>0.278374430634356</v>
          </cell>
          <cell r="Z21">
            <v>0.061339837923468</v>
          </cell>
        </row>
        <row r="21">
          <cell r="AD21">
            <v>1.16902527852383</v>
          </cell>
        </row>
        <row r="21">
          <cell r="AF21">
            <v>0.220167725040521</v>
          </cell>
        </row>
        <row r="21">
          <cell r="AI21">
            <v>99.0244035763788</v>
          </cell>
          <cell r="AJ21">
            <v>23.838901091997</v>
          </cell>
          <cell r="AK21">
            <v>7.28641367519556</v>
          </cell>
          <cell r="AL21">
            <v>130.149718343571</v>
          </cell>
        </row>
        <row r="21">
          <cell r="AP21">
            <v>106.299226157263</v>
          </cell>
        </row>
        <row r="21">
          <cell r="AS21">
            <v>1.05261039541153</v>
          </cell>
          <cell r="AT21">
            <v>0.241731847378018</v>
          </cell>
        </row>
        <row r="22">
          <cell r="D22">
            <v>0.0174355135263128</v>
          </cell>
          <cell r="E22">
            <v>0.0837865828649259</v>
          </cell>
          <cell r="F22">
            <v>0.0423438419009471</v>
          </cell>
        </row>
        <row r="22">
          <cell r="M22">
            <v>105.577041376871</v>
          </cell>
          <cell r="N22">
            <v>28.796245738751</v>
          </cell>
          <cell r="O22">
            <v>8.13152501770266</v>
          </cell>
        </row>
        <row r="22">
          <cell r="Q22">
            <v>0.104685418794533</v>
          </cell>
        </row>
        <row r="22">
          <cell r="X22">
            <v>0.642752795230712</v>
          </cell>
          <cell r="Y22">
            <v>0.295049483273724</v>
          </cell>
          <cell r="Z22">
            <v>0.0621977214955637</v>
          </cell>
        </row>
        <row r="22">
          <cell r="AD22">
            <v>1.04985840750224</v>
          </cell>
        </row>
        <row r="22">
          <cell r="AF22">
            <v>0.231144937194432</v>
          </cell>
        </row>
        <row r="22">
          <cell r="AI22">
            <v>101.314193985816</v>
          </cell>
          <cell r="AJ22">
            <v>23.1394976997818</v>
          </cell>
          <cell r="AK22">
            <v>7.32717374196182</v>
          </cell>
          <cell r="AL22">
            <v>131.78086542756</v>
          </cell>
        </row>
        <row r="22">
          <cell r="AP22">
            <v>110.388367195431</v>
          </cell>
        </row>
        <row r="22">
          <cell r="AS22">
            <v>1.01253285143255</v>
          </cell>
          <cell r="AT22">
            <v>0.244761436707724</v>
          </cell>
        </row>
        <row r="23">
          <cell r="D23">
            <v>0.0180638447183213</v>
          </cell>
          <cell r="E23">
            <v>0.0899235829112354</v>
          </cell>
          <cell r="F23">
            <v>0.0443030472160627</v>
          </cell>
        </row>
        <row r="23">
          <cell r="M23">
            <v>109.609152783118</v>
          </cell>
          <cell r="N23">
            <v>29.4803357476912</v>
          </cell>
          <cell r="O23">
            <v>8.41896667859717</v>
          </cell>
        </row>
        <row r="23">
          <cell r="Q23">
            <v>0.118655809506813</v>
          </cell>
        </row>
        <row r="23">
          <cell r="X23">
            <v>0.633419768244554</v>
          </cell>
          <cell r="Y23">
            <v>0.303993327206988</v>
          </cell>
          <cell r="Z23">
            <v>0.062586904548458</v>
          </cell>
        </row>
        <row r="23">
          <cell r="AD23">
            <v>1.03366956455906</v>
          </cell>
        </row>
        <row r="23">
          <cell r="AF23">
            <v>0.2389274865798</v>
          </cell>
        </row>
        <row r="23">
          <cell r="AI23">
            <v>104.204704462394</v>
          </cell>
          <cell r="AJ23">
            <v>22.583263395707</v>
          </cell>
          <cell r="AK23">
            <v>7.41977090352944</v>
          </cell>
          <cell r="AL23">
            <v>134.207738761631</v>
          </cell>
        </row>
        <row r="23">
          <cell r="AP23">
            <v>117.73167992482</v>
          </cell>
        </row>
        <row r="23">
          <cell r="AS23">
            <v>1.01841597660022</v>
          </cell>
          <cell r="AT23">
            <v>0.249268957598769</v>
          </cell>
        </row>
        <row r="24">
          <cell r="D24">
            <v>0.0185536202837529</v>
          </cell>
          <cell r="E24">
            <v>0.094970815017718</v>
          </cell>
          <cell r="F24">
            <v>0.045810838394985</v>
          </cell>
        </row>
        <row r="24">
          <cell r="M24">
            <v>114.981703762496</v>
          </cell>
          <cell r="N24">
            <v>30.5017988192602</v>
          </cell>
          <cell r="O24">
            <v>8.82810583576988</v>
          </cell>
        </row>
        <row r="24">
          <cell r="Q24">
            <v>0.0598196123065826</v>
          </cell>
        </row>
        <row r="24">
          <cell r="X24">
            <v>0.641689358939057</v>
          </cell>
          <cell r="Y24">
            <v>0.29605272506927</v>
          </cell>
          <cell r="Z24">
            <v>0.0622579159916728</v>
          </cell>
        </row>
        <row r="24">
          <cell r="AD24">
            <v>1.04465840557699</v>
          </cell>
        </row>
        <row r="24">
          <cell r="AF24">
            <v>0.249597607178971</v>
          </cell>
        </row>
        <row r="24">
          <cell r="AI24">
            <v>108.973363220549</v>
          </cell>
          <cell r="AJ24">
            <v>22.5616638603565</v>
          </cell>
          <cell r="AK24">
            <v>7.6792692885384</v>
          </cell>
          <cell r="AL24">
            <v>139.214296369444</v>
          </cell>
        </row>
        <row r="24">
          <cell r="AP24">
            <v>119.144268130136</v>
          </cell>
        </row>
        <row r="24">
          <cell r="AS24">
            <v>1.03730453738369</v>
          </cell>
          <cell r="AT24">
            <v>0.258567820746105</v>
          </cell>
        </row>
        <row r="25">
          <cell r="D25">
            <v>0.0190135427422812</v>
          </cell>
          <cell r="E25">
            <v>0.0992791258295677</v>
          </cell>
          <cell r="F25">
            <v>0.0471544169320956</v>
          </cell>
        </row>
        <row r="25">
          <cell r="M25">
            <v>122.232233355598</v>
          </cell>
          <cell r="N25">
            <v>32.0034243433242</v>
          </cell>
          <cell r="O25">
            <v>9.4097302967554</v>
          </cell>
        </row>
        <row r="25">
          <cell r="Q25">
            <v>0.0644763656707285</v>
          </cell>
        </row>
        <row r="25">
          <cell r="X25">
            <v>0.650106403535745</v>
          </cell>
          <cell r="Y25">
            <v>0.287732617485366</v>
          </cell>
          <cell r="Z25">
            <v>0.062160978978889</v>
          </cell>
        </row>
        <row r="25">
          <cell r="AD25">
            <v>1.05917813719014</v>
          </cell>
        </row>
        <row r="25">
          <cell r="AF25">
            <v>0.26436832861894</v>
          </cell>
        </row>
        <row r="25">
          <cell r="AI25">
            <v>115.378422944666</v>
          </cell>
          <cell r="AJ25">
            <v>22.9943776382739</v>
          </cell>
          <cell r="AK25">
            <v>8.08714645781741</v>
          </cell>
          <cell r="AL25">
            <v>146.459947040757</v>
          </cell>
        </row>
        <row r="25">
          <cell r="AP25">
            <v>121.368494178445</v>
          </cell>
        </row>
        <row r="25">
          <cell r="AS25">
            <v>1.05204674275754</v>
          </cell>
          <cell r="AT25">
            <v>0.272025433597856</v>
          </cell>
        </row>
        <row r="26">
          <cell r="D26">
            <v>0.0194534692398129</v>
          </cell>
          <cell r="E26">
            <v>0.102752803297317</v>
          </cell>
          <cell r="F26">
            <v>0.0483608080901737</v>
          </cell>
        </row>
        <row r="26">
          <cell r="M26">
            <v>131.120176392807</v>
          </cell>
          <cell r="N26">
            <v>33.8839301303944</v>
          </cell>
          <cell r="O26">
            <v>10.1458551763894</v>
          </cell>
        </row>
        <row r="26">
          <cell r="Q26">
            <v>0.0880595278274056</v>
          </cell>
        </row>
        <row r="26">
          <cell r="X26">
            <v>0.655988660605859</v>
          </cell>
          <cell r="Y26">
            <v>0.281605163478926</v>
          </cell>
          <cell r="Z26">
            <v>0.0624061759152144</v>
          </cell>
        </row>
        <row r="26">
          <cell r="AD26">
            <v>1.06906416380634</v>
          </cell>
        </row>
        <row r="26">
          <cell r="AF26">
            <v>0.282626706171886</v>
          </cell>
        </row>
        <row r="26">
          <cell r="AI26">
            <v>123.134785813935</v>
          </cell>
          <cell r="AJ26">
            <v>23.7910331445241</v>
          </cell>
          <cell r="AK26">
            <v>8.6200415540746</v>
          </cell>
          <cell r="AL26">
            <v>155.545860512533</v>
          </cell>
        </row>
        <row r="26">
          <cell r="AP26">
            <v>126.560190966816</v>
          </cell>
        </row>
        <row r="26">
          <cell r="AS26">
            <v>1.062036847994</v>
          </cell>
          <cell r="AT26">
            <v>0.288901034072468</v>
          </cell>
        </row>
        <row r="27">
          <cell r="D27">
            <v>0.0203624015351035</v>
          </cell>
          <cell r="E27">
            <v>0.110321155906576</v>
          </cell>
          <cell r="F27">
            <v>0.0511532040432576</v>
          </cell>
        </row>
        <row r="27">
          <cell r="M27">
            <v>138.897655690698</v>
          </cell>
          <cell r="N27">
            <v>35.2289238422033</v>
          </cell>
          <cell r="O27">
            <v>10.7780575093368</v>
          </cell>
        </row>
        <row r="27">
          <cell r="Q27">
            <v>0.0864691518450213</v>
          </cell>
        </row>
        <row r="27">
          <cell r="X27">
            <v>0.635275705538839</v>
          </cell>
          <cell r="Y27">
            <v>0.300802245809794</v>
          </cell>
          <cell r="Z27">
            <v>0.0639220486513668</v>
          </cell>
        </row>
        <row r="27">
          <cell r="AD27">
            <v>1.05375183753481</v>
          </cell>
        </row>
        <row r="27">
          <cell r="AF27">
            <v>0.297818410965036</v>
          </cell>
        </row>
        <row r="27">
          <cell r="AI27">
            <v>127.028267166753</v>
          </cell>
          <cell r="AJ27">
            <v>23.3109625661053</v>
          </cell>
          <cell r="AK27">
            <v>8.78832984975334</v>
          </cell>
          <cell r="AL27">
            <v>159.127559582612</v>
          </cell>
        </row>
        <row r="27">
          <cell r="AP27">
            <v>129.871527819174</v>
          </cell>
        </row>
        <row r="27">
          <cell r="AS27">
            <v>1.02302664344957</v>
          </cell>
          <cell r="AT27">
            <v>0.295553455176265</v>
          </cell>
        </row>
        <row r="28">
          <cell r="D28">
            <v>0.0212148938454376</v>
          </cell>
          <cell r="E28">
            <v>0.117745330712304</v>
          </cell>
          <cell r="F28">
            <v>0.0538324639372395</v>
          </cell>
        </row>
        <row r="28">
          <cell r="M28">
            <v>144.111995406432</v>
          </cell>
          <cell r="N28">
            <v>35.5491548538143</v>
          </cell>
          <cell r="O28">
            <v>11.1664764402952</v>
          </cell>
        </row>
        <row r="28">
          <cell r="Q28">
            <v>0.0250892712529253</v>
          </cell>
        </row>
        <row r="28">
          <cell r="X28">
            <v>0.60629522515208</v>
          </cell>
          <cell r="Y28">
            <v>0.327807145508136</v>
          </cell>
          <cell r="Z28">
            <v>0.0658976293397835</v>
          </cell>
        </row>
        <row r="28">
          <cell r="AD28">
            <v>1.02841647160073</v>
          </cell>
        </row>
        <row r="28">
          <cell r="AF28">
            <v>0.306281359382398</v>
          </cell>
        </row>
        <row r="28">
          <cell r="AI28">
            <v>129.395427342736</v>
          </cell>
          <cell r="AJ28">
            <v>22.3477561729046</v>
          </cell>
          <cell r="AK28">
            <v>8.81066333436802</v>
          </cell>
          <cell r="AL28">
            <v>160.553846850009</v>
          </cell>
        </row>
        <row r="28">
          <cell r="AP28">
            <v>126.642377481919</v>
          </cell>
        </row>
        <row r="28">
          <cell r="AS28">
            <v>1.00896316936638</v>
          </cell>
          <cell r="AT28">
            <v>0.298202550851828</v>
          </cell>
        </row>
        <row r="29">
          <cell r="D29">
            <v>0.0217338036193624</v>
          </cell>
          <cell r="E29">
            <v>0.120692741992157</v>
          </cell>
          <cell r="F29">
            <v>0.0552258044255921</v>
          </cell>
        </row>
        <row r="29">
          <cell r="M29">
            <v>149.904393058171</v>
          </cell>
          <cell r="N29">
            <v>35.8400606962148</v>
          </cell>
          <cell r="O29">
            <v>11.6094152742386</v>
          </cell>
        </row>
        <row r="29">
          <cell r="Q29">
            <v>0.0575133260957987</v>
          </cell>
        </row>
        <row r="29">
          <cell r="X29">
            <v>0.636651719853303</v>
          </cell>
          <cell r="Y29">
            <v>0.298054164200677</v>
          </cell>
          <cell r="Z29">
            <v>0.0652941159460196</v>
          </cell>
        </row>
        <row r="29">
          <cell r="AD29">
            <v>1.03003464616497</v>
          </cell>
        </row>
        <row r="29">
          <cell r="AF29">
            <v>0.315480411638373</v>
          </cell>
        </row>
        <row r="29">
          <cell r="AI29">
            <v>134.202010693044</v>
          </cell>
          <cell r="AJ29">
            <v>22.2142022289412</v>
          </cell>
          <cell r="AK29">
            <v>9.0738495346074</v>
          </cell>
          <cell r="AL29">
            <v>165.490062456593</v>
          </cell>
        </row>
        <row r="29">
          <cell r="AP29">
            <v>127.471874911066</v>
          </cell>
        </row>
        <row r="29">
          <cell r="AS29">
            <v>1.03074492267504</v>
          </cell>
          <cell r="AT29">
            <v>0.307370765219268</v>
          </cell>
        </row>
        <row r="30">
          <cell r="D30">
            <v>0.0217488124035486</v>
          </cell>
          <cell r="E30">
            <v>0.115754095427195</v>
          </cell>
          <cell r="F30">
            <v>0.0545128007061316</v>
          </cell>
        </row>
        <row r="30">
          <cell r="M30">
            <v>160.229006813956</v>
          </cell>
          <cell r="N30">
            <v>37.3951494632183</v>
          </cell>
          <cell r="O30">
            <v>12.4996781762464</v>
          </cell>
        </row>
        <row r="30">
          <cell r="Q30">
            <v>0.105625570621813</v>
          </cell>
        </row>
        <row r="30">
          <cell r="X30">
            <v>0.665760799104217</v>
          </cell>
          <cell r="Y30">
            <v>0.269058579627111</v>
          </cell>
          <cell r="Z30">
            <v>0.0651806212686718</v>
          </cell>
        </row>
        <row r="30">
          <cell r="AD30">
            <v>1.06208995607903</v>
          </cell>
        </row>
        <row r="30">
          <cell r="AF30">
            <v>0.335068576540792</v>
          </cell>
        </row>
        <row r="30">
          <cell r="AI30">
            <v>145.332103593033</v>
          </cell>
          <cell r="AJ30">
            <v>24.1802266721154</v>
          </cell>
          <cell r="AK30">
            <v>9.97067183729557</v>
          </cell>
          <cell r="AL30">
            <v>179.483002102444</v>
          </cell>
        </row>
        <row r="30">
          <cell r="AP30">
            <v>138.096432087459</v>
          </cell>
        </row>
        <row r="30">
          <cell r="AS30">
            <v>1.0845545613926</v>
          </cell>
          <cell r="AT30">
            <v>0.333360365457291</v>
          </cell>
        </row>
        <row r="31">
          <cell r="D31">
            <v>0.0218048222609977</v>
          </cell>
          <cell r="E31">
            <v>0.109917317669196</v>
          </cell>
          <cell r="F31">
            <v>0.0538136829582978</v>
          </cell>
        </row>
        <row r="31">
          <cell r="M31">
            <v>175.675143405535</v>
          </cell>
          <cell r="N31">
            <v>40.4178148488421</v>
          </cell>
          <cell r="O31">
            <v>13.9034762629375</v>
          </cell>
        </row>
        <row r="31">
          <cell r="Q31">
            <v>0.138640891375696</v>
          </cell>
        </row>
        <row r="31">
          <cell r="X31">
            <v>0.668090478422466</v>
          </cell>
          <cell r="Y31">
            <v>0.265113234136982</v>
          </cell>
          <cell r="Z31">
            <v>0.0667962874405521</v>
          </cell>
        </row>
        <row r="31">
          <cell r="AD31">
            <v>1.09325865373713</v>
          </cell>
        </row>
        <row r="31">
          <cell r="AF31">
            <v>0.366316620898604</v>
          </cell>
        </row>
        <row r="31">
          <cell r="AI31">
            <v>159.978410074291</v>
          </cell>
          <cell r="AJ31">
            <v>27.292280820965</v>
          </cell>
          <cell r="AK31">
            <v>11.2276298308345</v>
          </cell>
          <cell r="AL31">
            <v>198.49832072609</v>
          </cell>
        </row>
        <row r="31">
          <cell r="AP31">
            <v>158.904344873228</v>
          </cell>
        </row>
        <row r="31">
          <cell r="AS31">
            <v>1.10594495523756</v>
          </cell>
          <cell r="AT31">
            <v>0.368678214453641</v>
          </cell>
        </row>
        <row r="32">
          <cell r="D32">
            <v>0.0221010942048395</v>
          </cell>
          <cell r="E32">
            <v>0.106463492375566</v>
          </cell>
          <cell r="F32">
            <v>0.0539624801613467</v>
          </cell>
        </row>
        <row r="32">
          <cell r="M32">
            <v>192.967798349924</v>
          </cell>
          <cell r="N32">
            <v>43.8460624292139</v>
          </cell>
          <cell r="O32">
            <v>15.4944435533221</v>
          </cell>
        </row>
        <row r="32">
          <cell r="Q32">
            <v>0.0725285098043941</v>
          </cell>
        </row>
        <row r="32">
          <cell r="X32">
            <v>0.665495332774149</v>
          </cell>
          <cell r="Y32">
            <v>0.265778241287205</v>
          </cell>
          <cell r="Z32">
            <v>0.0687264259386462</v>
          </cell>
        </row>
        <row r="32">
          <cell r="AD32">
            <v>1.09587767529196</v>
          </cell>
        </row>
        <row r="32">
          <cell r="AF32">
            <v>0.40143820693117</v>
          </cell>
        </row>
        <row r="32">
          <cell r="AI32">
            <v>174.317832276672</v>
          </cell>
          <cell r="AJ32">
            <v>30.2672919884394</v>
          </cell>
          <cell r="AK32">
            <v>12.4562776742457</v>
          </cell>
          <cell r="AL32">
            <v>217.041401939357</v>
          </cell>
        </row>
        <row r="32">
          <cell r="AP32">
            <v>170.891366070714</v>
          </cell>
        </row>
        <row r="32">
          <cell r="AS32">
            <v>1.09341681655259</v>
          </cell>
          <cell r="AT32">
            <v>0.403118959580194</v>
          </cell>
        </row>
        <row r="33">
          <cell r="D33">
            <v>0.0224643449939049</v>
          </cell>
          <cell r="E33">
            <v>0.103881695514441</v>
          </cell>
          <cell r="F33">
            <v>0.054329745708471</v>
          </cell>
        </row>
        <row r="33">
          <cell r="M33">
            <v>210.040145224302</v>
          </cell>
          <cell r="N33">
            <v>47.0377460001759</v>
          </cell>
          <cell r="O33">
            <v>17.0602889085608</v>
          </cell>
        </row>
        <row r="33">
          <cell r="Q33">
            <v>0.0893564428543392</v>
          </cell>
        </row>
        <row r="33">
          <cell r="X33">
            <v>0.669409413366057</v>
          </cell>
          <cell r="Y33">
            <v>0.260517758223332</v>
          </cell>
          <cell r="Z33">
            <v>0.0700728284106102</v>
          </cell>
        </row>
        <row r="33">
          <cell r="AD33">
            <v>1.08518987159813</v>
          </cell>
        </row>
        <row r="33">
          <cell r="AF33">
            <v>0.435636676234222</v>
          </cell>
        </row>
        <row r="33">
          <cell r="AI33">
            <v>188.01539795007</v>
          </cell>
          <cell r="AJ33">
            <v>33.0089596503605</v>
          </cell>
          <cell r="AK33">
            <v>13.6222263798584</v>
          </cell>
          <cell r="AL33">
            <v>234.646583980289</v>
          </cell>
        </row>
        <row r="33">
          <cell r="AP33">
            <v>185.025137182038</v>
          </cell>
        </row>
        <row r="33">
          <cell r="AS33">
            <v>1.08111439515052</v>
          </cell>
          <cell r="AT33">
            <v>0.435817710160248</v>
          </cell>
        </row>
        <row r="34">
          <cell r="D34">
            <v>0.0229356363250014</v>
          </cell>
          <cell r="E34">
            <v>0.102512760742818</v>
          </cell>
          <cell r="F34">
            <v>0.0550347646184981</v>
          </cell>
        </row>
        <row r="34">
          <cell r="M34">
            <v>226.294059599864</v>
          </cell>
          <cell r="N34">
            <v>49.8511141753076</v>
          </cell>
          <cell r="O34">
            <v>18.533482674519</v>
          </cell>
        </row>
        <row r="34">
          <cell r="Q34">
            <v>0.0775831788894335</v>
          </cell>
        </row>
        <row r="34">
          <cell r="X34">
            <v>0.663766030537407</v>
          </cell>
          <cell r="Y34">
            <v>0.264181980311761</v>
          </cell>
          <cell r="Z34">
            <v>0.0720519891508326</v>
          </cell>
        </row>
        <row r="34">
          <cell r="AD34">
            <v>1.07337833925257</v>
          </cell>
        </row>
        <row r="34">
          <cell r="AF34">
            <v>0.467602972053799</v>
          </cell>
        </row>
        <row r="34">
          <cell r="AI34">
            <v>200.225290011928</v>
          </cell>
          <cell r="AJ34">
            <v>35.2434095814486</v>
          </cell>
          <cell r="AK34">
            <v>14.6354602284151</v>
          </cell>
          <cell r="AL34">
            <v>250.104159821792</v>
          </cell>
        </row>
        <row r="34">
          <cell r="AP34">
            <v>197.584078511716</v>
          </cell>
        </row>
        <row r="34">
          <cell r="AS34">
            <v>1.06587598924006</v>
          </cell>
          <cell r="AT34">
            <v>0.464527632945392</v>
          </cell>
        </row>
        <row r="35">
          <cell r="D35">
            <v>0.0232968839296998</v>
          </cell>
          <cell r="E35">
            <v>0.10043882726606</v>
          </cell>
          <cell r="F35">
            <v>0.0552791241680416</v>
          </cell>
        </row>
        <row r="35">
          <cell r="M35">
            <v>242.476670563148</v>
          </cell>
          <cell r="N35">
            <v>52.6230576513016</v>
          </cell>
          <cell r="O35">
            <v>19.993001767704</v>
          </cell>
        </row>
        <row r="35">
          <cell r="Q35">
            <v>0.0872010814353558</v>
          </cell>
        </row>
        <row r="35">
          <cell r="X35">
            <v>0.669215886410749</v>
          </cell>
          <cell r="Y35">
            <v>0.257864365837581</v>
          </cell>
          <cell r="Z35">
            <v>0.0729197477516705</v>
          </cell>
        </row>
        <row r="35">
          <cell r="AD35">
            <v>1.06785741014924</v>
          </cell>
        </row>
        <row r="35">
          <cell r="AF35">
            <v>0.499333298715458</v>
          </cell>
        </row>
        <row r="35">
          <cell r="AI35">
            <v>213.299266791722</v>
          </cell>
          <cell r="AJ35">
            <v>37.7937318930211</v>
          </cell>
          <cell r="AK35">
            <v>15.7519931300654</v>
          </cell>
          <cell r="AL35">
            <v>266.844991814809</v>
          </cell>
        </row>
        <row r="35">
          <cell r="AP35">
            <v>213.15916374243</v>
          </cell>
        </row>
        <row r="35">
          <cell r="AS35">
            <v>1.06693544003804</v>
          </cell>
          <cell r="AT35">
            <v>0.495620994466424</v>
          </cell>
        </row>
        <row r="36">
          <cell r="D36">
            <v>0.0238332088738491</v>
          </cell>
          <cell r="E36">
            <v>0.100235475190132</v>
          </cell>
          <cell r="F36">
            <v>0.0560706418903116</v>
          </cell>
        </row>
        <row r="36">
          <cell r="M36">
            <v>258.403130344766</v>
          </cell>
          <cell r="N36">
            <v>55.3467232065069</v>
          </cell>
          <cell r="O36">
            <v>21.4137420116697</v>
          </cell>
        </row>
        <row r="36">
          <cell r="Q36">
            <v>0.0671062680135487</v>
          </cell>
        </row>
        <row r="36">
          <cell r="X36">
            <v>0.656514388989555</v>
          </cell>
          <cell r="Y36">
            <v>0.268245224108325</v>
          </cell>
          <cell r="Z36">
            <v>0.0752403869021201</v>
          </cell>
        </row>
        <row r="36">
          <cell r="AD36">
            <v>1.0623979950485</v>
          </cell>
        </row>
        <row r="36">
          <cell r="AF36">
            <v>0.530490695416258</v>
          </cell>
        </row>
        <row r="36">
          <cell r="AI36">
            <v>224.537463361214</v>
          </cell>
          <cell r="AJ36">
            <v>39.7104885452178</v>
          </cell>
          <cell r="AK36">
            <v>16.6759115088441</v>
          </cell>
          <cell r="AL36">
            <v>280.923863415276</v>
          </cell>
        </row>
        <row r="36">
          <cell r="AP36">
            <v>225.933190237346</v>
          </cell>
        </row>
        <row r="36">
          <cell r="AS36">
            <v>1.05276048654583</v>
          </cell>
          <cell r="AT36">
            <v>0.521770199276799</v>
          </cell>
        </row>
        <row r="37">
          <cell r="D37">
            <v>0.0240613860163266</v>
          </cell>
          <cell r="E37">
            <v>0.0979313166603462</v>
          </cell>
          <cell r="F37">
            <v>0.0557027038898411</v>
          </cell>
        </row>
        <row r="37">
          <cell r="M37">
            <v>275.425849415746</v>
          </cell>
          <cell r="N37">
            <v>58.5706989866548</v>
          </cell>
          <cell r="O37">
            <v>22.9527764820319</v>
          </cell>
        </row>
        <row r="37">
          <cell r="Q37">
            <v>0.0823372664599267</v>
          </cell>
        </row>
        <row r="37">
          <cell r="X37">
            <v>0.669220422297063</v>
          </cell>
          <cell r="Y37">
            <v>0.255937027990579</v>
          </cell>
          <cell r="Z37">
            <v>0.0748425497123579</v>
          </cell>
        </row>
        <row r="37">
          <cell r="AD37">
            <v>1.0643204192665</v>
          </cell>
        </row>
        <row r="37">
          <cell r="AF37">
            <v>0.564612079362407</v>
          </cell>
        </row>
        <row r="37">
          <cell r="AI37">
            <v>239.336099383942</v>
          </cell>
          <cell r="AJ37">
            <v>42.8948979657188</v>
          </cell>
          <cell r="AK37">
            <v>18.015598385556</v>
          </cell>
          <cell r="AL37">
            <v>300.246595735217</v>
          </cell>
        </row>
        <row r="37">
          <cell r="AP37">
            <v>244.871623014914</v>
          </cell>
        </row>
        <row r="37">
          <cell r="AS37">
            <v>1.06878280856966</v>
          </cell>
          <cell r="AT37">
            <v>0.557659019011006</v>
          </cell>
        </row>
        <row r="38">
          <cell r="D38">
            <v>0.0243114942538597</v>
          </cell>
          <cell r="E38">
            <v>0.0965190832601643</v>
          </cell>
          <cell r="F38">
            <v>0.0553961602836413</v>
          </cell>
        </row>
        <row r="38">
          <cell r="M38">
            <v>295.268900449593</v>
          </cell>
          <cell r="N38">
            <v>62.9299699686743</v>
          </cell>
          <cell r="O38">
            <v>24.8074680845796</v>
          </cell>
        </row>
        <row r="38">
          <cell r="Q38">
            <v>0.0890785898379345</v>
          </cell>
        </row>
        <row r="38">
          <cell r="X38">
            <v>0.68368802191063</v>
          </cell>
          <cell r="Y38">
            <v>0.242453712420603</v>
          </cell>
          <cell r="Z38">
            <v>0.0738582656687666</v>
          </cell>
        </row>
        <row r="38">
          <cell r="AD38">
            <v>1.07328739810326</v>
          </cell>
        </row>
        <row r="38">
          <cell r="AF38">
            <v>0.60599102959655</v>
          </cell>
        </row>
        <row r="38">
          <cell r="AI38">
            <v>255.729703592957</v>
          </cell>
          <cell r="AJ38">
            <v>46.6054159971919</v>
          </cell>
          <cell r="AK38">
            <v>19.5536123739693</v>
          </cell>
          <cell r="AL38">
            <v>321.888731964118</v>
          </cell>
        </row>
        <row r="38">
          <cell r="AP38">
            <v>263.743326917964</v>
          </cell>
        </row>
        <row r="38">
          <cell r="AS38">
            <v>1.07208120437105</v>
          </cell>
          <cell r="AT38">
            <v>0.597855752729697</v>
          </cell>
        </row>
        <row r="39">
          <cell r="D39">
            <v>0.0249450306494232</v>
          </cell>
          <cell r="E39">
            <v>0.0986684800030615</v>
          </cell>
          <cell r="F39">
            <v>0.0563871666358591</v>
          </cell>
        </row>
        <row r="39">
          <cell r="M39">
            <v>313.651558356622</v>
          </cell>
          <cell r="N39">
            <v>66.8707565206021</v>
          </cell>
          <cell r="O39">
            <v>26.4873889077426</v>
          </cell>
        </row>
        <row r="39">
          <cell r="Q39">
            <v>0.116532953660616</v>
          </cell>
        </row>
        <row r="39">
          <cell r="X39">
            <v>0.689344016210755</v>
          </cell>
          <cell r="Y39">
            <v>0.237199215245748</v>
          </cell>
          <cell r="Z39">
            <v>0.0734567685434968</v>
          </cell>
        </row>
        <row r="39">
          <cell r="AD39">
            <v>1.06274605679126</v>
          </cell>
        </row>
        <row r="39">
          <cell r="AF39">
            <v>0.644014577154612</v>
          </cell>
        </row>
        <row r="39">
          <cell r="AI39">
            <v>267.13297931923</v>
          </cell>
          <cell r="AJ39">
            <v>48.4530639666064</v>
          </cell>
          <cell r="AK39">
            <v>20.5260527954512</v>
          </cell>
          <cell r="AL39">
            <v>336.112096081288</v>
          </cell>
        </row>
        <row r="39">
          <cell r="AP39">
            <v>281.418715991801</v>
          </cell>
        </row>
        <row r="39">
          <cell r="AS39">
            <v>1.04418720726998</v>
          </cell>
          <cell r="AT39">
            <v>0.624273328793114</v>
          </cell>
        </row>
        <row r="40">
          <cell r="D40">
            <v>0.0252637500730828</v>
          </cell>
          <cell r="E40">
            <v>0.0986714997707585</v>
          </cell>
          <cell r="F40">
            <v>0.056249111030618</v>
          </cell>
        </row>
        <row r="40">
          <cell r="M40">
            <v>331.107457042528</v>
          </cell>
          <cell r="N40">
            <v>70.5892749414608</v>
          </cell>
          <cell r="O40">
            <v>28.0653286848776</v>
          </cell>
        </row>
        <row r="40">
          <cell r="Q40">
            <v>0.122398922935099</v>
          </cell>
        </row>
        <row r="40">
          <cell r="X40">
            <v>0.687789538775086</v>
          </cell>
          <cell r="Y40">
            <v>0.238495275096794</v>
          </cell>
          <cell r="Z40">
            <v>0.0737151861281206</v>
          </cell>
        </row>
        <row r="40">
          <cell r="AD40">
            <v>1.05593071078869</v>
          </cell>
        </row>
        <row r="40">
          <cell r="AF40">
            <v>0.680034770213144</v>
          </cell>
        </row>
        <row r="40">
          <cell r="AI40">
            <v>281.227593683184</v>
          </cell>
          <cell r="AJ40">
            <v>51.2552525878599</v>
          </cell>
          <cell r="AK40">
            <v>21.838640876667</v>
          </cell>
          <cell r="AL40">
            <v>354.321487147711</v>
          </cell>
        </row>
        <row r="40">
          <cell r="AP40">
            <v>305.995343986339</v>
          </cell>
        </row>
        <row r="40">
          <cell r="AS40">
            <v>1.05417654192969</v>
          </cell>
          <cell r="AT40">
            <v>0.65809429896606</v>
          </cell>
        </row>
        <row r="41">
          <cell r="D41">
            <v>0.0258484634547115</v>
          </cell>
          <cell r="E41">
            <v>0.101082892567023</v>
          </cell>
          <cell r="F41">
            <v>0.0570128870341382</v>
          </cell>
        </row>
        <row r="41">
          <cell r="M41">
            <v>348.558588517136</v>
          </cell>
          <cell r="N41">
            <v>74.3525702315846</v>
          </cell>
          <cell r="O41">
            <v>29.6455459278699</v>
          </cell>
        </row>
        <row r="41">
          <cell r="Q41">
            <v>0.105911354554869</v>
          </cell>
        </row>
        <row r="41">
          <cell r="X41">
            <v>0.674377518168067</v>
          </cell>
          <cell r="Y41">
            <v>0.250630296604176</v>
          </cell>
          <cell r="Z41">
            <v>0.0749921852277573</v>
          </cell>
        </row>
        <row r="41">
          <cell r="AD41">
            <v>1.05312107315073</v>
          </cell>
        </row>
        <row r="41">
          <cell r="AF41">
            <v>0.716158946986673</v>
          </cell>
        </row>
        <row r="41">
          <cell r="AI41">
            <v>292.23484913588</v>
          </cell>
          <cell r="AJ41">
            <v>52.865203291391</v>
          </cell>
          <cell r="AK41">
            <v>22.800412838825</v>
          </cell>
          <cell r="AL41">
            <v>367.900465266096</v>
          </cell>
        </row>
        <row r="41">
          <cell r="AP41">
            <v>327.683783809979</v>
          </cell>
        </row>
        <row r="41">
          <cell r="AS41">
            <v>1.03832389118621</v>
          </cell>
          <cell r="AT41">
            <v>0.683315033269901</v>
          </cell>
        </row>
        <row r="42">
          <cell r="D42">
            <v>0.0260149675086303</v>
          </cell>
          <cell r="E42">
            <v>0.100358617469176</v>
          </cell>
          <cell r="F42">
            <v>0.0563643514477076</v>
          </cell>
        </row>
        <row r="42">
          <cell r="M42">
            <v>367.383068825591</v>
          </cell>
          <cell r="N42">
            <v>78.6545967933513</v>
          </cell>
          <cell r="O42">
            <v>31.4132751414182</v>
          </cell>
        </row>
        <row r="42">
          <cell r="Q42">
            <v>0.0991401639818325</v>
          </cell>
        </row>
        <row r="42">
          <cell r="X42">
            <v>0.675467854431114</v>
          </cell>
          <cell r="Y42">
            <v>0.249650671829856</v>
          </cell>
          <cell r="Z42">
            <v>0.0748814737390302</v>
          </cell>
        </row>
        <row r="42">
          <cell r="AD42">
            <v>1.05538981985538</v>
          </cell>
        </row>
        <row r="42">
          <cell r="AF42">
            <v>0.755826862048084</v>
          </cell>
        </row>
        <row r="42">
          <cell r="AI42">
            <v>308.682352670068</v>
          </cell>
          <cell r="AJ42">
            <v>56.4649131241853</v>
          </cell>
          <cell r="AK42">
            <v>24.4538445042541</v>
          </cell>
          <cell r="AL42">
            <v>389.601110298507</v>
          </cell>
        </row>
        <row r="42">
          <cell r="AP42">
            <v>355.10854936432</v>
          </cell>
        </row>
        <row r="42">
          <cell r="AS42">
            <v>1.05898509809362</v>
          </cell>
          <cell r="AT42">
            <v>0.723620437536174</v>
          </cell>
        </row>
        <row r="43">
          <cell r="D43">
            <v>0.0259863573826404</v>
          </cell>
          <cell r="E43">
            <v>0.0985278267081755</v>
          </cell>
          <cell r="F43">
            <v>0.0552266546170913</v>
          </cell>
        </row>
        <row r="43">
          <cell r="M43">
            <v>392.089550669192</v>
          </cell>
          <cell r="N43">
            <v>85.1346790833314</v>
          </cell>
          <cell r="O43">
            <v>33.935120994068</v>
          </cell>
        </row>
        <row r="43">
          <cell r="Q43">
            <v>0.106903780591773</v>
          </cell>
        </row>
        <row r="43">
          <cell r="X43">
            <v>0.680067013341016</v>
          </cell>
          <cell r="Y43">
            <v>0.245374257835853</v>
          </cell>
          <cell r="Z43">
            <v>0.0745587288231313</v>
          </cell>
        </row>
        <row r="43">
          <cell r="AD43">
            <v>1.0719481055822</v>
          </cell>
        </row>
        <row r="43">
          <cell r="AF43">
            <v>0.810207172920583</v>
          </cell>
        </row>
        <row r="43">
          <cell r="AI43">
            <v>331.01967294529</v>
          </cell>
          <cell r="AJ43">
            <v>62.1739668904355</v>
          </cell>
          <cell r="AK43">
            <v>26.8647992616122</v>
          </cell>
          <cell r="AL43">
            <v>420.058439097337</v>
          </cell>
        </row>
        <row r="43">
          <cell r="AP43">
            <v>391.988371670946</v>
          </cell>
        </row>
        <row r="43">
          <cell r="AS43">
            <v>1.07817567248588</v>
          </cell>
          <cell r="AT43">
            <v>0.780189951865089</v>
          </cell>
        </row>
        <row r="44">
          <cell r="D44">
            <v>0.0254799629173413</v>
          </cell>
          <cell r="E44">
            <v>0.0939044729412682</v>
          </cell>
          <cell r="F44">
            <v>0.0528776216822041</v>
          </cell>
        </row>
        <row r="44">
          <cell r="M44">
            <v>426.363046511362</v>
          </cell>
          <cell r="N44">
            <v>95.1874091906193</v>
          </cell>
          <cell r="O44">
            <v>37.7072006551138</v>
          </cell>
        </row>
        <row r="44">
          <cell r="Q44">
            <v>0.151906474428714</v>
          </cell>
        </row>
        <row r="44">
          <cell r="X44">
            <v>0.681448106400098</v>
          </cell>
          <cell r="Y44">
            <v>0.243753269642602</v>
          </cell>
          <cell r="Z44">
            <v>0.0747986239573</v>
          </cell>
        </row>
        <row r="44">
          <cell r="AD44">
            <v>1.09660149904537</v>
          </cell>
        </row>
        <row r="44">
          <cell r="AF44">
            <v>0.888474400362022</v>
          </cell>
        </row>
        <row r="44">
          <cell r="AI44">
            <v>366.007540225551</v>
          </cell>
          <cell r="AJ44">
            <v>72.4940568255353</v>
          </cell>
          <cell r="AK44">
            <v>30.8993885472665</v>
          </cell>
          <cell r="AL44">
            <v>469.400985598353</v>
          </cell>
        </row>
        <row r="44">
          <cell r="AP44">
            <v>467.866141507454</v>
          </cell>
        </row>
        <row r="44">
          <cell r="AS44">
            <v>1.11746590928407</v>
          </cell>
          <cell r="AT44">
            <v>0.871835673975216</v>
          </cell>
        </row>
        <row r="45">
          <cell r="D45">
            <v>0.0247752458738847</v>
          </cell>
          <cell r="E45">
            <v>0.0891741727500665</v>
          </cell>
          <cell r="F45">
            <v>0.0504317481325331</v>
          </cell>
        </row>
        <row r="45">
          <cell r="M45">
            <v>473.990770094824</v>
          </cell>
          <cell r="N45">
            <v>110.257712779539</v>
          </cell>
          <cell r="O45">
            <v>43.2484507471917</v>
          </cell>
        </row>
        <row r="45">
          <cell r="Q45">
            <v>0.098343316764405</v>
          </cell>
        </row>
        <row r="45">
          <cell r="X45">
            <v>0.681020616100232</v>
          </cell>
          <cell r="Y45">
            <v>0.243538619883285</v>
          </cell>
          <cell r="Z45">
            <v>0.0754407640164833</v>
          </cell>
        </row>
        <row r="45">
          <cell r="AD45">
            <v>1.12552483177066</v>
          </cell>
        </row>
        <row r="45">
          <cell r="AF45">
            <v>1</v>
          </cell>
        </row>
        <row r="45">
          <cell r="AI45">
            <v>414.226134010704</v>
          </cell>
          <cell r="AJ45">
            <v>87.5273683483958</v>
          </cell>
          <cell r="AK45">
            <v>36.6518412282704</v>
          </cell>
          <cell r="AL45">
            <v>538.40534358737</v>
          </cell>
        </row>
        <row r="45">
          <cell r="AP45">
            <v>538.40534358737</v>
          </cell>
        </row>
        <row r="45">
          <cell r="AS45">
            <v>1.14700514082018</v>
          </cell>
          <cell r="AT45">
            <v>1</v>
          </cell>
        </row>
        <row r="46">
          <cell r="D46">
            <v>0.0245272118838664</v>
          </cell>
          <cell r="E46">
            <v>0.0882175473373235</v>
          </cell>
          <cell r="F46">
            <v>0.0496722628774807</v>
          </cell>
        </row>
        <row r="46">
          <cell r="M46">
            <v>528.230172784073</v>
          </cell>
          <cell r="N46">
            <v>127.703824500996</v>
          </cell>
          <cell r="O46">
            <v>49.7153173853512</v>
          </cell>
        </row>
        <row r="46">
          <cell r="Q46">
            <v>0.1484572167991</v>
          </cell>
        </row>
        <row r="46">
          <cell r="X46">
            <v>0.675628088154353</v>
          </cell>
          <cell r="Y46">
            <v>0.247802160701636</v>
          </cell>
          <cell r="Z46">
            <v>0.0765697511440108</v>
          </cell>
        </row>
        <row r="46">
          <cell r="AD46">
            <v>1.12769005184321</v>
          </cell>
        </row>
        <row r="46">
          <cell r="AF46">
            <v>1.12769005184321</v>
          </cell>
        </row>
        <row r="46">
          <cell r="AI46">
            <v>461.415617325666</v>
          </cell>
          <cell r="AJ46">
            <v>101.645952923596</v>
          </cell>
          <cell r="AK46">
            <v>42.2771914927199</v>
          </cell>
          <cell r="AL46">
            <v>605.338761741982</v>
          </cell>
        </row>
        <row r="46">
          <cell r="AP46">
            <v>637.076768002468</v>
          </cell>
        </row>
        <row r="46">
          <cell r="AS46">
            <v>1.1243178934827</v>
          </cell>
          <cell r="AT46">
            <v>1.1243178934827</v>
          </cell>
        </row>
        <row r="47">
          <cell r="D47">
            <v>0.0244096799182645</v>
          </cell>
          <cell r="E47">
            <v>0.0882122001331412</v>
          </cell>
          <cell r="F47">
            <v>0.0493786990616004</v>
          </cell>
        </row>
        <row r="47">
          <cell r="M47">
            <v>581.900654911586</v>
          </cell>
          <cell r="N47">
            <v>144.74149391272</v>
          </cell>
          <cell r="O47">
            <v>56.1903968087982</v>
          </cell>
        </row>
        <row r="47">
          <cell r="Q47">
            <v>0.18653959207975</v>
          </cell>
        </row>
        <row r="47">
          <cell r="X47">
            <v>0.670565770386687</v>
          </cell>
          <cell r="Y47">
            <v>0.251771939077762</v>
          </cell>
          <cell r="Z47">
            <v>0.0776622905355511</v>
          </cell>
        </row>
        <row r="47">
          <cell r="AD47">
            <v>1.11166373616764</v>
          </cell>
        </row>
        <row r="47">
          <cell r="AF47">
            <v>1.2536121362711</v>
          </cell>
        </row>
        <row r="47">
          <cell r="AI47">
            <v>507.390803554278</v>
          </cell>
          <cell r="AJ47">
            <v>114.786576349871</v>
          </cell>
          <cell r="AK47">
            <v>47.7473620041872</v>
          </cell>
          <cell r="AL47">
            <v>669.924741908336</v>
          </cell>
        </row>
        <row r="47">
          <cell r="AP47">
            <v>771.146935552383</v>
          </cell>
        </row>
        <row r="47">
          <cell r="AS47">
            <v>1.10669394436348</v>
          </cell>
          <cell r="AT47">
            <v>1.2442758042568</v>
          </cell>
        </row>
        <row r="48">
          <cell r="D48">
            <v>0.0246265178608467</v>
          </cell>
          <cell r="E48">
            <v>0.0902538584837076</v>
          </cell>
          <cell r="F48">
            <v>0.0500420266814705</v>
          </cell>
        </row>
        <row r="48">
          <cell r="M48">
            <v>630.98689436708</v>
          </cell>
          <cell r="N48">
            <v>159.757979425997</v>
          </cell>
          <cell r="O48">
            <v>62.1266647769285</v>
          </cell>
        </row>
        <row r="48">
          <cell r="Q48">
            <v>0.237479220551154</v>
          </cell>
        </row>
        <row r="48">
          <cell r="X48">
            <v>0.660033799517822</v>
          </cell>
          <cell r="Y48">
            <v>0.260860903857459</v>
          </cell>
          <cell r="Z48">
            <v>0.0791052966247188</v>
          </cell>
        </row>
        <row r="48">
          <cell r="AD48">
            <v>1.09095422508599</v>
          </cell>
        </row>
        <row r="48">
          <cell r="AF48">
            <v>1.36763345668403</v>
          </cell>
        </row>
        <row r="48">
          <cell r="AI48">
            <v>544.383293890185</v>
          </cell>
          <cell r="AJ48">
            <v>123.903504783401</v>
          </cell>
          <cell r="AK48">
            <v>52.0106852346712</v>
          </cell>
          <cell r="AL48">
            <v>720.297483908257</v>
          </cell>
        </row>
        <row r="48">
          <cell r="AP48">
            <v>969.881074648398</v>
          </cell>
        </row>
        <row r="48">
          <cell r="AS48">
            <v>1.07519164295445</v>
          </cell>
          <cell r="AT48">
            <v>1.33783494626734</v>
          </cell>
        </row>
        <row r="49">
          <cell r="D49">
            <v>0.0249386058149039</v>
          </cell>
          <cell r="E49">
            <v>0.0927737518094726</v>
          </cell>
          <cell r="F49">
            <v>0.0509297240004919</v>
          </cell>
        </row>
        <row r="49">
          <cell r="M49">
            <v>672.808079186527</v>
          </cell>
          <cell r="N49">
            <v>171.694522167699</v>
          </cell>
          <cell r="O49">
            <v>67.149895241501</v>
          </cell>
        </row>
        <row r="49">
          <cell r="Q49">
            <v>0.192833347023435</v>
          </cell>
        </row>
        <row r="49">
          <cell r="X49">
            <v>0.650868371375757</v>
          </cell>
          <cell r="Y49">
            <v>0.268783574933296</v>
          </cell>
          <cell r="Z49">
            <v>0.0803480536909475</v>
          </cell>
        </row>
        <row r="49">
          <cell r="AD49">
            <v>1.0696641848662</v>
          </cell>
        </row>
        <row r="49">
          <cell r="AF49">
            <v>1.46290852663967</v>
          </cell>
        </row>
        <row r="49">
          <cell r="AI49">
            <v>574.927553493018</v>
          </cell>
          <cell r="AJ49">
            <v>130.097869962083</v>
          </cell>
          <cell r="AK49">
            <v>55.3989523753821</v>
          </cell>
          <cell r="AL49">
            <v>760.424375830483</v>
          </cell>
        </row>
        <row r="49">
          <cell r="AP49">
            <v>1147.94754764002</v>
          </cell>
        </row>
        <row r="49">
          <cell r="AS49">
            <v>1.05570877702432</v>
          </cell>
          <cell r="AT49">
            <v>1.41236409498429</v>
          </cell>
        </row>
        <row r="50">
          <cell r="D50">
            <v>0.0251450875073927</v>
          </cell>
          <cell r="E50">
            <v>0.0945644497057535</v>
          </cell>
          <cell r="F50">
            <v>0.0515077620427897</v>
          </cell>
        </row>
        <row r="50">
          <cell r="M50">
            <v>712.318432249747</v>
          </cell>
          <cell r="N50">
            <v>182.56214234724</v>
          </cell>
          <cell r="O50">
            <v>71.926693557731</v>
          </cell>
        </row>
        <row r="50">
          <cell r="Q50">
            <v>0.143087668568097</v>
          </cell>
        </row>
        <row r="50">
          <cell r="X50">
            <v>0.643424615355813</v>
          </cell>
          <cell r="Y50">
            <v>0.275115637818765</v>
          </cell>
          <cell r="Z50">
            <v>0.0814597468254222</v>
          </cell>
        </row>
        <row r="50">
          <cell r="AD50">
            <v>1.06096583939783</v>
          </cell>
        </row>
        <row r="50">
          <cell r="AF50">
            <v>1.55209597292849</v>
          </cell>
        </row>
        <row r="50">
          <cell r="AI50">
            <v>606.508208100881</v>
          </cell>
          <cell r="AJ50">
            <v>136.447976336898</v>
          </cell>
          <cell r="AK50">
            <v>58.9425365484145</v>
          </cell>
          <cell r="AL50">
            <v>801.898720986194</v>
          </cell>
        </row>
        <row r="50">
          <cell r="AP50">
            <v>1293.83185146656</v>
          </cell>
        </row>
        <row r="50">
          <cell r="AS50">
            <v>1.05454105164687</v>
          </cell>
          <cell r="AT50">
            <v>1.48939591803302</v>
          </cell>
        </row>
        <row r="51">
          <cell r="D51">
            <v>0.0252511735455065</v>
          </cell>
          <cell r="E51">
            <v>0.095184341892354</v>
          </cell>
          <cell r="F51">
            <v>0.0517093798192554</v>
          </cell>
        </row>
        <row r="51">
          <cell r="M51">
            <v>754.971161034689</v>
          </cell>
          <cell r="N51">
            <v>195.207276614922</v>
          </cell>
          <cell r="O51">
            <v>77.3315925466137</v>
          </cell>
        </row>
        <row r="51">
          <cell r="Q51">
            <v>0.144206880317964</v>
          </cell>
        </row>
        <row r="51">
          <cell r="X51">
            <v>0.558563956649576</v>
          </cell>
          <cell r="Y51">
            <v>0.34722109472625</v>
          </cell>
          <cell r="Z51">
            <v>0.0942149486241743</v>
          </cell>
        </row>
        <row r="51">
          <cell r="AD51">
            <v>1.06412636604836</v>
          </cell>
        </row>
        <row r="51">
          <cell r="AF51">
            <v>1.6516262474307</v>
          </cell>
        </row>
        <row r="51">
          <cell r="AI51">
            <v>642.549096879804</v>
          </cell>
          <cell r="AJ51">
            <v>145.555074747667</v>
          </cell>
          <cell r="AK51">
            <v>63.3600985496124</v>
          </cell>
          <cell r="AL51">
            <v>851.464270177083</v>
          </cell>
        </row>
        <row r="51">
          <cell r="AP51">
            <v>1492.24386243707</v>
          </cell>
        </row>
        <row r="51">
          <cell r="AS51">
            <v>1.0618102359983</v>
          </cell>
          <cell r="AT51">
            <v>1.58145583122154</v>
          </cell>
        </row>
        <row r="52">
          <cell r="D52">
            <v>0.0254125035611247</v>
          </cell>
          <cell r="E52">
            <v>0.0956503105845145</v>
          </cell>
          <cell r="F52">
            <v>0.052434787694726</v>
          </cell>
        </row>
        <row r="52">
          <cell r="M52">
            <v>800.575035734746</v>
          </cell>
          <cell r="N52">
            <v>210.627201927139</v>
          </cell>
          <cell r="O52">
            <v>83.0958573699895</v>
          </cell>
        </row>
        <row r="52">
          <cell r="Q52">
            <v>0.20948191643493</v>
          </cell>
        </row>
        <row r="52">
          <cell r="X52">
            <v>0.590002489955713</v>
          </cell>
          <cell r="Y52">
            <v>0.364864113371842</v>
          </cell>
          <cell r="Z52">
            <v>0.045133396672445</v>
          </cell>
        </row>
        <row r="52">
          <cell r="AD52">
            <v>1.06797068620733</v>
          </cell>
        </row>
        <row r="52">
          <cell r="AF52">
            <v>1.7638884168266</v>
          </cell>
        </row>
        <row r="52">
          <cell r="AI52">
            <v>679.184793351806</v>
          </cell>
          <cell r="AJ52">
            <v>156.690521369065</v>
          </cell>
          <cell r="AK52">
            <v>67.3913988796564</v>
          </cell>
          <cell r="AL52">
            <v>903.266713600528</v>
          </cell>
        </row>
        <row r="52">
          <cell r="AP52">
            <v>1841.00390870523</v>
          </cell>
        </row>
        <row r="52">
          <cell r="AS52">
            <v>1.06068484441542</v>
          </cell>
          <cell r="AT52">
            <v>1.67742623228908</v>
          </cell>
        </row>
        <row r="53">
          <cell r="D53">
            <v>0.0255191939538158</v>
          </cell>
          <cell r="E53">
            <v>0.0954900074827212</v>
          </cell>
          <cell r="F53">
            <v>0.0526919924433119</v>
          </cell>
        </row>
        <row r="53">
          <cell r="M53">
            <v>848.49390908466</v>
          </cell>
          <cell r="N53">
            <v>229.062366386434</v>
          </cell>
          <cell r="O53">
            <v>89.2113717592901</v>
          </cell>
        </row>
        <row r="53">
          <cell r="Q53">
            <v>0.262920066627787</v>
          </cell>
        </row>
        <row r="53">
          <cell r="X53">
            <v>0.554690669028054</v>
          </cell>
          <cell r="Y53">
            <v>0.335670729980165</v>
          </cell>
          <cell r="Z53">
            <v>0.10963860099178</v>
          </cell>
        </row>
        <row r="53">
          <cell r="AD53">
            <v>1.07053284884324</v>
          </cell>
        </row>
        <row r="53">
          <cell r="AF53">
            <v>1.88830049190698</v>
          </cell>
        </row>
        <row r="53">
          <cell r="AI53">
            <v>718.93204228192</v>
          </cell>
          <cell r="AJ53">
            <v>170.896956209944</v>
          </cell>
          <cell r="AK53">
            <v>72.2624126878469</v>
          </cell>
          <cell r="AL53">
            <v>962.091411179711</v>
          </cell>
        </row>
        <row r="53">
          <cell r="AP53">
            <v>2466.72720487735</v>
          </cell>
        </row>
        <row r="53">
          <cell r="AS53">
            <v>1.06453389216336</v>
          </cell>
          <cell r="AT53">
            <v>1.78567707587562</v>
          </cell>
        </row>
        <row r="54">
          <cell r="D54">
            <v>0.0255672842138672</v>
          </cell>
          <cell r="E54">
            <v>0.0953996825908074</v>
          </cell>
          <cell r="F54">
            <v>0.0529184998593418</v>
          </cell>
        </row>
        <row r="54">
          <cell r="M54">
            <v>900.839332961769</v>
          </cell>
          <cell r="N54">
            <v>250.579833203906</v>
          </cell>
          <cell r="O54">
            <v>96.2077118382415</v>
          </cell>
        </row>
        <row r="54">
          <cell r="Q54">
            <v>0.137208654568948</v>
          </cell>
        </row>
        <row r="54">
          <cell r="X54">
            <v>0.644857638444185</v>
          </cell>
          <cell r="Y54">
            <v>0.269192642125105</v>
          </cell>
          <cell r="Z54">
            <v>0.0859497194307102</v>
          </cell>
        </row>
        <row r="54">
          <cell r="AD54">
            <v>1.0729820636342</v>
          </cell>
        </row>
        <row r="54">
          <cell r="AF54">
            <v>2.02611255856782</v>
          </cell>
        </row>
        <row r="54">
          <cell r="AI54">
            <v>763.409369692827</v>
          </cell>
          <cell r="AJ54">
            <v>187.168217779401</v>
          </cell>
          <cell r="AK54">
            <v>77.7962358486361</v>
          </cell>
          <cell r="AL54">
            <v>1028.37382332086</v>
          </cell>
        </row>
        <row r="54">
          <cell r="AP54">
            <v>2854.83409733426</v>
          </cell>
        </row>
        <row r="54">
          <cell r="AS54">
            <v>1.06794770649381</v>
          </cell>
          <cell r="AT54">
            <v>1.90700973771994</v>
          </cell>
        </row>
        <row r="55">
          <cell r="D55">
            <v>0.0257126728574078</v>
          </cell>
          <cell r="E55">
            <v>0.0961544843611923</v>
          </cell>
          <cell r="F55">
            <v>0.0533862559376144</v>
          </cell>
        </row>
        <row r="55">
          <cell r="M55">
            <v>955.600306884397</v>
          </cell>
          <cell r="N55">
            <v>273.198955472658</v>
          </cell>
          <cell r="O55">
            <v>103.658279373012</v>
          </cell>
        </row>
        <row r="55">
          <cell r="Q55">
            <v>0.136169341883839</v>
          </cell>
        </row>
        <row r="55">
          <cell r="X55">
            <v>0.639508719723423</v>
          </cell>
          <cell r="Y55">
            <v>0.264905853333521</v>
          </cell>
          <cell r="Z55">
            <v>0.0955854269430565</v>
          </cell>
        </row>
        <row r="55">
          <cell r="AD55">
            <v>1.07009404382575</v>
          </cell>
        </row>
        <row r="55">
          <cell r="AF55">
            <v>2.16813098104398</v>
          </cell>
        </row>
        <row r="55">
          <cell r="AI55">
            <v>806.891750387789</v>
          </cell>
          <cell r="AJ55">
            <v>202.582954833087</v>
          </cell>
          <cell r="AK55">
            <v>83.3005978829273</v>
          </cell>
          <cell r="AL55">
            <v>1092.7753031038</v>
          </cell>
        </row>
        <row r="55">
          <cell r="AP55">
            <v>3239.43065661608</v>
          </cell>
        </row>
        <row r="55">
          <cell r="AS55">
            <v>1.06188342104083</v>
          </cell>
          <cell r="AT55">
            <v>2.02502202424821</v>
          </cell>
        </row>
        <row r="56">
          <cell r="D56">
            <v>0.0258150076460556</v>
          </cell>
          <cell r="E56">
            <v>0.0965454139656066</v>
          </cell>
          <cell r="F56">
            <v>0.0537697100694617</v>
          </cell>
        </row>
        <row r="56">
          <cell r="M56">
            <v>1011.75657266356</v>
          </cell>
          <cell r="N56">
            <v>296.376258809421</v>
          </cell>
          <cell r="O56">
            <v>111.401662873612</v>
          </cell>
        </row>
        <row r="56">
          <cell r="Q56">
            <v>0.127879352509768</v>
          </cell>
        </row>
        <row r="56">
          <cell r="X56">
            <v>0.652981340679003</v>
          </cell>
          <cell r="Y56">
            <v>0.262342831238632</v>
          </cell>
          <cell r="Z56">
            <v>0.0846758280823653</v>
          </cell>
        </row>
        <row r="56">
          <cell r="AD56">
            <v>1.06701274356581</v>
          </cell>
        </row>
        <row r="56">
          <cell r="AF56">
            <v>2.31342338649375</v>
          </cell>
        </row>
        <row r="56">
          <cell r="AI56">
            <v>852.984879804483</v>
          </cell>
          <cell r="AJ56">
            <v>219.097000113672</v>
          </cell>
          <cell r="AK56">
            <v>89.136517365401</v>
          </cell>
          <cell r="AL56">
            <v>1161.21839728356</v>
          </cell>
        </row>
        <row r="56">
          <cell r="AP56">
            <v>3609.71295530004</v>
          </cell>
        </row>
        <row r="56">
          <cell r="AS56">
            <v>1.06187642936945</v>
          </cell>
          <cell r="AT56">
            <v>2.1503231565032</v>
          </cell>
        </row>
        <row r="57">
          <cell r="D57">
            <v>0.0257021278789176</v>
          </cell>
          <cell r="E57">
            <v>0.0952230610532361</v>
          </cell>
          <cell r="F57">
            <v>0.0535601919784396</v>
          </cell>
        </row>
        <row r="57">
          <cell r="M57">
            <v>1076.3822583858</v>
          </cell>
          <cell r="N57">
            <v>324.139920114572</v>
          </cell>
          <cell r="O57">
            <v>120.407061039511</v>
          </cell>
        </row>
        <row r="57">
          <cell r="Q57">
            <v>0.104984712197409</v>
          </cell>
        </row>
        <row r="57">
          <cell r="X57">
            <v>0.652362430709475</v>
          </cell>
          <cell r="Y57">
            <v>0.265067806612101</v>
          </cell>
          <cell r="Z57">
            <v>0.0825697626784232</v>
          </cell>
        </row>
        <row r="57">
          <cell r="AD57">
            <v>1.07307249991526</v>
          </cell>
        </row>
        <row r="57">
          <cell r="AF57">
            <v>2.48247101670729</v>
          </cell>
        </row>
        <row r="57">
          <cell r="AI57">
            <v>912.083247076883</v>
          </cell>
          <cell r="AJ57">
            <v>242.778697899834</v>
          </cell>
          <cell r="AK57">
            <v>96.8540157152775</v>
          </cell>
          <cell r="AL57">
            <v>1251.71596069199</v>
          </cell>
        </row>
        <row r="57">
          <cell r="AP57">
            <v>3943.37801083449</v>
          </cell>
        </row>
        <row r="57">
          <cell r="AS57">
            <v>1.07667837265057</v>
          </cell>
          <cell r="AT57">
            <v>2.31520643681669</v>
          </cell>
        </row>
        <row r="58">
          <cell r="D58">
            <v>0.0253067212958552</v>
          </cell>
          <cell r="E58">
            <v>0.0924893206933785</v>
          </cell>
          <cell r="F58">
            <v>0.0525942034541537</v>
          </cell>
        </row>
        <row r="58">
          <cell r="M58">
            <v>1160.27813825788</v>
          </cell>
          <cell r="N58">
            <v>361.942569714617</v>
          </cell>
          <cell r="O58">
            <v>132.364723291957</v>
          </cell>
        </row>
        <row r="58">
          <cell r="Q58">
            <v>0.0790757232522215</v>
          </cell>
        </row>
        <row r="58">
          <cell r="X58">
            <v>0.673540017460312</v>
          </cell>
          <cell r="Y58">
            <v>0.236392796184252</v>
          </cell>
          <cell r="Z58">
            <v>0.0900671863554355</v>
          </cell>
        </row>
        <row r="58">
          <cell r="AD58">
            <v>1.08935766393024</v>
          </cell>
        </row>
        <row r="58">
          <cell r="AF58">
            <v>2.70429882753479</v>
          </cell>
        </row>
        <row r="58">
          <cell r="AI58">
            <v>995.042075662989</v>
          </cell>
          <cell r="AJ58">
            <v>278.010386392418</v>
          </cell>
          <cell r="AK58">
            <v>108.197467847754</v>
          </cell>
          <cell r="AL58">
            <v>1381.24992990316</v>
          </cell>
        </row>
        <row r="58">
          <cell r="AP58">
            <v>4288.46120139705</v>
          </cell>
        </row>
        <row r="58">
          <cell r="AS58">
            <v>1.101613225047</v>
          </cell>
          <cell r="AT58">
            <v>2.55046202951122</v>
          </cell>
        </row>
        <row r="59">
          <cell r="D59">
            <v>0.0250935194886189</v>
          </cell>
          <cell r="E59">
            <v>0.0913262902655785</v>
          </cell>
          <cell r="F59">
            <v>0.0521334231306226</v>
          </cell>
        </row>
        <row r="59">
          <cell r="M59">
            <v>1260.00715128944</v>
          </cell>
          <cell r="N59">
            <v>407.715648373969</v>
          </cell>
          <cell r="O59">
            <v>146.983637162572</v>
          </cell>
        </row>
        <row r="59">
          <cell r="Q59">
            <v>0.0749923918264555</v>
          </cell>
        </row>
        <row r="59">
          <cell r="X59">
            <v>0.620708555010283</v>
          </cell>
          <cell r="Y59">
            <v>0.275806933578154</v>
          </cell>
          <cell r="Z59">
            <v>0.103484511411564</v>
          </cell>
        </row>
        <row r="59">
          <cell r="AD59">
            <v>1.09855546340418</v>
          </cell>
        </row>
        <row r="59">
          <cell r="AF59">
            <v>2.97082225166587</v>
          </cell>
        </row>
        <row r="59">
          <cell r="AI59">
            <v>1083.7298252154</v>
          </cell>
          <cell r="AJ59">
            <v>315.680628543963</v>
          </cell>
          <cell r="AK59">
            <v>120.742185132732</v>
          </cell>
          <cell r="AL59">
            <v>1520.15263889209</v>
          </cell>
        </row>
        <row r="59">
          <cell r="AP59">
            <v>4704.73464138127</v>
          </cell>
        </row>
        <row r="59">
          <cell r="AS59">
            <v>1.09903661694862</v>
          </cell>
          <cell r="AT59">
            <v>2.80305116056993</v>
          </cell>
        </row>
        <row r="60">
          <cell r="D60">
            <v>0.024957572290571</v>
          </cell>
          <cell r="E60">
            <v>0.0903286087280437</v>
          </cell>
          <cell r="F60">
            <v>0.0516672512713433</v>
          </cell>
        </row>
        <row r="60">
          <cell r="M60">
            <v>1365.33669346996</v>
          </cell>
          <cell r="N60">
            <v>457.90787295906</v>
          </cell>
          <cell r="O60">
            <v>163.292514917466</v>
          </cell>
        </row>
        <row r="60">
          <cell r="Q60">
            <v>0.10838142499748</v>
          </cell>
        </row>
        <row r="60">
          <cell r="X60">
            <v>0.574285571507775</v>
          </cell>
          <cell r="Y60">
            <v>0.309250040355301</v>
          </cell>
          <cell r="Z60">
            <v>0.116464388136924</v>
          </cell>
        </row>
        <row r="60">
          <cell r="AD60">
            <v>1.09801384441485</v>
          </cell>
        </row>
        <row r="60">
          <cell r="AF60">
            <v>3.26200396162482</v>
          </cell>
        </row>
        <row r="60">
          <cell r="AI60">
            <v>1175.49317513447</v>
          </cell>
          <cell r="AJ60">
            <v>357.177396150572</v>
          </cell>
          <cell r="AK60">
            <v>134.86777237935</v>
          </cell>
          <cell r="AL60">
            <v>1667.53834366439</v>
          </cell>
        </row>
        <row r="60">
          <cell r="AP60">
            <v>5264.33252419903</v>
          </cell>
        </row>
        <row r="60">
          <cell r="AS60">
            <v>1.09531881514186</v>
          </cell>
          <cell r="AT60">
            <v>3.07023467597746</v>
          </cell>
        </row>
        <row r="61">
          <cell r="D61">
            <v>0.0247906574756241</v>
          </cell>
          <cell r="E61">
            <v>0.0890745084261869</v>
          </cell>
          <cell r="F61">
            <v>0.051125130526522</v>
          </cell>
        </row>
        <row r="61">
          <cell r="M61">
            <v>1478.00899808185</v>
          </cell>
          <cell r="N61">
            <v>515.478425708498</v>
          </cell>
          <cell r="O61">
            <v>181.850492458375</v>
          </cell>
        </row>
        <row r="61">
          <cell r="Q61">
            <v>0.104588907132081</v>
          </cell>
        </row>
        <row r="61">
          <cell r="X61">
            <v>0.589694260202315</v>
          </cell>
          <cell r="Y61">
            <v>0.308295207148297</v>
          </cell>
          <cell r="Z61">
            <v>0.102010532649388</v>
          </cell>
        </row>
        <row r="61">
          <cell r="AD61">
            <v>1.09908109438075</v>
          </cell>
        </row>
        <row r="61">
          <cell r="AF61">
            <v>3.58520688401696</v>
          </cell>
        </row>
        <row r="61">
          <cell r="AI61">
            <v>1276.2580137045</v>
          </cell>
          <cell r="AJ61">
            <v>406.419575134635</v>
          </cell>
          <cell r="AK61">
            <v>151.233216500886</v>
          </cell>
          <cell r="AL61">
            <v>1833.91080534002</v>
          </cell>
        </row>
        <row r="61">
          <cell r="AP61">
            <v>5881.76577593085</v>
          </cell>
        </row>
        <row r="61">
          <cell r="AS61">
            <v>1.09745553920392</v>
          </cell>
          <cell r="AT61">
            <v>3.36944605180741</v>
          </cell>
        </row>
        <row r="62">
          <cell r="D62">
            <v>0.0245199161837382</v>
          </cell>
          <cell r="E62">
            <v>0.0873631527833487</v>
          </cell>
          <cell r="F62">
            <v>0.0504159984055134</v>
          </cell>
        </row>
        <row r="62">
          <cell r="M62">
            <v>1606.00846661343</v>
          </cell>
          <cell r="N62">
            <v>585.749536286692</v>
          </cell>
          <cell r="O62">
            <v>203.621212565952</v>
          </cell>
        </row>
        <row r="62">
          <cell r="Q62">
            <v>0.100558970136068</v>
          </cell>
        </row>
        <row r="62">
          <cell r="X62">
            <v>0.621933755959366</v>
          </cell>
          <cell r="Y62">
            <v>0.290101275593782</v>
          </cell>
          <cell r="Z62">
            <v>0.0879649684468519</v>
          </cell>
        </row>
        <row r="62">
          <cell r="AD62">
            <v>1.10439089084587</v>
          </cell>
        </row>
        <row r="62">
          <cell r="AF62">
            <v>3.95946982450625</v>
          </cell>
        </row>
        <row r="62">
          <cell r="AI62">
            <v>1395.7499594278</v>
          </cell>
          <cell r="AJ62">
            <v>469.115155279765</v>
          </cell>
          <cell r="AK62">
            <v>170.989007560781</v>
          </cell>
          <cell r="AL62">
            <v>2035.85412226834</v>
          </cell>
        </row>
        <row r="62">
          <cell r="AP62">
            <v>6549.51444316799</v>
          </cell>
        </row>
        <row r="62">
          <cell r="AS62">
            <v>1.10691495590185</v>
          </cell>
          <cell r="AT62">
            <v>3.72969022785005</v>
          </cell>
        </row>
        <row r="63">
          <cell r="D63">
            <v>0.0241050165889976</v>
          </cell>
          <cell r="E63">
            <v>0.0855955389183349</v>
          </cell>
          <cell r="F63">
            <v>0.0486156118426848</v>
          </cell>
        </row>
        <row r="63">
          <cell r="M63">
            <v>1760.45191976932</v>
          </cell>
          <cell r="N63">
            <v>673.921030924895</v>
          </cell>
          <cell r="O63">
            <v>232.889772444644</v>
          </cell>
        </row>
        <row r="63">
          <cell r="Q63">
            <v>0.134936076447218</v>
          </cell>
        </row>
        <row r="63">
          <cell r="X63">
            <v>0.615353767270634</v>
          </cell>
          <cell r="Y63">
            <v>0.288182171530711</v>
          </cell>
          <cell r="Z63">
            <v>0.0964640611986548</v>
          </cell>
        </row>
        <row r="63">
          <cell r="AD63">
            <v>1.11597832617284</v>
          </cell>
        </row>
        <row r="63">
          <cell r="AF63">
            <v>4.41868250728437</v>
          </cell>
        </row>
        <row r="63">
          <cell r="AI63">
            <v>1545.93660484441</v>
          </cell>
          <cell r="AJ63">
            <v>548.508239392972</v>
          </cell>
          <cell r="AK63">
            <v>201.279486872041</v>
          </cell>
          <cell r="AL63">
            <v>2295.72433110943</v>
          </cell>
        </row>
        <row r="63">
          <cell r="AP63">
            <v>7580.37639112982</v>
          </cell>
        </row>
        <row r="63">
          <cell r="AS63">
            <v>1.12398352532906</v>
          </cell>
          <cell r="AT63">
            <v>4.19211037068424</v>
          </cell>
        </row>
        <row r="64">
          <cell r="D64">
            <v>0.0235325659002083</v>
          </cell>
          <cell r="E64">
            <v>0.0826633899478176</v>
          </cell>
          <cell r="F64">
            <v>0.047914210033366</v>
          </cell>
        </row>
        <row r="64">
          <cell r="M64">
            <v>1955.06975000569</v>
          </cell>
          <cell r="N64">
            <v>792.501693090631</v>
          </cell>
          <cell r="O64">
            <v>269.486646889376</v>
          </cell>
        </row>
        <row r="64">
          <cell r="Q64">
            <v>0.161629657759474</v>
          </cell>
        </row>
        <row r="64">
          <cell r="X64">
            <v>0.611228719805626</v>
          </cell>
          <cell r="Y64">
            <v>0.278399178521339</v>
          </cell>
          <cell r="Z64">
            <v>0.110372101673036</v>
          </cell>
        </row>
        <row r="64">
          <cell r="AD64">
            <v>1.13350808636948</v>
          </cell>
        </row>
        <row r="64">
          <cell r="AF64">
            <v>5.00861235310622</v>
          </cell>
        </row>
        <row r="64">
          <cell r="AI64">
            <v>1741.47062348431</v>
          </cell>
          <cell r="AJ64">
            <v>664.042551764982</v>
          </cell>
          <cell r="AK64">
            <v>234.344141592897</v>
          </cell>
          <cell r="AL64">
            <v>2639.85731684219</v>
          </cell>
        </row>
        <row r="64">
          <cell r="AP64">
            <v>9140.34961221047</v>
          </cell>
        </row>
        <row r="64">
          <cell r="AS64">
            <v>1.14431290596473</v>
          </cell>
          <cell r="AT64">
            <v>4.79708600040258</v>
          </cell>
        </row>
        <row r="65">
          <cell r="D65">
            <v>0.0229532867253864</v>
          </cell>
          <cell r="E65">
            <v>0.0798843374897553</v>
          </cell>
          <cell r="F65">
            <v>0.0469885699376737</v>
          </cell>
        </row>
        <row r="65">
          <cell r="M65">
            <v>2198.03133805229</v>
          </cell>
          <cell r="N65">
            <v>956.839083684897</v>
          </cell>
          <cell r="O65">
            <v>311.953766212546</v>
          </cell>
        </row>
        <row r="65">
          <cell r="Q65">
            <v>0.145030349125429</v>
          </cell>
        </row>
        <row r="65">
          <cell r="X65">
            <v>0.66357874660016</v>
          </cell>
          <cell r="Y65">
            <v>0.241218730956217</v>
          </cell>
          <cell r="Z65">
            <v>0.0952025224436228</v>
          </cell>
        </row>
        <row r="65">
          <cell r="AD65">
            <v>1.14873706018822</v>
          </cell>
        </row>
        <row r="65">
          <cell r="AF65">
            <v>5.75357863012962</v>
          </cell>
        </row>
        <row r="65">
          <cell r="AI65">
            <v>1982.9496232128</v>
          </cell>
          <cell r="AJ65">
            <v>823.700869109756</v>
          </cell>
          <cell r="AK65">
            <v>274.646420243896</v>
          </cell>
          <cell r="AL65">
            <v>3081.29691256646</v>
          </cell>
        </row>
        <row r="65">
          <cell r="AP65">
            <v>10916.1132992511</v>
          </cell>
        </row>
        <row r="65">
          <cell r="AS65">
            <v>1.15962936240887</v>
          </cell>
          <cell r="AT65">
            <v>5.56284178006738</v>
          </cell>
        </row>
        <row r="66">
          <cell r="D66">
            <v>0.0222740220153365</v>
          </cell>
          <cell r="E66">
            <v>0.0795677186690843</v>
          </cell>
          <cell r="F66">
            <v>0.0455871292012146</v>
          </cell>
        </row>
        <row r="66">
          <cell r="M66">
            <v>2501.66553043029</v>
          </cell>
          <cell r="N66">
            <v>1155.61679632636</v>
          </cell>
          <cell r="O66">
            <v>366.633063715599</v>
          </cell>
        </row>
        <row r="66">
          <cell r="Q66">
            <v>0.13522922961711</v>
          </cell>
        </row>
        <row r="66">
          <cell r="X66">
            <v>0.649086648585978</v>
          </cell>
          <cell r="Y66">
            <v>0.262942850067546</v>
          </cell>
          <cell r="Z66">
            <v>0.0879705013464762</v>
          </cell>
        </row>
        <row r="66">
          <cell r="AD66">
            <v>1.15870043055679</v>
          </cell>
        </row>
        <row r="66">
          <cell r="AF66">
            <v>6.66667403597353</v>
          </cell>
        </row>
        <row r="66">
          <cell r="AI66">
            <v>2293.02469824631</v>
          </cell>
          <cell r="AJ66">
            <v>993.774034783379</v>
          </cell>
          <cell r="AK66">
            <v>329.94188265404</v>
          </cell>
          <cell r="AL66">
            <v>3616.74061568373</v>
          </cell>
        </row>
        <row r="66">
          <cell r="AP66">
            <v>12954.7607510508</v>
          </cell>
        </row>
        <row r="66">
          <cell r="AS66">
            <v>1.16988342562351</v>
          </cell>
          <cell r="AT66">
            <v>6.50787639786683</v>
          </cell>
        </row>
        <row r="67">
          <cell r="D67">
            <v>0.0217441256992538</v>
          </cell>
          <cell r="E67">
            <v>0.0787134902204756</v>
          </cell>
          <cell r="F67">
            <v>0.04435615779534</v>
          </cell>
        </row>
        <row r="67">
          <cell r="M67">
            <v>2870.30283370997</v>
          </cell>
          <cell r="N67">
            <v>1387.97235482133</v>
          </cell>
          <cell r="O67">
            <v>438.542509844437</v>
          </cell>
        </row>
        <row r="67">
          <cell r="Q67">
            <v>0.164415559390073</v>
          </cell>
        </row>
        <row r="67">
          <cell r="X67">
            <v>0.578945949331767</v>
          </cell>
          <cell r="Y67">
            <v>0.315157340088637</v>
          </cell>
          <cell r="Z67">
            <v>0.105896710579596</v>
          </cell>
        </row>
        <row r="67">
          <cell r="AD67">
            <v>1.16733143244864</v>
          </cell>
        </row>
        <row r="67">
          <cell r="AF67">
            <v>7.78221815208113</v>
          </cell>
        </row>
        <row r="67">
          <cell r="AI67">
            <v>2656.1613782521</v>
          </cell>
          <cell r="AJ67">
            <v>1203.01824166875</v>
          </cell>
          <cell r="AK67">
            <v>401.804256104721</v>
          </cell>
          <cell r="AL67">
            <v>4260.98387602557</v>
          </cell>
        </row>
        <row r="67">
          <cell r="AP67">
            <v>15902.7379739883</v>
          </cell>
        </row>
        <row r="67">
          <cell r="AS67">
            <v>1.17406500726736</v>
          </cell>
          <cell r="AT67">
            <v>7.64066995035659</v>
          </cell>
        </row>
        <row r="68">
          <cell r="D68">
            <v>0.0215046658984626</v>
          </cell>
          <cell r="E68">
            <v>0.0788403887972203</v>
          </cell>
          <cell r="F68">
            <v>0.0432873298758551</v>
          </cell>
        </row>
        <row r="68">
          <cell r="M68">
            <v>3276.00116990149</v>
          </cell>
          <cell r="N68">
            <v>1661.79072720221</v>
          </cell>
          <cell r="O68">
            <v>530.671201345094</v>
          </cell>
        </row>
        <row r="68">
          <cell r="Q68">
            <v>0.234761284513499</v>
          </cell>
        </row>
        <row r="68">
          <cell r="X68">
            <v>0.455170328507394</v>
          </cell>
          <cell r="Y68">
            <v>0.391474077434135</v>
          </cell>
          <cell r="Z68">
            <v>0.153355594058472</v>
          </cell>
        </row>
        <row r="68">
          <cell r="AD68">
            <v>1.16963436797585</v>
          </cell>
        </row>
        <row r="68">
          <cell r="AF68">
            <v>9.10234980975962</v>
          </cell>
        </row>
        <row r="68">
          <cell r="AI68">
            <v>3030.68609782573</v>
          </cell>
          <cell r="AJ68">
            <v>1435.8927365673</v>
          </cell>
          <cell r="AK68">
            <v>493.678562621781</v>
          </cell>
          <cell r="AL68">
            <v>4960.25739701481</v>
          </cell>
        </row>
        <row r="68">
          <cell r="AP68">
            <v>21139.5427547167</v>
          </cell>
        </row>
        <row r="68">
          <cell r="AS68">
            <v>1.15932043103641</v>
          </cell>
          <cell r="AT68">
            <v>8.85798478025432</v>
          </cell>
        </row>
        <row r="69">
          <cell r="D69">
            <v>0.0208009313487458</v>
          </cell>
          <cell r="E69">
            <v>0.0787877597414513</v>
          </cell>
          <cell r="F69">
            <v>0.0402442781420487</v>
          </cell>
        </row>
        <row r="69">
          <cell r="M69">
            <v>3773.31775392521</v>
          </cell>
          <cell r="N69">
            <v>1980.95982533356</v>
          </cell>
          <cell r="O69">
            <v>676.942986768732</v>
          </cell>
        </row>
        <row r="69">
          <cell r="Q69">
            <v>0.0651942347239121</v>
          </cell>
        </row>
        <row r="69">
          <cell r="X69">
            <v>0.643825631186755</v>
          </cell>
          <cell r="Y69">
            <v>0.277696658408423</v>
          </cell>
          <cell r="Z69">
            <v>0.0784777104048225</v>
          </cell>
        </row>
        <row r="69">
          <cell r="AD69">
            <v>1.17899491061311</v>
          </cell>
        </row>
        <row r="69">
          <cell r="AF69">
            <v>10.7316241003268</v>
          </cell>
        </row>
        <row r="69">
          <cell r="AI69">
            <v>3565.38923338485</v>
          </cell>
          <cell r="AJ69">
            <v>1712.18337575474</v>
          </cell>
          <cell r="AK69">
            <v>667.798434081513</v>
          </cell>
          <cell r="AL69">
            <v>5945.37104322111</v>
          </cell>
        </row>
        <row r="69">
          <cell r="AP69">
            <v>24764.685565201</v>
          </cell>
        </row>
        <row r="69">
          <cell r="AS69">
            <v>1.19424536266461</v>
          </cell>
          <cell r="AT69">
            <v>10.5786072463724</v>
          </cell>
        </row>
        <row r="70">
          <cell r="D70">
            <v>0.0203400042704957</v>
          </cell>
          <cell r="E70">
            <v>0.0795649165174704</v>
          </cell>
          <cell r="F70">
            <v>0.0399602770468824</v>
          </cell>
        </row>
        <row r="70">
          <cell r="M70">
            <v>4408.87542998436</v>
          </cell>
          <cell r="N70">
            <v>2345.2956940409</v>
          </cell>
          <cell r="O70">
            <v>878.346185380118</v>
          </cell>
        </row>
        <row r="70">
          <cell r="Q70">
            <v>0.134485560716074</v>
          </cell>
        </row>
        <row r="70">
          <cell r="X70">
            <v>0.565781931830081</v>
          </cell>
          <cell r="Y70">
            <v>0.307953297240011</v>
          </cell>
          <cell r="Z70">
            <v>0.126264770929908</v>
          </cell>
        </row>
        <row r="70">
          <cell r="AD70">
            <v>1.18559812488104</v>
          </cell>
        </row>
        <row r="70">
          <cell r="AF70">
            <v>12.7233934102757</v>
          </cell>
        </row>
        <row r="70">
          <cell r="AI70">
            <v>4202.10739431443</v>
          </cell>
          <cell r="AJ70">
            <v>2008.84590959842</v>
          </cell>
          <cell r="AK70">
            <v>861.760222768719</v>
          </cell>
          <cell r="AL70">
            <v>7072.71352668157</v>
          </cell>
        </row>
        <row r="70">
          <cell r="AP70">
            <v>30636.0221627091</v>
          </cell>
        </row>
        <row r="70">
          <cell r="AS70">
            <v>1.18859201240468</v>
          </cell>
          <cell r="AT70">
            <v>12.5736480754045</v>
          </cell>
        </row>
        <row r="71">
          <cell r="D71">
            <v>0.0199687515794831</v>
          </cell>
          <cell r="E71">
            <v>0.0792801226788753</v>
          </cell>
          <cell r="F71">
            <v>0.0401941075401304</v>
          </cell>
        </row>
        <row r="71">
          <cell r="M71">
            <v>5159.02974928432</v>
          </cell>
          <cell r="N71">
            <v>2777.28527822512</v>
          </cell>
          <cell r="O71">
            <v>1101.13098259934</v>
          </cell>
        </row>
        <row r="71">
          <cell r="Q71">
            <v>0.148600223813132</v>
          </cell>
        </row>
        <row r="71">
          <cell r="X71">
            <v>0.550298726963975</v>
          </cell>
          <cell r="Y71">
            <v>0.311969366021296</v>
          </cell>
          <cell r="Z71">
            <v>0.137731907014729</v>
          </cell>
        </row>
        <row r="71">
          <cell r="AD71">
            <v>1.18521666410307</v>
          </cell>
        </row>
        <row r="71">
          <cell r="AF71">
            <v>15.0799778937979</v>
          </cell>
        </row>
        <row r="71">
          <cell r="AI71">
            <v>4948.32502817469</v>
          </cell>
          <cell r="AJ71">
            <v>2389.24035857274</v>
          </cell>
          <cell r="AK71">
            <v>1068.17767406374</v>
          </cell>
          <cell r="AL71">
            <v>8405.74306081118</v>
          </cell>
        </row>
        <row r="71">
          <cell r="AP71">
            <v>38508.6309957941</v>
          </cell>
        </row>
        <row r="71">
          <cell r="AS71">
            <v>1.18600774704363</v>
          </cell>
          <cell r="AT71">
            <v>14.91244402603</v>
          </cell>
        </row>
        <row r="72">
          <cell r="D72">
            <v>0.0198196236331952</v>
          </cell>
          <cell r="E72">
            <v>0.0813647258427815</v>
          </cell>
          <cell r="F72">
            <v>0.0412298249613825</v>
          </cell>
        </row>
        <row r="72">
          <cell r="M72">
            <v>6000.13139538164</v>
          </cell>
          <cell r="N72">
            <v>3246.76998771752</v>
          </cell>
          <cell r="O72">
            <v>1325.4482177396</v>
          </cell>
        </row>
        <row r="72">
          <cell r="Q72">
            <v>0.0913749416038274</v>
          </cell>
        </row>
        <row r="72">
          <cell r="X72">
            <v>0.592429029529785</v>
          </cell>
          <cell r="Y72">
            <v>0.291351038710976</v>
          </cell>
          <cell r="Z72">
            <v>0.116219931759239</v>
          </cell>
        </row>
        <row r="72">
          <cell r="AD72">
            <v>1.16994061976969</v>
          </cell>
        </row>
        <row r="72">
          <cell r="AF72">
            <v>17.6426786831831</v>
          </cell>
        </row>
        <row r="72">
          <cell r="AI72">
            <v>5746.53743743781</v>
          </cell>
          <cell r="AJ72">
            <v>2727.84910280757</v>
          </cell>
          <cell r="AK72">
            <v>1254.13518816761</v>
          </cell>
          <cell r="AL72">
            <v>9728.52172841299</v>
          </cell>
        </row>
        <row r="72">
          <cell r="AP72">
            <v>45254.3038321874</v>
          </cell>
        </row>
        <row r="72">
          <cell r="AS72">
            <v>1.15940236558706</v>
          </cell>
          <cell r="AT72">
            <v>17.2895228804638</v>
          </cell>
        </row>
        <row r="73">
          <cell r="D73">
            <v>0.0196291432971202</v>
          </cell>
          <cell r="E73">
            <v>0.0828759313201642</v>
          </cell>
          <cell r="F73">
            <v>0.041980454252667</v>
          </cell>
        </row>
        <row r="73">
          <cell r="M73">
            <v>6940.72297298171</v>
          </cell>
          <cell r="N73">
            <v>3719.93764813081</v>
          </cell>
          <cell r="O73">
            <v>1547.1221193533</v>
          </cell>
        </row>
        <row r="73">
          <cell r="Q73">
            <v>0.0618742481316399</v>
          </cell>
        </row>
        <row r="73">
          <cell r="X73">
            <v>0.591199212818861</v>
          </cell>
          <cell r="Y73">
            <v>0.296552527134457</v>
          </cell>
          <cell r="Z73">
            <v>0.112248260046682</v>
          </cell>
        </row>
        <row r="73">
          <cell r="AD73">
            <v>1.15469881732844</v>
          </cell>
        </row>
        <row r="73">
          <cell r="AF73">
            <v>20.3719802099773</v>
          </cell>
        </row>
        <row r="73">
          <cell r="AI73">
            <v>6668.42173971363</v>
          </cell>
          <cell r="AJ73">
            <v>3081.13054689352</v>
          </cell>
          <cell r="AK73">
            <v>1443.78837466893</v>
          </cell>
          <cell r="AL73">
            <v>11193.3406612761</v>
          </cell>
        </row>
        <row r="73">
          <cell r="AP73">
            <v>52515.8867562155</v>
          </cell>
        </row>
        <row r="73">
          <cell r="AS73">
            <v>1.15456684440623</v>
          </cell>
          <cell r="AT73">
            <v>19.9619098733864</v>
          </cell>
        </row>
        <row r="74">
          <cell r="D74">
            <v>0.0196848002895822</v>
          </cell>
          <cell r="E74">
            <v>0.0848143698259127</v>
          </cell>
          <cell r="F74">
            <v>0.0432500993556938</v>
          </cell>
        </row>
        <row r="74">
          <cell r="M74">
            <v>7959.62707096238</v>
          </cell>
          <cell r="N74">
            <v>4212.32420611208</v>
          </cell>
          <cell r="O74">
            <v>1763.6626452553</v>
          </cell>
        </row>
        <row r="74">
          <cell r="Q74">
            <v>0.0446656353344742</v>
          </cell>
        </row>
        <row r="74">
          <cell r="X74">
            <v>0.613882633363024</v>
          </cell>
          <cell r="Y74">
            <v>0.276416877944324</v>
          </cell>
          <cell r="Z74">
            <v>0.109700488692653</v>
          </cell>
        </row>
        <row r="74">
          <cell r="AD74">
            <v>1.14188822578045</v>
          </cell>
        </row>
        <row r="74">
          <cell r="AF74">
            <v>23.2625243376053</v>
          </cell>
        </row>
        <row r="74">
          <cell r="AI74">
            <v>7597.60426176952</v>
          </cell>
          <cell r="AJ74">
            <v>3425.68703846074</v>
          </cell>
          <cell r="AK74">
            <v>1608.35175754734</v>
          </cell>
          <cell r="AL74">
            <v>12631.6430577776</v>
          </cell>
        </row>
        <row r="74">
          <cell r="AP74">
            <v>59237.3492090983</v>
          </cell>
        </row>
        <row r="74">
          <cell r="AS74">
            <v>1.13250064622345</v>
          </cell>
          <cell r="AT74">
            <v>22.6068758314644</v>
          </cell>
        </row>
        <row r="75">
          <cell r="D75">
            <v>0.0197623054292304</v>
          </cell>
          <cell r="E75">
            <v>0.0882733811530937</v>
          </cell>
          <cell r="F75">
            <v>0.0444288568441805</v>
          </cell>
        </row>
        <row r="75">
          <cell r="M75">
            <v>9016.8144427354</v>
          </cell>
          <cell r="N75">
            <v>4663.45014195435</v>
          </cell>
          <cell r="O75">
            <v>1967.88403367221</v>
          </cell>
        </row>
        <row r="75">
          <cell r="Q75">
            <v>0.0194819134905916</v>
          </cell>
        </row>
        <row r="75">
          <cell r="X75">
            <v>0.628340729201922</v>
          </cell>
          <cell r="Y75">
            <v>0.269078945140744</v>
          </cell>
          <cell r="Z75">
            <v>0.102580325657334</v>
          </cell>
        </row>
        <row r="75">
          <cell r="AD75">
            <v>1.12393647139087</v>
          </cell>
        </row>
        <row r="75">
          <cell r="AF75">
            <v>26.1455995196523</v>
          </cell>
        </row>
        <row r="75">
          <cell r="AI75">
            <v>8568.20090796682</v>
          </cell>
          <cell r="AJ75">
            <v>3668.58184503288</v>
          </cell>
          <cell r="AK75">
            <v>1762.41513541762</v>
          </cell>
          <cell r="AL75">
            <v>13999.1978884173</v>
          </cell>
        </row>
        <row r="75">
          <cell r="AP75">
            <v>64843.5298268532</v>
          </cell>
        </row>
        <row r="75">
          <cell r="AS75">
            <v>1.11592915482559</v>
          </cell>
          <cell r="AT75">
            <v>25.2276718398531</v>
          </cell>
        </row>
        <row r="76">
          <cell r="D76">
            <v>0.0200232059154426</v>
          </cell>
          <cell r="E76">
            <v>0.0922456580812552</v>
          </cell>
          <cell r="F76">
            <v>0.0458486322885984</v>
          </cell>
        </row>
        <row r="76">
          <cell r="M76">
            <v>10076.8772144135</v>
          </cell>
          <cell r="N76">
            <v>5026.53926544725</v>
          </cell>
          <cell r="O76">
            <v>2161.0116931307</v>
          </cell>
        </row>
        <row r="76">
          <cell r="Q76">
            <v>0.0334956530627602</v>
          </cell>
        </row>
        <row r="76">
          <cell r="X76">
            <v>0.53757044168974</v>
          </cell>
          <cell r="Y76">
            <v>0.336895403804833</v>
          </cell>
          <cell r="Z76">
            <v>0.125534154505427</v>
          </cell>
        </row>
        <row r="76">
          <cell r="AD76">
            <v>1.10317396469354</v>
          </cell>
        </row>
        <row r="76">
          <cell r="AF76">
            <v>28.8431446813844</v>
          </cell>
        </row>
        <row r="76">
          <cell r="AI76">
            <v>9474.38597812786</v>
          </cell>
          <cell r="AJ76">
            <v>3818.05586024699</v>
          </cell>
          <cell r="AK76">
            <v>1894.5971783563</v>
          </cell>
          <cell r="AL76">
            <v>15187.0390167312</v>
          </cell>
        </row>
        <row r="76">
          <cell r="AP76">
            <v>71036.9283625034</v>
          </cell>
        </row>
        <row r="76">
          <cell r="AS76">
            <v>1.09313493913922</v>
          </cell>
          <cell r="AT76">
            <v>27.577249521282</v>
          </cell>
        </row>
        <row r="77">
          <cell r="D77">
            <v>0.0206928795955336</v>
          </cell>
          <cell r="E77">
            <v>0.0974187964382814</v>
          </cell>
          <cell r="F77">
            <v>0.0472906816460445</v>
          </cell>
        </row>
        <row r="77">
          <cell r="M77">
            <v>10951.224170636</v>
          </cell>
          <cell r="N77">
            <v>5282.55639592499</v>
          </cell>
          <cell r="O77">
            <v>2340.54202040465</v>
          </cell>
        </row>
        <row r="77">
          <cell r="Q77">
            <v>0.103057004953151</v>
          </cell>
        </row>
        <row r="77">
          <cell r="X77">
            <v>0.396135326273346</v>
          </cell>
          <cell r="Y77">
            <v>0.402637983730725</v>
          </cell>
          <cell r="Z77">
            <v>0.201226689995929</v>
          </cell>
        </row>
        <row r="77">
          <cell r="AD77">
            <v>1.07278061819506</v>
          </cell>
        </row>
        <row r="77">
          <cell r="AF77">
            <v>30.9423665819852</v>
          </cell>
        </row>
        <row r="77">
          <cell r="AI77">
            <v>10046.585280084</v>
          </cell>
          <cell r="AJ77">
            <v>3841.50788570726</v>
          </cell>
          <cell r="AK77">
            <v>2011.95466213219</v>
          </cell>
          <cell r="AL77">
            <v>15900.0478279234</v>
          </cell>
        </row>
        <row r="77">
          <cell r="AP77">
            <v>80277.1126684673</v>
          </cell>
        </row>
        <row r="77">
          <cell r="AS77">
            <v>1.05311924932704</v>
          </cell>
          <cell r="AT77">
            <v>29.0421323143569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0.0405193164771138</v>
          </cell>
          <cell r="E112">
            <v>0.100677925588372</v>
          </cell>
          <cell r="F112">
            <v>0.0636496076553311</v>
          </cell>
        </row>
        <row r="112">
          <cell r="M112">
            <v>3.53706000174249</v>
          </cell>
          <cell r="N112">
            <v>0.677896425438614</v>
          </cell>
          <cell r="O112">
            <v>0.197924490974518</v>
          </cell>
        </row>
        <row r="112">
          <cell r="Q112">
            <v>1.76622400599442</v>
          </cell>
        </row>
        <row r="112">
          <cell r="X112">
            <v>0.796996564816258</v>
          </cell>
          <cell r="Y112">
            <v>0.157834672340278</v>
          </cell>
          <cell r="Z112">
            <v>0.0451687628434642</v>
          </cell>
        </row>
        <row r="112">
          <cell r="AF112">
            <v>0.0109866672935421</v>
          </cell>
        </row>
        <row r="112">
          <cell r="AI112">
            <v>3.44851410359344</v>
          </cell>
          <cell r="AJ112">
            <v>0.63528505970006</v>
          </cell>
          <cell r="AK112">
            <v>0.189979987463421</v>
          </cell>
          <cell r="AL112">
            <v>4.27377915075692</v>
          </cell>
        </row>
        <row r="112">
          <cell r="AP112">
            <v>3.51716978889852</v>
          </cell>
        </row>
        <row r="113">
          <cell r="D113">
            <v>0.0405193164771138</v>
          </cell>
          <cell r="E113">
            <v>0.100677925588372</v>
          </cell>
          <cell r="F113">
            <v>0.0636496076553311</v>
          </cell>
        </row>
        <row r="113">
          <cell r="M113">
            <v>4.82841741520192</v>
          </cell>
          <cell r="N113">
            <v>1.01645281317514</v>
          </cell>
          <cell r="O113">
            <v>0.288628414391662</v>
          </cell>
        </row>
        <row r="113">
          <cell r="Q113">
            <v>1.58445911471775</v>
          </cell>
        </row>
        <row r="113">
          <cell r="X113">
            <v>0.781964499045402</v>
          </cell>
          <cell r="Y113">
            <v>0.170634767459802</v>
          </cell>
          <cell r="Z113">
            <v>0.0474007334947964</v>
          </cell>
        </row>
        <row r="113">
          <cell r="AD113">
            <v>1.39054212255921</v>
          </cell>
        </row>
        <row r="113">
          <cell r="AF113">
            <v>0.0152774236582138</v>
          </cell>
        </row>
        <row r="113">
          <cell r="AI113">
            <v>5.96633030477332</v>
          </cell>
          <cell r="AJ113">
            <v>1.26934033641684</v>
          </cell>
          <cell r="AK113">
            <v>0.364050144698731</v>
          </cell>
          <cell r="AL113">
            <v>7.59972078588889</v>
          </cell>
        </row>
        <row r="113">
          <cell r="AP113">
            <v>6.13101946741417</v>
          </cell>
        </row>
        <row r="113">
          <cell r="AS113">
            <v>1.77822028649817</v>
          </cell>
          <cell r="AT113">
            <v>0.0175724900676843</v>
          </cell>
        </row>
        <row r="114">
          <cell r="D114">
            <v>0.0412592680407816</v>
          </cell>
          <cell r="E114">
            <v>0.105367855409009</v>
          </cell>
          <cell r="F114">
            <v>0.0658268083314634</v>
          </cell>
        </row>
        <row r="114">
          <cell r="M114">
            <v>8.10334348097113</v>
          </cell>
          <cell r="N114">
            <v>1.86697108280522</v>
          </cell>
          <cell r="O114">
            <v>0.520344939045287</v>
          </cell>
        </row>
        <row r="114">
          <cell r="Q114">
            <v>1.01393429643457</v>
          </cell>
        </row>
        <row r="114">
          <cell r="X114">
            <v>0.763376722994646</v>
          </cell>
          <cell r="Y114">
            <v>0.186472561628172</v>
          </cell>
          <cell r="Z114">
            <v>0.0501507153771825</v>
          </cell>
        </row>
        <row r="114">
          <cell r="AD114">
            <v>1.7114873702302</v>
          </cell>
        </row>
        <row r="114">
          <cell r="AF114">
            <v>0.026147117640689</v>
          </cell>
        </row>
        <row r="114">
          <cell r="AI114">
            <v>9.83372409264828</v>
          </cell>
          <cell r="AJ114">
            <v>2.2278920436009</v>
          </cell>
          <cell r="AK114">
            <v>0.634645262165365</v>
          </cell>
          <cell r="AL114">
            <v>12.6962613984145</v>
          </cell>
        </row>
        <row r="114">
          <cell r="AP114">
            <v>10.1503407122029</v>
          </cell>
        </row>
        <row r="114">
          <cell r="AS114">
            <v>1.67062208679941</v>
          </cell>
          <cell r="AT114">
            <v>0.0293569900271366</v>
          </cell>
        </row>
        <row r="115">
          <cell r="D115">
            <v>0.0438112184751606</v>
          </cell>
          <cell r="E115">
            <v>0.114007509995678</v>
          </cell>
          <cell r="F115">
            <v>0.0706621401789687</v>
          </cell>
        </row>
        <row r="115">
          <cell r="M115">
            <v>11.9350910701428</v>
          </cell>
          <cell r="N115">
            <v>2.74606228714267</v>
          </cell>
          <cell r="O115">
            <v>0.784274182322521</v>
          </cell>
        </row>
        <row r="115">
          <cell r="Q115">
            <v>0.731085007011002</v>
          </cell>
        </row>
        <row r="115">
          <cell r="X115">
            <v>0.758881349093327</v>
          </cell>
          <cell r="Y115">
            <v>0.189611968454359</v>
          </cell>
          <cell r="Z115">
            <v>0.0515066824523139</v>
          </cell>
        </row>
        <row r="115">
          <cell r="AD115">
            <v>1.47421166594537</v>
          </cell>
        </row>
        <row r="115">
          <cell r="AF115">
            <v>0.0385463858567496</v>
          </cell>
        </row>
        <row r="115">
          <cell r="AI115">
            <v>13.9285465823399</v>
          </cell>
          <cell r="AJ115">
            <v>3.1928724876165</v>
          </cell>
          <cell r="AK115">
            <v>0.921201671077198</v>
          </cell>
          <cell r="AL115">
            <v>18.0426207410336</v>
          </cell>
        </row>
        <row r="115">
          <cell r="AP115">
            <v>13.8448458537623</v>
          </cell>
        </row>
        <row r="115">
          <cell r="AS115">
            <v>1.42109713835024</v>
          </cell>
          <cell r="AT115">
            <v>0.0417191345181404</v>
          </cell>
        </row>
        <row r="116">
          <cell r="D116">
            <v>0.0413566155162946</v>
          </cell>
          <cell r="E116">
            <v>0.106707591000657</v>
          </cell>
          <cell r="F116">
            <v>0.0664204575829841</v>
          </cell>
        </row>
        <row r="116">
          <cell r="M116">
            <v>18.4905409893952</v>
          </cell>
          <cell r="N116">
            <v>4.38905237246753</v>
          </cell>
          <cell r="O116">
            <v>1.25891575601206</v>
          </cell>
        </row>
        <row r="116">
          <cell r="Q116">
            <v>0.576949262996537</v>
          </cell>
        </row>
        <row r="116">
          <cell r="X116">
            <v>0.750139027591437</v>
          </cell>
          <cell r="Y116">
            <v>0.196733856479182</v>
          </cell>
          <cell r="Z116">
            <v>0.053127115929381</v>
          </cell>
        </row>
        <row r="116">
          <cell r="AD116">
            <v>1.56150975060091</v>
          </cell>
        </row>
        <row r="116">
          <cell r="AF116">
            <v>0.0601905573657395</v>
          </cell>
        </row>
        <row r="116">
          <cell r="AI116">
            <v>22.8194247206832</v>
          </cell>
          <cell r="AJ116">
            <v>5.42374551196484</v>
          </cell>
          <cell r="AK116">
            <v>1.56828408949879</v>
          </cell>
          <cell r="AL116">
            <v>29.8114543221468</v>
          </cell>
        </row>
        <row r="116">
          <cell r="AP116">
            <v>22.7667301721498</v>
          </cell>
        </row>
        <row r="116">
          <cell r="AS116">
            <v>1.65227960782592</v>
          </cell>
          <cell r="AT116">
            <v>0.06893167522047</v>
          </cell>
        </row>
        <row r="117">
          <cell r="D117">
            <v>0.0441868143597077</v>
          </cell>
          <cell r="E117">
            <v>0.115665201658111</v>
          </cell>
          <cell r="F117">
            <v>0.0715398047991569</v>
          </cell>
        </row>
        <row r="117">
          <cell r="M117">
            <v>27.3624781863262</v>
          </cell>
          <cell r="N117">
            <v>6.5504464711652</v>
          </cell>
          <cell r="O117">
            <v>1.90378172078944</v>
          </cell>
        </row>
        <row r="117">
          <cell r="Q117">
            <v>0.381973081323795</v>
          </cell>
        </row>
        <row r="117">
          <cell r="X117">
            <v>0.738672035040345</v>
          </cell>
          <cell r="Y117">
            <v>0.206621047473616</v>
          </cell>
          <cell r="Z117">
            <v>0.054706917486039</v>
          </cell>
        </row>
        <row r="117">
          <cell r="AD117">
            <v>1.48408400490818</v>
          </cell>
        </row>
        <row r="117">
          <cell r="AF117">
            <v>0.0893278434330019</v>
          </cell>
        </row>
        <row r="117">
          <cell r="AI117">
            <v>31.6700719272961</v>
          </cell>
          <cell r="AJ117">
            <v>7.51602938601139</v>
          </cell>
          <cell r="AK117">
            <v>2.21017814677865</v>
          </cell>
          <cell r="AL117">
            <v>41.3962794600861</v>
          </cell>
        </row>
        <row r="117">
          <cell r="AP117">
            <v>31.6713280329881</v>
          </cell>
        </row>
        <row r="117">
          <cell r="AS117">
            <v>1.38860315275974</v>
          </cell>
          <cell r="AT117">
            <v>0.0957187415361553</v>
          </cell>
        </row>
        <row r="118">
          <cell r="D118">
            <v>0.0421436593129912</v>
          </cell>
          <cell r="E118">
            <v>0.109289906180295</v>
          </cell>
          <cell r="F118">
            <v>0.067907500436737</v>
          </cell>
        </row>
        <row r="118">
          <cell r="M118">
            <v>40.7749294881622</v>
          </cell>
          <cell r="N118">
            <v>9.92369627551433</v>
          </cell>
          <cell r="O118">
            <v>2.90967791973898</v>
          </cell>
        </row>
        <row r="118">
          <cell r="Q118">
            <v>0.349396393465939</v>
          </cell>
        </row>
        <row r="118">
          <cell r="X118">
            <v>0.733775560953929</v>
          </cell>
          <cell r="Y118">
            <v>0.210295077114236</v>
          </cell>
          <cell r="Z118">
            <v>0.0559293619318344</v>
          </cell>
        </row>
        <row r="118">
          <cell r="AD118">
            <v>1.49740503707114</v>
          </cell>
        </row>
        <row r="118">
          <cell r="AF118">
            <v>0.133759962707279</v>
          </cell>
        </row>
        <row r="118">
          <cell r="AI118">
            <v>49.4113047021798</v>
          </cell>
          <cell r="AJ118">
            <v>11.9975102773278</v>
          </cell>
          <cell r="AK118">
            <v>3.54952711692708</v>
          </cell>
          <cell r="AL118">
            <v>64.9583420964347</v>
          </cell>
        </row>
        <row r="118">
          <cell r="AP118">
            <v>50.3728073483804</v>
          </cell>
        </row>
        <row r="118">
          <cell r="AS118">
            <v>1.56918309914945</v>
          </cell>
          <cell r="AT118">
            <v>0.150200231490389</v>
          </cell>
        </row>
        <row r="119">
          <cell r="D119">
            <v>0.0447602201131108</v>
          </cell>
          <cell r="E119">
            <v>0.117451738043637</v>
          </cell>
          <cell r="F119">
            <v>0.0725847910734324</v>
          </cell>
        </row>
        <row r="119">
          <cell r="M119">
            <v>58.1962223035069</v>
          </cell>
          <cell r="N119">
            <v>14.1855771121156</v>
          </cell>
          <cell r="O119">
            <v>4.22152903416491</v>
          </cell>
        </row>
        <row r="119">
          <cell r="Q119">
            <v>0.292990827709517</v>
          </cell>
        </row>
        <row r="119">
          <cell r="X119">
            <v>0.724803138980532</v>
          </cell>
          <cell r="Y119">
            <v>0.217921384309955</v>
          </cell>
          <cell r="Z119">
            <v>0.0572754767095126</v>
          </cell>
        </row>
        <row r="119">
          <cell r="AD119">
            <v>1.42905401670722</v>
          </cell>
        </row>
        <row r="119">
          <cell r="AF119">
            <v>0.191150211981445</v>
          </cell>
        </row>
        <row r="119">
          <cell r="AI119">
            <v>66.5214431748</v>
          </cell>
          <cell r="AJ119">
            <v>16.0486522172971</v>
          </cell>
          <cell r="AK119">
            <v>4.83394921357053</v>
          </cell>
          <cell r="AL119">
            <v>87.4040446056676</v>
          </cell>
        </row>
        <row r="119">
          <cell r="AP119">
            <v>69.6161044899046</v>
          </cell>
        </row>
        <row r="119">
          <cell r="AS119">
            <v>1.34553995352761</v>
          </cell>
          <cell r="AT119">
            <v>0.202100412499415</v>
          </cell>
        </row>
        <row r="120">
          <cell r="D120">
            <v>0.0457947438088496</v>
          </cell>
          <cell r="E120">
            <v>0.120444998886242</v>
          </cell>
          <cell r="F120">
            <v>0.074356395883187</v>
          </cell>
        </row>
        <row r="120">
          <cell r="M120">
            <v>75.9916915249518</v>
          </cell>
          <cell r="N120">
            <v>18.3454557230444</v>
          </cell>
          <cell r="O120">
            <v>5.56380191993021</v>
          </cell>
        </row>
        <row r="120">
          <cell r="Q120">
            <v>0.196823193812393</v>
          </cell>
        </row>
        <row r="120">
          <cell r="X120">
            <v>0.716081119039633</v>
          </cell>
          <cell r="Y120">
            <v>0.225395667732598</v>
          </cell>
          <cell r="Z120">
            <v>0.0585232132277691</v>
          </cell>
        </row>
        <row r="120">
          <cell r="AD120">
            <v>1.30369492441214</v>
          </cell>
        </row>
        <row r="120">
          <cell r="AF120">
            <v>0.249201561160514</v>
          </cell>
        </row>
        <row r="120">
          <cell r="AI120">
            <v>84.9580991951155</v>
          </cell>
          <cell r="AJ120">
            <v>20.2783092504662</v>
          </cell>
          <cell r="AK120">
            <v>6.22649041701651</v>
          </cell>
          <cell r="AL120">
            <v>111.462898862598</v>
          </cell>
        </row>
        <row r="120">
          <cell r="AP120">
            <v>88.5060871538702</v>
          </cell>
        </row>
        <row r="120">
          <cell r="AS120">
            <v>1.27526019379852</v>
          </cell>
          <cell r="AT120">
            <v>0.257730611210766</v>
          </cell>
        </row>
        <row r="121">
          <cell r="D121">
            <v>0.0505111665557398</v>
          </cell>
          <cell r="E121">
            <v>0.136152025144285</v>
          </cell>
          <cell r="F121">
            <v>0.0830746786655251</v>
          </cell>
        </row>
        <row r="121">
          <cell r="M121">
            <v>86.4918976554421</v>
          </cell>
          <cell r="N121">
            <v>20.0876467046834</v>
          </cell>
          <cell r="O121">
            <v>6.28557362167518</v>
          </cell>
        </row>
        <row r="121">
          <cell r="Q121">
            <v>0.112661900910535</v>
          </cell>
        </row>
        <row r="121">
          <cell r="X121">
            <v>0.680582880927751</v>
          </cell>
          <cell r="Y121">
            <v>0.258060262696857</v>
          </cell>
          <cell r="Z121">
            <v>0.0613568563753916</v>
          </cell>
        </row>
        <row r="121">
          <cell r="AD121">
            <v>1.12707339451915</v>
          </cell>
        </row>
        <row r="121">
          <cell r="AF121">
            <v>0.280868449456652</v>
          </cell>
        </row>
        <row r="121">
          <cell r="AI121">
            <v>87.9064951058956</v>
          </cell>
          <cell r="AJ121">
            <v>19.813358093009</v>
          </cell>
          <cell r="AK121">
            <v>6.32750753020205</v>
          </cell>
          <cell r="AL121">
            <v>114.047360729107</v>
          </cell>
        </row>
        <row r="121">
          <cell r="AP121">
            <v>93.1476944020684</v>
          </cell>
        </row>
        <row r="121">
          <cell r="AS121">
            <v>1.02318674548106</v>
          </cell>
          <cell r="AT121">
            <v>0.263706545295588</v>
          </cell>
        </row>
        <row r="122">
          <cell r="D122">
            <v>0.051511322974435</v>
          </cell>
          <cell r="E122">
            <v>0.139640888619764</v>
          </cell>
          <cell r="F122">
            <v>0.0849547018143</v>
          </cell>
        </row>
        <row r="122">
          <cell r="M122">
            <v>87.7050418522549</v>
          </cell>
          <cell r="N122">
            <v>19.1731753726473</v>
          </cell>
          <cell r="O122">
            <v>6.24650758186444</v>
          </cell>
        </row>
        <row r="122">
          <cell r="Q122">
            <v>0.0977366879419255</v>
          </cell>
        </row>
        <row r="122">
          <cell r="X122">
            <v>0.683047467856103</v>
          </cell>
          <cell r="Y122">
            <v>0.255213000674082</v>
          </cell>
          <cell r="Z122">
            <v>0.0617395314698145</v>
          </cell>
        </row>
        <row r="122">
          <cell r="AD122">
            <v>0.997159645018469</v>
          </cell>
        </row>
        <row r="122">
          <cell r="AF122">
            <v>0.280070683357083</v>
          </cell>
        </row>
        <row r="122">
          <cell r="AI122">
            <v>87.4576892380419</v>
          </cell>
          <cell r="AJ122">
            <v>18.4731298714341</v>
          </cell>
          <cell r="AK122">
            <v>6.15558259926487</v>
          </cell>
          <cell r="AL122">
            <v>112.086401708741</v>
          </cell>
        </row>
        <row r="122">
          <cell r="AP122">
            <v>93.8909820427651</v>
          </cell>
        </row>
        <row r="122">
          <cell r="AS122">
            <v>0.982805748350252</v>
          </cell>
          <cell r="AT122">
            <v>0.25917230859409</v>
          </cell>
        </row>
        <row r="123">
          <cell r="D123">
            <v>0.0513074131247415</v>
          </cell>
          <cell r="E123">
            <v>0.138636804790721</v>
          </cell>
          <cell r="F123">
            <v>0.0844593825554632</v>
          </cell>
        </row>
        <row r="123">
          <cell r="M123">
            <v>87.63293511741</v>
          </cell>
          <cell r="N123">
            <v>18.0560222997654</v>
          </cell>
          <cell r="O123">
            <v>6.11891433294208</v>
          </cell>
        </row>
        <row r="123">
          <cell r="Q123">
            <v>0.11967049264292</v>
          </cell>
        </row>
        <row r="123">
          <cell r="X123">
            <v>0.695794079988758</v>
          </cell>
          <cell r="Y123">
            <v>0.24282671532425</v>
          </cell>
          <cell r="Z123">
            <v>0.0613792046869921</v>
          </cell>
        </row>
        <row r="123">
          <cell r="AD123">
            <v>0.983353234562248</v>
          </cell>
        </row>
        <row r="123">
          <cell r="AF123">
            <v>0.275408412385246</v>
          </cell>
        </row>
        <row r="123">
          <cell r="AI123">
            <v>87.7293702712657</v>
          </cell>
          <cell r="AJ123">
            <v>17.5188993029219</v>
          </cell>
          <cell r="AK123">
            <v>6.06467916392208</v>
          </cell>
          <cell r="AL123">
            <v>111.31294873811</v>
          </cell>
        </row>
        <row r="123">
          <cell r="AP123">
            <v>97.6475766095667</v>
          </cell>
        </row>
        <row r="123">
          <cell r="AS123">
            <v>0.993099493258415</v>
          </cell>
          <cell r="AT123">
            <v>0.257383888331404</v>
          </cell>
        </row>
        <row r="124">
          <cell r="D124">
            <v>0.0507586606495607</v>
          </cell>
          <cell r="E124">
            <v>0.136066690620702</v>
          </cell>
          <cell r="F124">
            <v>0.0832050135318231</v>
          </cell>
        </row>
        <row r="124">
          <cell r="M124">
            <v>88.9136457782656</v>
          </cell>
          <cell r="N124">
            <v>17.5046780208606</v>
          </cell>
          <cell r="O124">
            <v>6.12885244722556</v>
          </cell>
        </row>
        <row r="124">
          <cell r="Q124">
            <v>0.073790084801679</v>
          </cell>
        </row>
        <row r="124">
          <cell r="X124">
            <v>0.717845917933789</v>
          </cell>
          <cell r="Y124">
            <v>0.221937552325869</v>
          </cell>
          <cell r="Z124">
            <v>0.0602165297403415</v>
          </cell>
        </row>
        <row r="124">
          <cell r="AD124">
            <v>1.00315225350552</v>
          </cell>
        </row>
        <row r="124">
          <cell r="AF124">
            <v>0.276276569518637</v>
          </cell>
        </row>
        <row r="124">
          <cell r="AI124">
            <v>89.9539380177248</v>
          </cell>
          <cell r="AJ124">
            <v>17.2877169401162</v>
          </cell>
          <cell r="AK124">
            <v>6.16316507946417</v>
          </cell>
          <cell r="AL124">
            <v>113.404820037305</v>
          </cell>
        </row>
        <row r="124">
          <cell r="AP124">
            <v>97.0556518844725</v>
          </cell>
        </row>
        <row r="124">
          <cell r="AS124">
            <v>1.0187927040197</v>
          </cell>
          <cell r="AT124">
            <v>0.262220827564256</v>
          </cell>
        </row>
        <row r="125">
          <cell r="D125">
            <v>0.0503390408451787</v>
          </cell>
          <cell r="E125">
            <v>0.13398465280857</v>
          </cell>
          <cell r="F125">
            <v>0.0822077630125029</v>
          </cell>
        </row>
        <row r="125">
          <cell r="M125">
            <v>91.9928614906947</v>
          </cell>
          <cell r="N125">
            <v>17.6023622931333</v>
          </cell>
          <cell r="O125">
            <v>6.31434956273222</v>
          </cell>
        </row>
        <row r="125">
          <cell r="Q125">
            <v>0.0910372409424727</v>
          </cell>
        </row>
        <row r="125">
          <cell r="X125">
            <v>0.732893976717319</v>
          </cell>
          <cell r="Y125">
            <v>0.207594432000555</v>
          </cell>
          <cell r="Z125">
            <v>0.0595115912821257</v>
          </cell>
        </row>
        <row r="125">
          <cell r="AD125">
            <v>1.02806214764066</v>
          </cell>
        </row>
        <row r="125">
          <cell r="AF125">
            <v>0.284029483402124</v>
          </cell>
        </row>
        <row r="125">
          <cell r="AI125">
            <v>93.8294650446717</v>
          </cell>
          <cell r="AJ125">
            <v>17.6398264115954</v>
          </cell>
          <cell r="AK125">
            <v>6.42426266214623</v>
          </cell>
          <cell r="AL125">
            <v>117.893554118413</v>
          </cell>
        </row>
        <row r="125">
          <cell r="AP125">
            <v>97.6960829619516</v>
          </cell>
        </row>
        <row r="125">
          <cell r="AS125">
            <v>1.03958151055336</v>
          </cell>
          <cell r="AT125">
            <v>0.272599924017801</v>
          </cell>
        </row>
        <row r="126">
          <cell r="D126">
            <v>0.0500578529651473</v>
          </cell>
          <cell r="E126">
            <v>0.132545421216456</v>
          </cell>
          <cell r="F126">
            <v>0.081519264546957</v>
          </cell>
        </row>
        <row r="126">
          <cell r="M126">
            <v>96.5535350775337</v>
          </cell>
          <cell r="N126">
            <v>18.210756710454</v>
          </cell>
          <cell r="O126">
            <v>6.64712728227045</v>
          </cell>
        </row>
        <row r="126">
          <cell r="Q126">
            <v>0.124785512613333</v>
          </cell>
        </row>
        <row r="126">
          <cell r="X126">
            <v>0.741215355668752</v>
          </cell>
          <cell r="Y126">
            <v>0.199451716395363</v>
          </cell>
          <cell r="Z126">
            <v>0.0593329279358851</v>
          </cell>
        </row>
        <row r="126">
          <cell r="AD126">
            <v>1.0466882229128</v>
          </cell>
        </row>
        <row r="126">
          <cell r="AF126">
            <v>0.297290315237011</v>
          </cell>
        </row>
        <row r="126">
          <cell r="AI126">
            <v>99.0242836511354</v>
          </cell>
          <cell r="AJ126">
            <v>18.4372978563249</v>
          </cell>
          <cell r="AK126">
            <v>6.8182141321526</v>
          </cell>
          <cell r="AL126">
            <v>124.279795639613</v>
          </cell>
        </row>
        <row r="126">
          <cell r="AP126">
            <v>101.120496666633</v>
          </cell>
        </row>
        <row r="126">
          <cell r="AS126">
            <v>1.05416955633372</v>
          </cell>
          <cell r="AT126">
            <v>0.287366540958451</v>
          </cell>
        </row>
        <row r="127">
          <cell r="D127">
            <v>0.0510659476733645</v>
          </cell>
          <cell r="E127">
            <v>0.137087505449683</v>
          </cell>
          <cell r="F127">
            <v>0.0837160479611189</v>
          </cell>
        </row>
        <row r="127">
          <cell r="M127">
            <v>99.7879860690345</v>
          </cell>
          <cell r="N127">
            <v>18.398270249377</v>
          </cell>
          <cell r="O127">
            <v>6.86116980745836</v>
          </cell>
        </row>
        <row r="127">
          <cell r="Q127">
            <v>0.118989422808204</v>
          </cell>
        </row>
        <row r="127">
          <cell r="X127">
            <v>0.734459276752062</v>
          </cell>
          <cell r="Y127">
            <v>0.205167885155129</v>
          </cell>
          <cell r="Z127">
            <v>0.0603728380928089</v>
          </cell>
        </row>
        <row r="127">
          <cell r="AD127">
            <v>1.0286850117465</v>
          </cell>
        </row>
        <row r="127">
          <cell r="AF127">
            <v>0.305818091421705</v>
          </cell>
        </row>
        <row r="127">
          <cell r="AI127">
            <v>100.378445158323</v>
          </cell>
          <cell r="AJ127">
            <v>18.0539488079022</v>
          </cell>
          <cell r="AK127">
            <v>6.86162548928316</v>
          </cell>
          <cell r="AL127">
            <v>125.294019455508</v>
          </cell>
        </row>
        <row r="127">
          <cell r="AP127">
            <v>102.258375456606</v>
          </cell>
        </row>
        <row r="127">
          <cell r="AS127">
            <v>1.00816081013551</v>
          </cell>
          <cell r="AT127">
            <v>0.289711684738512</v>
          </cell>
        </row>
        <row r="128">
          <cell r="D128">
            <v>0.0514333998338862</v>
          </cell>
          <cell r="E128">
            <v>0.138782491040508</v>
          </cell>
          <cell r="F128">
            <v>0.0845082085762325</v>
          </cell>
        </row>
        <row r="128">
          <cell r="M128">
            <v>100.432760900363</v>
          </cell>
          <cell r="N128">
            <v>17.8476397609942</v>
          </cell>
          <cell r="O128">
            <v>6.8447990050883</v>
          </cell>
        </row>
        <row r="128">
          <cell r="Q128">
            <v>0.0534675916370665</v>
          </cell>
        </row>
        <row r="128">
          <cell r="X128">
            <v>0.72822119042345</v>
          </cell>
          <cell r="Y128">
            <v>0.210388813379327</v>
          </cell>
          <cell r="Z128">
            <v>0.0613899961972224</v>
          </cell>
        </row>
        <row r="128">
          <cell r="AD128">
            <v>0.998252981993918</v>
          </cell>
        </row>
        <row r="128">
          <cell r="AF128">
            <v>0.305283821709405</v>
          </cell>
        </row>
        <row r="128">
          <cell r="AI128">
            <v>100.33038289076</v>
          </cell>
          <cell r="AJ128">
            <v>17.3185718178174</v>
          </cell>
          <cell r="AK128">
            <v>6.78488058635209</v>
          </cell>
          <cell r="AL128">
            <v>124.433835294929</v>
          </cell>
        </row>
        <row r="128">
          <cell r="AP128">
            <v>98.1514741011796</v>
          </cell>
        </row>
        <row r="128">
          <cell r="AS128">
            <v>0.993134675028249</v>
          </cell>
          <cell r="AT128">
            <v>0.287722719874668</v>
          </cell>
        </row>
        <row r="129">
          <cell r="D129">
            <v>0.0508043184169428</v>
          </cell>
          <cell r="E129">
            <v>0.135443467405813</v>
          </cell>
          <cell r="F129">
            <v>0.0829600045179717</v>
          </cell>
        </row>
        <row r="129">
          <cell r="M129">
            <v>101.701103058156</v>
          </cell>
          <cell r="N129">
            <v>17.6202644852523</v>
          </cell>
          <cell r="O129">
            <v>6.90781477707326</v>
          </cell>
        </row>
        <row r="129">
          <cell r="Q129">
            <v>0.104242385669075</v>
          </cell>
        </row>
        <row r="129">
          <cell r="X129">
            <v>0.748918742469654</v>
          </cell>
          <cell r="Y129">
            <v>0.191078895026422</v>
          </cell>
          <cell r="Z129">
            <v>0.0600023625039233</v>
          </cell>
        </row>
        <row r="129">
          <cell r="AD129">
            <v>1.00727767707864</v>
          </cell>
        </row>
        <row r="129">
          <cell r="AF129">
            <v>0.30750557878114</v>
          </cell>
        </row>
        <row r="129">
          <cell r="AI129">
            <v>102.829503545988</v>
          </cell>
          <cell r="AJ129">
            <v>17.4963451922639</v>
          </cell>
          <cell r="AK129">
            <v>6.9708737117555</v>
          </cell>
          <cell r="AL129">
            <v>127.296722450007</v>
          </cell>
        </row>
        <row r="129">
          <cell r="AP129">
            <v>98.0527267913273</v>
          </cell>
        </row>
        <row r="129">
          <cell r="AS129">
            <v>1.02300730463135</v>
          </cell>
          <cell r="AT129">
            <v>0.294342444140187</v>
          </cell>
        </row>
        <row r="130">
          <cell r="D130">
            <v>0.0494119288402806</v>
          </cell>
          <cell r="E130">
            <v>0.128509940897718</v>
          </cell>
          <cell r="F130">
            <v>0.0796778047374902</v>
          </cell>
        </row>
        <row r="130">
          <cell r="M130">
            <v>107.430063844488</v>
          </cell>
          <cell r="N130">
            <v>18.9147721064799</v>
          </cell>
          <cell r="O130">
            <v>7.42694191604928</v>
          </cell>
        </row>
        <row r="130">
          <cell r="Q130">
            <v>0.167774311061321</v>
          </cell>
        </row>
        <row r="130">
          <cell r="X130">
            <v>0.758392357981397</v>
          </cell>
          <cell r="Y130">
            <v>0.181908790790934</v>
          </cell>
          <cell r="Z130">
            <v>0.0596988512276689</v>
          </cell>
        </row>
        <row r="130">
          <cell r="AD130">
            <v>1.06062654187338</v>
          </cell>
        </row>
        <row r="130">
          <cell r="AF130">
            <v>0.326148578629411</v>
          </cell>
        </row>
        <row r="130">
          <cell r="AI130">
            <v>111.605742115649</v>
          </cell>
          <cell r="AJ130">
            <v>19.7263037695395</v>
          </cell>
          <cell r="AK130">
            <v>7.79049566853093</v>
          </cell>
          <cell r="AL130">
            <v>139.12254155372</v>
          </cell>
        </row>
        <row r="130">
          <cell r="AP130">
            <v>107.04259671644</v>
          </cell>
        </row>
        <row r="130">
          <cell r="AS130">
            <v>1.09289963540386</v>
          </cell>
          <cell r="AT130">
            <v>0.321686749884692</v>
          </cell>
        </row>
        <row r="131">
          <cell r="D131">
            <v>0.0489234107159734</v>
          </cell>
          <cell r="E131">
            <v>0.126615928151073</v>
          </cell>
          <cell r="F131">
            <v>0.0786567643464002</v>
          </cell>
        </row>
        <row r="131">
          <cell r="M131">
            <v>117.914038731218</v>
          </cell>
          <cell r="N131">
            <v>21.691080628165</v>
          </cell>
          <cell r="O131">
            <v>8.42592732833165</v>
          </cell>
        </row>
        <row r="131">
          <cell r="Q131">
            <v>0.192824387552433</v>
          </cell>
        </row>
        <row r="131">
          <cell r="X131">
            <v>0.748314752940939</v>
          </cell>
          <cell r="Y131">
            <v>0.190374912992778</v>
          </cell>
          <cell r="Z131">
            <v>0.0613103340662829</v>
          </cell>
        </row>
        <row r="131">
          <cell r="AD131">
            <v>1.10880002065158</v>
          </cell>
        </row>
        <row r="131">
          <cell r="AF131">
            <v>0.361633550719773</v>
          </cell>
        </row>
        <row r="131">
          <cell r="AI131">
            <v>123.689058770855</v>
          </cell>
          <cell r="AJ131">
            <v>22.9343927896599</v>
          </cell>
          <cell r="AK131">
            <v>8.94784522118844</v>
          </cell>
          <cell r="AL131">
            <v>155.571296781704</v>
          </cell>
        </row>
        <row r="131">
          <cell r="AP131">
            <v>124.539869686292</v>
          </cell>
        </row>
        <row r="131">
          <cell r="AS131">
            <v>1.11823213581555</v>
          </cell>
          <cell r="AT131">
            <v>0.359720461387122</v>
          </cell>
        </row>
        <row r="132">
          <cell r="D132">
            <v>0.0492435447018458</v>
          </cell>
          <cell r="E132">
            <v>0.128486324417262</v>
          </cell>
          <cell r="F132">
            <v>0.0794783966178391</v>
          </cell>
        </row>
        <row r="132">
          <cell r="M132">
            <v>129.728293769512</v>
          </cell>
          <cell r="N132">
            <v>24.7523593850737</v>
          </cell>
          <cell r="O132">
            <v>9.5583956108002</v>
          </cell>
        </row>
        <row r="132">
          <cell r="Q132">
            <v>0.117143025367632</v>
          </cell>
        </row>
        <row r="132">
          <cell r="X132">
            <v>0.735715678144825</v>
          </cell>
          <cell r="Y132">
            <v>0.201125860940941</v>
          </cell>
          <cell r="Z132">
            <v>0.0631584609142348</v>
          </cell>
        </row>
        <row r="132">
          <cell r="AD132">
            <v>1.11020354488253</v>
          </cell>
        </row>
        <row r="132">
          <cell r="AF132">
            <v>0.40148684995755</v>
          </cell>
        </row>
        <row r="132">
          <cell r="AI132">
            <v>135.222271818965</v>
          </cell>
          <cell r="AJ132">
            <v>25.814903500951</v>
          </cell>
          <cell r="AK132">
            <v>10.0499136763373</v>
          </cell>
          <cell r="AL132">
            <v>171.087088996253</v>
          </cell>
        </row>
        <row r="132">
          <cell r="AP132">
            <v>134.708429333683</v>
          </cell>
        </row>
        <row r="132">
          <cell r="AS132">
            <v>1.09973428605099</v>
          </cell>
          <cell r="AT132">
            <v>0.395596924781498</v>
          </cell>
        </row>
        <row r="133">
          <cell r="D133">
            <v>0.0495550598696513</v>
          </cell>
          <cell r="E133">
            <v>0.130097379535204</v>
          </cell>
          <cell r="F133">
            <v>0.0802248316816156</v>
          </cell>
        </row>
        <row r="133">
          <cell r="M133">
            <v>140.843700891272</v>
          </cell>
          <cell r="N133">
            <v>27.4550122307988</v>
          </cell>
          <cell r="O133">
            <v>10.6211213232773</v>
          </cell>
        </row>
        <row r="133">
          <cell r="Q133">
            <v>0.131255762957413</v>
          </cell>
        </row>
        <row r="133">
          <cell r="X133">
            <v>0.729509471144671</v>
          </cell>
          <cell r="Y133">
            <v>0.206069747448301</v>
          </cell>
          <cell r="Z133">
            <v>0.0644207814070281</v>
          </cell>
        </row>
        <row r="133">
          <cell r="AD133">
            <v>1.09204320710937</v>
          </cell>
        </row>
        <row r="133">
          <cell r="AF133">
            <v>0.438440987239882</v>
          </cell>
        </row>
        <row r="133">
          <cell r="AI133">
            <v>145.912764476691</v>
          </cell>
          <cell r="AJ133">
            <v>28.3033997226635</v>
          </cell>
          <cell r="AK133">
            <v>11.0680241061843</v>
          </cell>
          <cell r="AL133">
            <v>185.284188305538</v>
          </cell>
        </row>
        <row r="133">
          <cell r="AP133">
            <v>146.101561665072</v>
          </cell>
        </row>
        <row r="133">
          <cell r="AS133">
            <v>1.08298171061638</v>
          </cell>
          <cell r="AT133">
            <v>0.428424234314444</v>
          </cell>
        </row>
        <row r="134">
          <cell r="D134">
            <v>0.0499388118191128</v>
          </cell>
          <cell r="E134">
            <v>0.131921212481109</v>
          </cell>
          <cell r="F134">
            <v>0.0810998828481996</v>
          </cell>
        </row>
        <row r="134">
          <cell r="M134">
            <v>150.715183102658</v>
          </cell>
          <cell r="N134">
            <v>29.6464890560213</v>
          </cell>
          <cell r="O134">
            <v>11.5575568644448</v>
          </cell>
        </row>
        <row r="134">
          <cell r="Q134">
            <v>0.112626881378479</v>
          </cell>
        </row>
        <row r="134">
          <cell r="X134">
            <v>0.720141185614758</v>
          </cell>
          <cell r="Y134">
            <v>0.213926060404069</v>
          </cell>
          <cell r="Z134">
            <v>0.0659327539811731</v>
          </cell>
        </row>
        <row r="134">
          <cell r="AD134">
            <v>1.07329605127583</v>
          </cell>
        </row>
        <row r="134">
          <cell r="AF134">
            <v>0.47057698032204</v>
          </cell>
        </row>
        <row r="134">
          <cell r="AI134">
            <v>154.975651096669</v>
          </cell>
          <cell r="AJ134">
            <v>30.1706059497543</v>
          </cell>
          <cell r="AK134">
            <v>11.9200059753449</v>
          </cell>
          <cell r="AL134">
            <v>197.066263021768</v>
          </cell>
        </row>
        <row r="134">
          <cell r="AP134">
            <v>155.683759968837</v>
          </cell>
        </row>
        <row r="134">
          <cell r="AS134">
            <v>1.06358920760578</v>
          </cell>
          <cell r="AT134">
            <v>0.455667391893614</v>
          </cell>
        </row>
        <row r="135">
          <cell r="D135">
            <v>0.0499146043912269</v>
          </cell>
          <cell r="E135">
            <v>0.131789929172533</v>
          </cell>
          <cell r="F135">
            <v>0.0810337256962128</v>
          </cell>
        </row>
        <row r="135">
          <cell r="M135">
            <v>160.182055053694</v>
          </cell>
          <cell r="N135">
            <v>31.6720333855329</v>
          </cell>
          <cell r="O135">
            <v>12.4631957185429</v>
          </cell>
        </row>
        <row r="135">
          <cell r="Q135">
            <v>0.122923752532401</v>
          </cell>
        </row>
        <row r="135">
          <cell r="X135">
            <v>0.719145077791824</v>
          </cell>
          <cell r="Y135">
            <v>0.214140107164359</v>
          </cell>
          <cell r="Z135">
            <v>0.0667148150438163</v>
          </cell>
        </row>
        <row r="135">
          <cell r="AD135">
            <v>1.06501520518834</v>
          </cell>
        </row>
        <row r="135">
          <cell r="AF135">
            <v>0.501171639254587</v>
          </cell>
        </row>
        <row r="135">
          <cell r="AI135">
            <v>164.793246435049</v>
          </cell>
          <cell r="AJ135">
            <v>32.2647210665391</v>
          </cell>
          <cell r="AK135">
            <v>12.8648116432904</v>
          </cell>
          <cell r="AL135">
            <v>209.922779144878</v>
          </cell>
        </row>
        <row r="135">
          <cell r="AP135">
            <v>167.688978341642</v>
          </cell>
        </row>
        <row r="135">
          <cell r="AS135">
            <v>1.06523955915118</v>
          </cell>
          <cell r="AT135">
            <v>0.48539493166032</v>
          </cell>
        </row>
        <row r="136">
          <cell r="D136">
            <v>0.0502738904520921</v>
          </cell>
          <cell r="E136">
            <v>0.133467326820225</v>
          </cell>
          <cell r="F136">
            <v>0.0818407019046051</v>
          </cell>
        </row>
        <row r="136">
          <cell r="M136">
            <v>169.038287612153</v>
          </cell>
          <cell r="N136">
            <v>33.4381050672713</v>
          </cell>
          <cell r="O136">
            <v>13.3097668531117</v>
          </cell>
        </row>
        <row r="136">
          <cell r="Q136">
            <v>0.0951913887665739</v>
          </cell>
        </row>
        <row r="136">
          <cell r="X136">
            <v>0.707654635842023</v>
          </cell>
          <cell r="Y136">
            <v>0.223945055301394</v>
          </cell>
          <cell r="Z136">
            <v>0.0684003088565829</v>
          </cell>
        </row>
        <row r="136">
          <cell r="AD136">
            <v>1.05624115296702</v>
          </cell>
        </row>
        <row r="136">
          <cell r="AF136">
            <v>0.529358110080637</v>
          </cell>
        </row>
        <row r="136">
          <cell r="AI136">
            <v>172.700562127423</v>
          </cell>
          <cell r="AJ136">
            <v>33.6682641882193</v>
          </cell>
          <cell r="AK136">
            <v>13.6099141570053</v>
          </cell>
          <cell r="AL136">
            <v>219.978740472648</v>
          </cell>
        </row>
        <row r="136">
          <cell r="AP136">
            <v>176.918037560621</v>
          </cell>
        </row>
        <row r="136">
          <cell r="AS136">
            <v>1.04790314499804</v>
          </cell>
          <cell r="AT136">
            <v>0.50864687545296</v>
          </cell>
        </row>
        <row r="137">
          <cell r="D137">
            <v>0.04986595297482</v>
          </cell>
          <cell r="E137">
            <v>0.131480340608604</v>
          </cell>
          <cell r="F137">
            <v>0.080885946936728</v>
          </cell>
        </row>
        <row r="137">
          <cell r="M137">
            <v>178.745151676416</v>
          </cell>
          <cell r="N137">
            <v>35.5309294614419</v>
          </cell>
          <cell r="O137">
            <v>14.2717035372986</v>
          </cell>
        </row>
        <row r="137">
          <cell r="Q137">
            <v>0.115996121503601</v>
          </cell>
        </row>
        <row r="137">
          <cell r="X137">
            <v>0.713438501615843</v>
          </cell>
          <cell r="Y137">
            <v>0.217971573976887</v>
          </cell>
          <cell r="Z137">
            <v>0.0685899244072697</v>
          </cell>
        </row>
        <row r="137">
          <cell r="AD137">
            <v>1.05957448526146</v>
          </cell>
        </row>
        <row r="137">
          <cell r="AF137">
            <v>0.560894347007669</v>
          </cell>
        </row>
        <row r="137">
          <cell r="AI137">
            <v>184.078696787403</v>
          </cell>
          <cell r="AJ137">
            <v>36.2829348165539</v>
          </cell>
          <cell r="AK137">
            <v>14.7592987226801</v>
          </cell>
          <cell r="AL137">
            <v>235.120930326637</v>
          </cell>
        </row>
        <row r="137">
          <cell r="AP137">
            <v>191.757191027852</v>
          </cell>
        </row>
        <row r="137">
          <cell r="AS137">
            <v>1.06883478749562</v>
          </cell>
          <cell r="AT137">
            <v>0.543659475035077</v>
          </cell>
        </row>
        <row r="138">
          <cell r="D138">
            <v>0.0497856888283202</v>
          </cell>
          <cell r="E138">
            <v>0.131145866300848</v>
          </cell>
          <cell r="F138">
            <v>0.0807110309218297</v>
          </cell>
        </row>
        <row r="138">
          <cell r="M138">
            <v>190.878044098206</v>
          </cell>
          <cell r="N138">
            <v>38.424987232631</v>
          </cell>
          <cell r="O138">
            <v>15.5184458038488</v>
          </cell>
        </row>
        <row r="138">
          <cell r="Q138">
            <v>0.131972619486241</v>
          </cell>
        </row>
        <row r="138">
          <cell r="X138">
            <v>0.719804034189646</v>
          </cell>
          <cell r="Y138">
            <v>0.211458456165775</v>
          </cell>
          <cell r="Z138">
            <v>0.0687375096445784</v>
          </cell>
        </row>
        <row r="138">
          <cell r="AD138">
            <v>1.07210809227817</v>
          </cell>
        </row>
        <row r="138">
          <cell r="AF138">
            <v>0.601339368340002</v>
          </cell>
        </row>
        <row r="138">
          <cell r="AI138">
            <v>196.887302251709</v>
          </cell>
          <cell r="AJ138">
            <v>39.3333576159675</v>
          </cell>
          <cell r="AK138">
            <v>16.0824746476962</v>
          </cell>
          <cell r="AL138">
            <v>252.303134515373</v>
          </cell>
        </row>
        <row r="138">
          <cell r="AP138">
            <v>206.72754738222</v>
          </cell>
        </row>
        <row r="138">
          <cell r="AS138">
            <v>1.07307815669522</v>
          </cell>
          <cell r="AT138">
            <v>0.583389107340531</v>
          </cell>
        </row>
        <row r="139">
          <cell r="D139">
            <v>0.0504914872990559</v>
          </cell>
          <cell r="E139">
            <v>0.134546929198018</v>
          </cell>
          <cell r="F139">
            <v>0.0823317742468182</v>
          </cell>
        </row>
        <row r="139">
          <cell r="M139">
            <v>201.107718263244</v>
          </cell>
          <cell r="N139">
            <v>40.5274460503828</v>
          </cell>
          <cell r="O139">
            <v>16.5476494854174</v>
          </cell>
        </row>
        <row r="139">
          <cell r="Q139">
            <v>0.167291801386179</v>
          </cell>
        </row>
        <row r="139">
          <cell r="X139">
            <v>0.722858318082453</v>
          </cell>
          <cell r="Y139">
            <v>0.208019795794313</v>
          </cell>
          <cell r="Z139">
            <v>0.0691218861232334</v>
          </cell>
        </row>
        <row r="139">
          <cell r="AD139">
            <v>1.05470088012361</v>
          </cell>
        </row>
        <row r="139">
          <cell r="AF139">
            <v>0.634233161041175</v>
          </cell>
        </row>
        <row r="139">
          <cell r="AI139">
            <v>204.622522822385</v>
          </cell>
          <cell r="AJ139">
            <v>40.5111455292091</v>
          </cell>
          <cell r="AK139">
            <v>16.8269300244885</v>
          </cell>
          <cell r="AL139">
            <v>261.960598376083</v>
          </cell>
        </row>
        <row r="139">
          <cell r="AP139">
            <v>219.333419103167</v>
          </cell>
        </row>
        <row r="139">
          <cell r="AS139">
            <v>1.03827722505018</v>
          </cell>
          <cell r="AT139">
            <v>0.605719623494026</v>
          </cell>
        </row>
        <row r="140">
          <cell r="D140">
            <v>0.0502250855596026</v>
          </cell>
          <cell r="E140">
            <v>0.133177278089363</v>
          </cell>
          <cell r="F140">
            <v>0.0816844105349634</v>
          </cell>
        </row>
        <row r="140">
          <cell r="M140">
            <v>210.233856491652</v>
          </cell>
          <cell r="N140">
            <v>42.2912676140379</v>
          </cell>
          <cell r="O140">
            <v>17.4740629700909</v>
          </cell>
        </row>
        <row r="140">
          <cell r="Q140">
            <v>0.174153007662669</v>
          </cell>
        </row>
        <row r="140">
          <cell r="X140">
            <v>0.722631081710627</v>
          </cell>
          <cell r="Y140">
            <v>0.207560166478978</v>
          </cell>
          <cell r="Z140">
            <v>0.0698087518103956</v>
          </cell>
        </row>
        <row r="140">
          <cell r="AD140">
            <v>1.04572604145578</v>
          </cell>
        </row>
        <row r="140">
          <cell r="AF140">
            <v>0.663234132855573</v>
          </cell>
        </row>
        <row r="140">
          <cell r="AI140">
            <v>215.022478449444</v>
          </cell>
          <cell r="AJ140">
            <v>42.6859660264219</v>
          </cell>
          <cell r="AK140">
            <v>17.9053354679994</v>
          </cell>
          <cell r="AL140">
            <v>275.613779943866</v>
          </cell>
        </row>
        <row r="140">
          <cell r="AP140">
            <v>238.022633287661</v>
          </cell>
        </row>
        <row r="140">
          <cell r="AS140">
            <v>1.0521192181283</v>
          </cell>
          <cell r="AT140">
            <v>0.637289256675503</v>
          </cell>
        </row>
        <row r="141">
          <cell r="D141">
            <v>0.0506300753210492</v>
          </cell>
          <cell r="E141">
            <v>0.135162181455209</v>
          </cell>
          <cell r="F141">
            <v>0.0826143557719302</v>
          </cell>
        </row>
        <row r="141">
          <cell r="M141">
            <v>219.072454354558</v>
          </cell>
          <cell r="N141">
            <v>43.9203026500042</v>
          </cell>
          <cell r="O141">
            <v>18.3758390139753</v>
          </cell>
        </row>
        <row r="141">
          <cell r="Q141">
            <v>0.150679021407488</v>
          </cell>
        </row>
        <row r="141">
          <cell r="X141">
            <v>0.714683907499166</v>
          </cell>
          <cell r="Y141">
            <v>0.214149527885144</v>
          </cell>
          <cell r="Z141">
            <v>0.0711665646156894</v>
          </cell>
        </row>
        <row r="141">
          <cell r="AD141">
            <v>1.04196891380498</v>
          </cell>
        </row>
        <row r="141">
          <cell r="AF141">
            <v>0.691069349009909</v>
          </cell>
        </row>
        <row r="141">
          <cell r="AI141">
            <v>222.327117038644</v>
          </cell>
          <cell r="AJ141">
            <v>43.7291562436968</v>
          </cell>
          <cell r="AK141">
            <v>18.6280781186293</v>
          </cell>
          <cell r="AL141">
            <v>284.68435140097</v>
          </cell>
        </row>
        <row r="141">
          <cell r="AP141">
            <v>253.564358476924</v>
          </cell>
        </row>
        <row r="141">
          <cell r="AS141">
            <v>1.0329104425002</v>
          </cell>
          <cell r="AT141">
            <v>0.658262728113315</v>
          </cell>
        </row>
        <row r="142">
          <cell r="D142">
            <v>0.0500896910229173</v>
          </cell>
          <cell r="E142">
            <v>0.132415814008989</v>
          </cell>
          <cell r="F142">
            <v>0.0813217568011687</v>
          </cell>
        </row>
        <row r="142">
          <cell r="M142">
            <v>229.174275795143</v>
          </cell>
          <cell r="N142">
            <v>46.1057418296423</v>
          </cell>
          <cell r="O142">
            <v>19.4620273574025</v>
          </cell>
        </row>
        <row r="142">
          <cell r="Q142">
            <v>0.146648635644258</v>
          </cell>
        </row>
        <row r="142">
          <cell r="X142">
            <v>0.716038294512429</v>
          </cell>
          <cell r="Y142">
            <v>0.212235528988145</v>
          </cell>
          <cell r="Z142">
            <v>0.0717261764994265</v>
          </cell>
        </row>
        <row r="142">
          <cell r="AD142">
            <v>1.047812337905</v>
          </cell>
        </row>
        <row r="142">
          <cell r="AF142">
            <v>0.724110990240558</v>
          </cell>
        </row>
        <row r="142">
          <cell r="AI142">
            <v>235.032287296919</v>
          </cell>
          <cell r="AJ142">
            <v>46.7987165470039</v>
          </cell>
          <cell r="AK142">
            <v>20.0308878774614</v>
          </cell>
          <cell r="AL142">
            <v>301.861891721384</v>
          </cell>
        </row>
        <row r="142">
          <cell r="AP142">
            <v>275.137148339797</v>
          </cell>
        </row>
        <row r="142">
          <cell r="AS142">
            <v>1.06033889898015</v>
          </cell>
          <cell r="AT142">
            <v>0.697981576367345</v>
          </cell>
        </row>
        <row r="143">
          <cell r="D143">
            <v>0.0496180420402856</v>
          </cell>
          <cell r="E143">
            <v>0.130192918735642</v>
          </cell>
          <cell r="F143">
            <v>0.0802480693845327</v>
          </cell>
        </row>
        <row r="143">
          <cell r="M143">
            <v>244.812205735876</v>
          </cell>
          <cell r="N143">
            <v>50.3140559734688</v>
          </cell>
          <cell r="O143">
            <v>21.2469771481833</v>
          </cell>
        </row>
        <row r="143">
          <cell r="Q143">
            <v>0.158553413372963</v>
          </cell>
        </row>
        <row r="143">
          <cell r="X143">
            <v>0.716207407741014</v>
          </cell>
          <cell r="Y143">
            <v>0.211337140535597</v>
          </cell>
          <cell r="Z143">
            <v>0.0724554517233887</v>
          </cell>
        </row>
        <row r="143">
          <cell r="AD143">
            <v>1.07475758777239</v>
          </cell>
        </row>
        <row r="143">
          <cell r="AF143">
            <v>0.77824378115042</v>
          </cell>
        </row>
        <row r="143">
          <cell r="AI143">
            <v>253.398467290993</v>
          </cell>
          <cell r="AJ143">
            <v>51.8793165103077</v>
          </cell>
          <cell r="AK143">
            <v>22.1481493955638</v>
          </cell>
          <cell r="AL143">
            <v>327.425933196864</v>
          </cell>
        </row>
        <row r="143">
          <cell r="AP143">
            <v>305.545958492071</v>
          </cell>
        </row>
        <row r="143">
          <cell r="AS143">
            <v>1.08468787275433</v>
          </cell>
          <cell r="AT143">
            <v>0.757092151291606</v>
          </cell>
        </row>
        <row r="144">
          <cell r="D144">
            <v>0.0487183775403195</v>
          </cell>
          <cell r="E144">
            <v>0.126256154859363</v>
          </cell>
          <cell r="F144">
            <v>0.0782954275640601</v>
          </cell>
        </row>
        <row r="144">
          <cell r="M144">
            <v>269.424633369025</v>
          </cell>
          <cell r="N144">
            <v>57.7569296032077</v>
          </cell>
          <cell r="O144">
            <v>24.1729762719296</v>
          </cell>
        </row>
        <row r="144">
          <cell r="Q144">
            <v>0.202598000793378</v>
          </cell>
        </row>
        <row r="144">
          <cell r="X144">
            <v>0.710799872978941</v>
          </cell>
          <cell r="Y144">
            <v>0.215369606351048</v>
          </cell>
          <cell r="Z144">
            <v>0.0738305206700106</v>
          </cell>
        </row>
        <row r="144">
          <cell r="AD144">
            <v>1.11318208763356</v>
          </cell>
        </row>
        <row r="144">
          <cell r="AF144">
            <v>0.866327036988859</v>
          </cell>
        </row>
        <row r="144">
          <cell r="AI144">
            <v>283.881926263109</v>
          </cell>
          <cell r="AJ144">
            <v>61.2710726110089</v>
          </cell>
          <cell r="AK144">
            <v>25.7968494977963</v>
          </cell>
          <cell r="AL144">
            <v>370.949848371915</v>
          </cell>
        </row>
        <row r="144">
          <cell r="AP144">
            <v>369.736919127491</v>
          </cell>
        </row>
        <row r="144">
          <cell r="AS144">
            <v>1.13292751356039</v>
          </cell>
          <cell r="AT144">
            <v>0.857730528498887</v>
          </cell>
        </row>
        <row r="145">
          <cell r="D145">
            <v>0.0481072992000532</v>
          </cell>
          <cell r="E145">
            <v>0.124108199571355</v>
          </cell>
          <cell r="F145">
            <v>0.0771352389792303</v>
          </cell>
        </row>
        <row r="145">
          <cell r="M145">
            <v>306.242995522423</v>
          </cell>
          <cell r="N145">
            <v>69.4392671175534</v>
          </cell>
          <cell r="O145">
            <v>28.6470714365813</v>
          </cell>
        </row>
        <row r="145">
          <cell r="Q145">
            <v>0.146357638414602</v>
          </cell>
        </row>
        <row r="145">
          <cell r="X145">
            <v>0.701939719676965</v>
          </cell>
          <cell r="Y145">
            <v>0.222429276166887</v>
          </cell>
          <cell r="Z145">
            <v>0.0756310041561484</v>
          </cell>
        </row>
        <row r="145">
          <cell r="AD145">
            <v>1.15429850080145</v>
          </cell>
        </row>
        <row r="145">
          <cell r="AF145">
            <v>1</v>
          </cell>
        </row>
        <row r="145">
          <cell r="AI145">
            <v>326.648879009876</v>
          </cell>
          <cell r="AJ145">
            <v>74.8233709454309</v>
          </cell>
          <cell r="AK145">
            <v>31.0060588453757</v>
          </cell>
          <cell r="AL145">
            <v>432.478308800683</v>
          </cell>
        </row>
        <row r="145">
          <cell r="AP145">
            <v>432.478308800683</v>
          </cell>
        </row>
        <row r="145">
          <cell r="AS145">
            <v>1.16586732869366</v>
          </cell>
          <cell r="AT145">
            <v>1</v>
          </cell>
        </row>
        <row r="146">
          <cell r="D146">
            <v>0.0486241263128526</v>
          </cell>
          <cell r="E146">
            <v>0.126794384940233</v>
          </cell>
          <cell r="F146">
            <v>0.0784203302934912</v>
          </cell>
        </row>
        <row r="146">
          <cell r="M146">
            <v>347.962752058881</v>
          </cell>
          <cell r="N146">
            <v>82.2773352733543</v>
          </cell>
          <cell r="O146">
            <v>33.7143825276075</v>
          </cell>
        </row>
        <row r="146">
          <cell r="Q146">
            <v>0.192720543294356</v>
          </cell>
        </row>
        <row r="146">
          <cell r="X146">
            <v>0.692076950853758</v>
          </cell>
          <cell r="Y146">
            <v>0.23043514088793</v>
          </cell>
          <cell r="Z146">
            <v>0.0774879082583115</v>
          </cell>
        </row>
        <row r="146">
          <cell r="AD146">
            <v>1.15016069522076</v>
          </cell>
        </row>
        <row r="146">
          <cell r="AF146">
            <v>1.15016069522076</v>
          </cell>
        </row>
        <row r="146">
          <cell r="AI146">
            <v>367.29614670586</v>
          </cell>
          <cell r="AJ146">
            <v>86.8915513716451</v>
          </cell>
          <cell r="AK146">
            <v>35.9149505915124</v>
          </cell>
          <cell r="AL146">
            <v>490.102648669018</v>
          </cell>
        </row>
        <row r="146">
          <cell r="AP146">
            <v>515.798807439647</v>
          </cell>
        </row>
        <row r="146">
          <cell r="AS146">
            <v>1.13324215040549</v>
          </cell>
          <cell r="AT146">
            <v>1.13324215040549</v>
          </cell>
        </row>
        <row r="147">
          <cell r="D147">
            <v>0.0490304265847808</v>
          </cell>
          <cell r="E147">
            <v>0.128674598043535</v>
          </cell>
          <cell r="F147">
            <v>0.079368587059497</v>
          </cell>
        </row>
        <row r="147">
          <cell r="M147">
            <v>387.535524039984</v>
          </cell>
          <cell r="N147">
            <v>93.7071666618047</v>
          </cell>
          <cell r="O147">
            <v>38.4848313464664</v>
          </cell>
        </row>
        <row r="147">
          <cell r="Q147">
            <v>0.229179444173307</v>
          </cell>
        </row>
        <row r="147">
          <cell r="X147">
            <v>0.686433651405249</v>
          </cell>
          <cell r="Y147">
            <v>0.234655507483919</v>
          </cell>
          <cell r="Z147">
            <v>0.0789108411108311</v>
          </cell>
        </row>
        <row r="147">
          <cell r="AD147">
            <v>1.12169312343404</v>
          </cell>
        </row>
        <row r="147">
          <cell r="AF147">
            <v>1.29012734267323</v>
          </cell>
        </row>
        <row r="147">
          <cell r="AI147">
            <v>405.7619009474</v>
          </cell>
          <cell r="AJ147">
            <v>97.5992118848445</v>
          </cell>
          <cell r="AK147">
            <v>40.5263079237256</v>
          </cell>
          <cell r="AL147">
            <v>543.88742075597</v>
          </cell>
        </row>
        <row r="147">
          <cell r="AP147">
            <v>626.066021396242</v>
          </cell>
        </row>
        <row r="147">
          <cell r="AS147">
            <v>1.1097418514938</v>
          </cell>
          <cell r="AT147">
            <v>1.25760624218181</v>
          </cell>
        </row>
        <row r="148">
          <cell r="D148">
            <v>0.0497668067576135</v>
          </cell>
          <cell r="E148">
            <v>0.13181396907677</v>
          </cell>
          <cell r="F148">
            <v>0.0809769338578204</v>
          </cell>
        </row>
        <row r="148">
          <cell r="M148">
            <v>421.079331296006</v>
          </cell>
          <cell r="N148">
            <v>102.2834164287</v>
          </cell>
          <cell r="O148">
            <v>42.439888143303</v>
          </cell>
        </row>
        <row r="148">
          <cell r="Q148">
            <v>0.275840700780217</v>
          </cell>
        </row>
        <row r="148">
          <cell r="X148">
            <v>0.67955653646498</v>
          </cell>
          <cell r="Y148">
            <v>0.240108390219292</v>
          </cell>
          <cell r="Z148">
            <v>0.0803350733157284</v>
          </cell>
        </row>
        <row r="148">
          <cell r="AD148">
            <v>1.08901679813876</v>
          </cell>
        </row>
        <row r="148">
          <cell r="AF148">
            <v>1.40497034790927</v>
          </cell>
        </row>
        <row r="148">
          <cell r="AI148">
            <v>434.535225592026</v>
          </cell>
          <cell r="AJ148">
            <v>104.168099109876</v>
          </cell>
          <cell r="AK148">
            <v>43.8421484936866</v>
          </cell>
          <cell r="AL148">
            <v>582.545473195589</v>
          </cell>
        </row>
        <row r="148">
          <cell r="AP148">
            <v>784.397894199031</v>
          </cell>
        </row>
        <row r="148">
          <cell r="AS148">
            <v>1.07107730564146</v>
          </cell>
          <cell r="AT148">
            <v>1.34699350543397</v>
          </cell>
        </row>
        <row r="149">
          <cell r="D149">
            <v>0.0502371349666513</v>
          </cell>
          <cell r="E149">
            <v>0.133713928546174</v>
          </cell>
          <cell r="F149">
            <v>0.0819804381962029</v>
          </cell>
        </row>
        <row r="149">
          <cell r="M149">
            <v>446.405849088836</v>
          </cell>
          <cell r="N149">
            <v>107.469838913304</v>
          </cell>
          <cell r="O149">
            <v>45.3079372706022</v>
          </cell>
        </row>
        <row r="149">
          <cell r="Q149">
            <v>0.229731941061802</v>
          </cell>
        </row>
        <row r="149">
          <cell r="X149">
            <v>0.676647063314985</v>
          </cell>
          <cell r="Y149">
            <v>0.24199623949731</v>
          </cell>
          <cell r="Z149">
            <v>0.0813566971877044</v>
          </cell>
        </row>
        <row r="149">
          <cell r="AD149">
            <v>1.05846099851436</v>
          </cell>
        </row>
        <row r="149">
          <cell r="AF149">
            <v>1.48710631733112</v>
          </cell>
        </row>
        <row r="149">
          <cell r="AI149">
            <v>456.484884091222</v>
          </cell>
          <cell r="AJ149">
            <v>107.992085749853</v>
          </cell>
          <cell r="AK149">
            <v>46.2594952938658</v>
          </cell>
          <cell r="AL149">
            <v>610.736465134941</v>
          </cell>
        </row>
        <row r="149">
          <cell r="AP149">
            <v>921.976530066257</v>
          </cell>
        </row>
        <row r="149">
          <cell r="AS149">
            <v>1.04839277487594</v>
          </cell>
          <cell r="AT149">
            <v>1.41217825890179</v>
          </cell>
        </row>
        <row r="150">
          <cell r="D150">
            <v>0.0502579010770275</v>
          </cell>
          <cell r="E150">
            <v>0.133552973834708</v>
          </cell>
          <cell r="F150">
            <v>0.0819857908686493</v>
          </cell>
        </row>
        <row r="150">
          <cell r="M150">
            <v>468.820256756623</v>
          </cell>
          <cell r="N150">
            <v>111.572491308784</v>
          </cell>
          <cell r="O150">
            <v>47.8295648765858</v>
          </cell>
        </row>
        <row r="150">
          <cell r="Q150">
            <v>0.179939416056055</v>
          </cell>
        </row>
        <row r="150">
          <cell r="X150">
            <v>0.676104943757472</v>
          </cell>
          <cell r="Y150">
            <v>0.241721259211627</v>
          </cell>
          <cell r="Z150">
            <v>0.0821737970309006</v>
          </cell>
        </row>
        <row r="150">
          <cell r="AD150">
            <v>1.04772998426131</v>
          </cell>
        </row>
        <row r="150">
          <cell r="AF150">
            <v>1.55808587845222</v>
          </cell>
        </row>
        <row r="150">
          <cell r="AI150">
            <v>479.231091858094</v>
          </cell>
          <cell r="AJ150">
            <v>112.253527499444</v>
          </cell>
          <cell r="AK150">
            <v>48.8352786696131</v>
          </cell>
          <cell r="AL150">
            <v>640.319898027151</v>
          </cell>
        </row>
        <row r="150">
          <cell r="AP150">
            <v>1033.13081504417</v>
          </cell>
        </row>
        <row r="150">
          <cell r="AS150">
            <v>1.0484389496633</v>
          </cell>
          <cell r="AT150">
            <v>1.48058269050034</v>
          </cell>
        </row>
        <row r="151">
          <cell r="D151">
            <v>0.0501159465967661</v>
          </cell>
          <cell r="E151">
            <v>0.132007731055385</v>
          </cell>
          <cell r="F151">
            <v>0.0814601026021569</v>
          </cell>
        </row>
        <row r="151">
          <cell r="M151">
            <v>493.757142059557</v>
          </cell>
          <cell r="N151">
            <v>117.447303005567</v>
          </cell>
          <cell r="O151">
            <v>50.8767442547942</v>
          </cell>
        </row>
        <row r="151">
          <cell r="Q151">
            <v>0.176616166140911</v>
          </cell>
        </row>
        <row r="151">
          <cell r="X151">
            <v>0.628892158648574</v>
          </cell>
          <cell r="Y151">
            <v>0.280558439837537</v>
          </cell>
          <cell r="Z151">
            <v>0.0905494015138891</v>
          </cell>
        </row>
        <row r="151">
          <cell r="AD151">
            <v>1.0539548521926</v>
          </cell>
        </row>
        <row r="151">
          <cell r="AF151">
            <v>1.6421521717275</v>
          </cell>
        </row>
        <row r="151">
          <cell r="AI151">
            <v>506.131823934606</v>
          </cell>
          <cell r="AJ151">
            <v>119.447231851587</v>
          </cell>
          <cell r="AK151">
            <v>52.2711396713395</v>
          </cell>
          <cell r="AL151">
            <v>677.850195457533</v>
          </cell>
        </row>
        <row r="151">
          <cell r="AP151">
            <v>1187.52835169662</v>
          </cell>
        </row>
        <row r="151">
          <cell r="AS151">
            <v>1.05861179317715</v>
          </cell>
          <cell r="AT151">
            <v>1.56736229693761</v>
          </cell>
        </row>
        <row r="152">
          <cell r="D152">
            <v>0.0501782887636668</v>
          </cell>
          <cell r="E152">
            <v>0.131177665368108</v>
          </cell>
          <cell r="F152">
            <v>0.0819387759743342</v>
          </cell>
        </row>
        <row r="152">
          <cell r="M152">
            <v>520.843379761915</v>
          </cell>
          <cell r="N152">
            <v>125.780581582542</v>
          </cell>
          <cell r="O152">
            <v>54.1282634909286</v>
          </cell>
        </row>
        <row r="152">
          <cell r="Q152">
            <v>0.245905037949346</v>
          </cell>
        </row>
        <row r="152">
          <cell r="X152">
            <v>0.654802491617397</v>
          </cell>
          <cell r="Y152">
            <v>0.284493883103165</v>
          </cell>
          <cell r="Z152">
            <v>0.0607036252794389</v>
          </cell>
        </row>
        <row r="152">
          <cell r="AD152">
            <v>1.06006507281796</v>
          </cell>
        </row>
        <row r="152">
          <cell r="AF152">
            <v>1.74078816150047</v>
          </cell>
        </row>
        <row r="152">
          <cell r="AI152">
            <v>533.268791002737</v>
          </cell>
          <cell r="AJ152">
            <v>128.689046791085</v>
          </cell>
          <cell r="AK152">
            <v>55.3045098510345</v>
          </cell>
          <cell r="AL152">
            <v>717.262347644856</v>
          </cell>
        </row>
        <row r="152">
          <cell r="AP152">
            <v>1460.8228764998</v>
          </cell>
        </row>
        <row r="152">
          <cell r="AS152">
            <v>1.05795589708412</v>
          </cell>
          <cell r="AT152">
            <v>1.65820018491246</v>
          </cell>
        </row>
        <row r="153">
          <cell r="D153">
            <v>0.0501270882788062</v>
          </cell>
          <cell r="E153">
            <v>0.13016181617985</v>
          </cell>
          <cell r="F153">
            <v>0.0815235709736131</v>
          </cell>
        </row>
        <row r="153">
          <cell r="M153">
            <v>549.448472516744</v>
          </cell>
          <cell r="N153">
            <v>136.718366805391</v>
          </cell>
          <cell r="O153">
            <v>57.617213417856</v>
          </cell>
        </row>
        <row r="153">
          <cell r="Q153">
            <v>0.292878043675199</v>
          </cell>
        </row>
        <row r="153">
          <cell r="X153">
            <v>0.633221843466656</v>
          </cell>
          <cell r="Y153">
            <v>0.265499634499044</v>
          </cell>
          <cell r="Z153">
            <v>0.1012785220343</v>
          </cell>
        </row>
        <row r="153">
          <cell r="AD153">
            <v>1.06441139786594</v>
          </cell>
        </row>
        <row r="153">
          <cell r="AF153">
            <v>1.8529147603712</v>
          </cell>
        </row>
        <row r="153">
          <cell r="AI153">
            <v>563.134322274001</v>
          </cell>
          <cell r="AJ153">
            <v>140.877554859709</v>
          </cell>
          <cell r="AK153">
            <v>59.1602216352154</v>
          </cell>
          <cell r="AL153">
            <v>763.172098768925</v>
          </cell>
        </row>
        <row r="153">
          <cell r="AP153">
            <v>1953.90503569798</v>
          </cell>
        </row>
        <row r="153">
          <cell r="AS153">
            <v>1.06326487191641</v>
          </cell>
          <cell r="AT153">
            <v>1.76310600722272</v>
          </cell>
        </row>
        <row r="154">
          <cell r="D154">
            <v>0.0500253088489716</v>
          </cell>
          <cell r="E154">
            <v>0.12989303513304</v>
          </cell>
          <cell r="F154">
            <v>0.0813202639086562</v>
          </cell>
        </row>
        <row r="154">
          <cell r="M154">
            <v>581.568426959035</v>
          </cell>
          <cell r="N154">
            <v>150.029675902723</v>
          </cell>
          <cell r="O154">
            <v>61.8253635560069</v>
          </cell>
        </row>
        <row r="154">
          <cell r="Q154">
            <v>0.168183796135821</v>
          </cell>
        </row>
        <row r="154">
          <cell r="X154">
            <v>0.686901576929125</v>
          </cell>
          <cell r="Y154">
            <v>0.227373876659184</v>
          </cell>
          <cell r="Z154">
            <v>0.0857245464116902</v>
          </cell>
        </row>
        <row r="154">
          <cell r="AD154">
            <v>1.0692827465459</v>
          </cell>
        </row>
        <row r="154">
          <cell r="AF154">
            <v>1.98128978408516</v>
          </cell>
        </row>
        <row r="154">
          <cell r="AI154">
            <v>597.252226899967</v>
          </cell>
          <cell r="AJ154">
            <v>154.885993235459</v>
          </cell>
          <cell r="AK154">
            <v>63.6360079326422</v>
          </cell>
          <cell r="AL154">
            <v>815.774228068068</v>
          </cell>
        </row>
        <row r="154">
          <cell r="AP154">
            <v>2260.94550537392</v>
          </cell>
        </row>
        <row r="154">
          <cell r="AS154">
            <v>1.06778663323566</v>
          </cell>
          <cell r="AT154">
            <v>1.88262102748991</v>
          </cell>
        </row>
        <row r="155">
          <cell r="D155">
            <v>0.050165876303748</v>
          </cell>
          <cell r="E155">
            <v>0.130810548347148</v>
          </cell>
          <cell r="F155">
            <v>0.0815720426381157</v>
          </cell>
        </row>
        <row r="155">
          <cell r="M155">
            <v>615.002792838347</v>
          </cell>
          <cell r="N155">
            <v>163.632994398855</v>
          </cell>
          <cell r="O155">
            <v>66.2943833058763</v>
          </cell>
        </row>
        <row r="155">
          <cell r="Q155">
            <v>0.174772836395768</v>
          </cell>
        </row>
        <row r="155">
          <cell r="X155">
            <v>0.68307433012203</v>
          </cell>
          <cell r="Y155">
            <v>0.225490940598104</v>
          </cell>
          <cell r="Z155">
            <v>0.0914347292798662</v>
          </cell>
        </row>
        <row r="155">
          <cell r="AD155">
            <v>1.06622504868365</v>
          </cell>
        </row>
        <row r="155">
          <cell r="AF155">
            <v>2.11250079649262</v>
          </cell>
        </row>
        <row r="155">
          <cell r="AI155">
            <v>629.88330332366</v>
          </cell>
          <cell r="AJ155">
            <v>167.826511813919</v>
          </cell>
          <cell r="AK155">
            <v>68.0375177096634</v>
          </cell>
          <cell r="AL155">
            <v>865.747332847242</v>
          </cell>
        </row>
        <row r="155">
          <cell r="AP155">
            <v>2561.67569968988</v>
          </cell>
        </row>
        <row r="155">
          <cell r="AS155">
            <v>1.06038488230138</v>
          </cell>
          <cell r="AT155">
            <v>1.996302876653</v>
          </cell>
        </row>
        <row r="156">
          <cell r="D156">
            <v>0.0501564668019748</v>
          </cell>
          <cell r="E156">
            <v>0.130875519000404</v>
          </cell>
          <cell r="F156">
            <v>0.0815939385942799</v>
          </cell>
        </row>
        <row r="156">
          <cell r="M156">
            <v>648.81824254625</v>
          </cell>
          <cell r="N156">
            <v>177.24885375679</v>
          </cell>
          <cell r="O156">
            <v>70.8828905037203</v>
          </cell>
        </row>
        <row r="156">
          <cell r="Q156">
            <v>0.17253758504921</v>
          </cell>
        </row>
        <row r="156">
          <cell r="X156">
            <v>0.69112660991218</v>
          </cell>
          <cell r="Y156">
            <v>0.224204602169447</v>
          </cell>
          <cell r="Z156">
            <v>0.0846687879183737</v>
          </cell>
        </row>
        <row r="156">
          <cell r="AD156">
            <v>1.06251862288535</v>
          </cell>
        </row>
        <row r="156">
          <cell r="AF156">
            <v>2.24457143713353</v>
          </cell>
        </row>
        <row r="156">
          <cell r="AI156">
            <v>664.659282687725</v>
          </cell>
          <cell r="AJ156">
            <v>181.711748301652</v>
          </cell>
          <cell r="AK156">
            <v>72.7318072711436</v>
          </cell>
          <cell r="AL156">
            <v>919.10283826052</v>
          </cell>
        </row>
        <row r="156">
          <cell r="AP156">
            <v>2851.33555471273</v>
          </cell>
        </row>
        <row r="156">
          <cell r="AS156">
            <v>1.06074628988413</v>
          </cell>
          <cell r="AT156">
            <v>2.11757086989467</v>
          </cell>
        </row>
        <row r="157">
          <cell r="D157">
            <v>0.0498025900968601</v>
          </cell>
          <cell r="E157">
            <v>0.129110639565928</v>
          </cell>
          <cell r="F157">
            <v>0.0808659233778227</v>
          </cell>
        </row>
        <row r="157">
          <cell r="M157">
            <v>690.001400971569</v>
          </cell>
          <cell r="N157">
            <v>194.934056073408</v>
          </cell>
          <cell r="O157">
            <v>76.5539997979513</v>
          </cell>
        </row>
        <row r="157">
          <cell r="Q157">
            <v>0.155406514499498</v>
          </cell>
        </row>
        <row r="157">
          <cell r="X157">
            <v>0.689327628746618</v>
          </cell>
          <cell r="Y157">
            <v>0.226873930596659</v>
          </cell>
          <cell r="Z157">
            <v>0.0837984406567228</v>
          </cell>
        </row>
        <row r="157">
          <cell r="AD157">
            <v>1.07294884178919</v>
          </cell>
        </row>
        <row r="157">
          <cell r="AF157">
            <v>2.40831032378553</v>
          </cell>
        </row>
        <row r="157">
          <cell r="AI157">
            <v>711.752987905824</v>
          </cell>
          <cell r="AJ157">
            <v>202.381917991849</v>
          </cell>
          <cell r="AK157">
            <v>79.2298317898568</v>
          </cell>
          <cell r="AL157">
            <v>993.36473768753</v>
          </cell>
        </row>
        <row r="157">
          <cell r="AP157">
            <v>3122.3727485695</v>
          </cell>
        </row>
        <row r="157">
          <cell r="AS157">
            <v>1.07935962380766</v>
          </cell>
          <cell r="AT157">
            <v>2.28562049751558</v>
          </cell>
        </row>
        <row r="158">
          <cell r="D158">
            <v>0.0492095753228028</v>
          </cell>
          <cell r="E158">
            <v>0.126878752540207</v>
          </cell>
          <cell r="F158">
            <v>0.0796171688699052</v>
          </cell>
        </row>
        <row r="158">
          <cell r="M158">
            <v>748.77827403364</v>
          </cell>
          <cell r="N158">
            <v>221.469381687806</v>
          </cell>
          <cell r="O158">
            <v>84.8829939906738</v>
          </cell>
        </row>
        <row r="158">
          <cell r="Q158">
            <v>0.12782147198078</v>
          </cell>
        </row>
        <row r="158">
          <cell r="X158">
            <v>0.69641147698812</v>
          </cell>
          <cell r="Y158">
            <v>0.214737942393077</v>
          </cell>
          <cell r="Z158">
            <v>0.0888505806188029</v>
          </cell>
        </row>
        <row r="158">
          <cell r="AD158">
            <v>1.09827073089163</v>
          </cell>
        </row>
        <row r="158">
          <cell r="AF158">
            <v>2.64497673951778</v>
          </cell>
        </row>
        <row r="158">
          <cell r="AI158">
            <v>781.438797607363</v>
          </cell>
          <cell r="AJ158">
            <v>233.677844820466</v>
          </cell>
          <cell r="AK158">
            <v>89.1647950173918</v>
          </cell>
          <cell r="AL158">
            <v>1104.28143744522</v>
          </cell>
        </row>
        <row r="158">
          <cell r="AP158">
            <v>3420.85614895887</v>
          </cell>
        </row>
        <row r="158">
          <cell r="AS158">
            <v>1.10962321940721</v>
          </cell>
          <cell r="AT158">
            <v>2.53617757479634</v>
          </cell>
        </row>
        <row r="159">
          <cell r="D159">
            <v>0.0492837238206001</v>
          </cell>
          <cell r="E159">
            <v>0.127605677686507</v>
          </cell>
          <cell r="F159">
            <v>0.079718316715601</v>
          </cell>
        </row>
        <row r="159">
          <cell r="M159">
            <v>820.647071362349</v>
          </cell>
          <cell r="N159">
            <v>253.669941163604</v>
          </cell>
          <cell r="O159">
            <v>95.3477102415845</v>
          </cell>
        </row>
        <row r="159">
          <cell r="Q159">
            <v>0.112819127172651</v>
          </cell>
        </row>
        <row r="159">
          <cell r="X159">
            <v>0.657295679510353</v>
          </cell>
          <cell r="Y159">
            <v>0.244950111471387</v>
          </cell>
          <cell r="Z159">
            <v>0.0977542090182593</v>
          </cell>
        </row>
        <row r="159">
          <cell r="AD159">
            <v>1.10969149281505</v>
          </cell>
        </row>
        <row r="159">
          <cell r="AF159">
            <v>2.93510818653658</v>
          </cell>
        </row>
        <row r="159">
          <cell r="AI159">
            <v>855.174937224732</v>
          </cell>
          <cell r="AJ159">
            <v>266.208332953331</v>
          </cell>
          <cell r="AK159">
            <v>100.029993061662</v>
          </cell>
          <cell r="AL159">
            <v>1221.41326323973</v>
          </cell>
        </row>
        <row r="159">
          <cell r="AP159">
            <v>3771.27504176001</v>
          </cell>
        </row>
        <row r="159">
          <cell r="AS159">
            <v>1.10454525229734</v>
          </cell>
          <cell r="AT159">
            <v>2.80132289922428</v>
          </cell>
        </row>
        <row r="160">
          <cell r="D160">
            <v>0.0494235205802955</v>
          </cell>
          <cell r="E160">
            <v>0.127929836745599</v>
          </cell>
          <cell r="F160">
            <v>0.0797162974016693</v>
          </cell>
        </row>
        <row r="160">
          <cell r="M160">
            <v>895.209234596392</v>
          </cell>
          <cell r="N160">
            <v>287.911827391088</v>
          </cell>
          <cell r="O160">
            <v>106.932944115153</v>
          </cell>
        </row>
        <row r="160">
          <cell r="Q160">
            <v>0.15024927335571</v>
          </cell>
        </row>
        <row r="160">
          <cell r="X160">
            <v>0.627513766117355</v>
          </cell>
          <cell r="Y160">
            <v>0.266669630951126</v>
          </cell>
          <cell r="Z160">
            <v>0.10581660293152</v>
          </cell>
        </row>
        <row r="160">
          <cell r="AD160">
            <v>1.10509236407996</v>
          </cell>
        </row>
        <row r="160">
          <cell r="AF160">
            <v>3.24356564469015</v>
          </cell>
        </row>
        <row r="160">
          <cell r="AI160">
            <v>930.29718116042</v>
          </cell>
          <cell r="AJ160">
            <v>301.409207157986</v>
          </cell>
          <cell r="AK160">
            <v>112.181160628671</v>
          </cell>
          <cell r="AL160">
            <v>1343.88754894708</v>
          </cell>
        </row>
        <row r="160">
          <cell r="AP160">
            <v>4230.30905381675</v>
          </cell>
        </row>
        <row r="160">
          <cell r="AS160">
            <v>1.09867600539185</v>
          </cell>
          <cell r="AT160">
            <v>3.07774625273246</v>
          </cell>
        </row>
        <row r="161">
          <cell r="D161">
            <v>0.0494076206474888</v>
          </cell>
          <cell r="E161">
            <v>0.127566712881967</v>
          </cell>
          <cell r="F161">
            <v>0.0795743461142536</v>
          </cell>
        </row>
        <row r="161">
          <cell r="M161">
            <v>974.173712547635</v>
          </cell>
          <cell r="N161">
            <v>326.879283995821</v>
          </cell>
          <cell r="O161">
            <v>120.130103405537</v>
          </cell>
        </row>
        <row r="161">
          <cell r="Q161">
            <v>0.144356429597915</v>
          </cell>
        </row>
        <row r="161">
          <cell r="X161">
            <v>0.635961162259531</v>
          </cell>
          <cell r="Y161">
            <v>0.267317448851862</v>
          </cell>
          <cell r="Z161">
            <v>0.0967213888886067</v>
          </cell>
        </row>
        <row r="161">
          <cell r="AD161">
            <v>1.10415288591264</v>
          </cell>
        </row>
        <row r="161">
          <cell r="AF161">
            <v>3.58139236723171</v>
          </cell>
        </row>
        <row r="161">
          <cell r="AI161">
            <v>1012.66778903609</v>
          </cell>
          <cell r="AJ161">
            <v>343.086582454338</v>
          </cell>
          <cell r="AK161">
            <v>126.233476345813</v>
          </cell>
          <cell r="AL161">
            <v>1481.98784783624</v>
          </cell>
        </row>
        <row r="161">
          <cell r="AP161">
            <v>4737.21400527598</v>
          </cell>
        </row>
        <row r="161">
          <cell r="AS161">
            <v>1.10048255256465</v>
          </cell>
          <cell r="AT161">
            <v>3.3870060523533</v>
          </cell>
        </row>
        <row r="162">
          <cell r="D162">
            <v>0.0492073217021322</v>
          </cell>
          <cell r="E162">
            <v>0.126593546081292</v>
          </cell>
          <cell r="F162">
            <v>0.0792384794903291</v>
          </cell>
        </row>
        <row r="162">
          <cell r="M162">
            <v>1065.21478986441</v>
          </cell>
          <cell r="N162">
            <v>375.174093699033</v>
          </cell>
          <cell r="O162">
            <v>135.789560780299</v>
          </cell>
        </row>
        <row r="162">
          <cell r="Q162">
            <v>0.142246856630906</v>
          </cell>
        </row>
        <row r="162">
          <cell r="X162">
            <v>0.654340215059804</v>
          </cell>
          <cell r="Y162">
            <v>0.257266226342029</v>
          </cell>
          <cell r="Z162">
            <v>0.0883935585981673</v>
          </cell>
        </row>
        <row r="162">
          <cell r="AD162">
            <v>1.11084822422523</v>
          </cell>
        </row>
        <row r="162">
          <cell r="AF162">
            <v>3.97838335139315</v>
          </cell>
        </row>
        <row r="162">
          <cell r="AI162">
            <v>1111.68058271437</v>
          </cell>
          <cell r="AJ162">
            <v>396.56319986669</v>
          </cell>
          <cell r="AK162">
            <v>143.258280608441</v>
          </cell>
          <cell r="AL162">
            <v>1651.5020631895</v>
          </cell>
        </row>
        <row r="162">
          <cell r="AP162">
            <v>5294.10272336788</v>
          </cell>
        </row>
        <row r="162">
          <cell r="AS162">
            <v>1.11122153729605</v>
          </cell>
          <cell r="AT162">
            <v>3.76371407232705</v>
          </cell>
        </row>
        <row r="163">
          <cell r="D163">
            <v>0.0488589732404546</v>
          </cell>
          <cell r="E163">
            <v>0.125737036950997</v>
          </cell>
          <cell r="F163">
            <v>0.0775562493306402</v>
          </cell>
        </row>
        <row r="163">
          <cell r="M163">
            <v>1178.69470525957</v>
          </cell>
          <cell r="N163">
            <v>436.723148272738</v>
          </cell>
          <cell r="O163">
            <v>158.014379033233</v>
          </cell>
        </row>
        <row r="163">
          <cell r="Q163">
            <v>0.179661341699591</v>
          </cell>
        </row>
        <row r="163">
          <cell r="X163">
            <v>0.647597803461946</v>
          </cell>
          <cell r="Y163">
            <v>0.257017738772577</v>
          </cell>
          <cell r="Z163">
            <v>0.0953844577654763</v>
          </cell>
        </row>
        <row r="163">
          <cell r="AD163">
            <v>1.12624504461999</v>
          </cell>
        </row>
        <row r="163">
          <cell r="AF163">
            <v>4.48063453510519</v>
          </cell>
        </row>
        <row r="163">
          <cell r="AI163">
            <v>1238.61461719933</v>
          </cell>
          <cell r="AJ163">
            <v>464.501144732833</v>
          </cell>
          <cell r="AK163">
            <v>170.138761145185</v>
          </cell>
          <cell r="AL163">
            <v>1873.25452307734</v>
          </cell>
        </row>
        <row r="163">
          <cell r="AP163">
            <v>6162.16051481413</v>
          </cell>
        </row>
        <row r="163">
          <cell r="AS163">
            <v>1.13078386107784</v>
          </cell>
          <cell r="AT163">
            <v>4.25594713069899</v>
          </cell>
        </row>
        <row r="164">
          <cell r="D164">
            <v>0.0484109502926348</v>
          </cell>
          <cell r="E164">
            <v>0.123474358850235</v>
          </cell>
          <cell r="F164">
            <v>0.0780835009803959</v>
          </cell>
        </row>
        <row r="164">
          <cell r="M164">
            <v>1327.05706505967</v>
          </cell>
          <cell r="N164">
            <v>522.534562085843</v>
          </cell>
          <cell r="O164">
            <v>185.949802160241</v>
          </cell>
        </row>
        <row r="164">
          <cell r="Q164">
            <v>0.204458530260742</v>
          </cell>
        </row>
        <row r="164">
          <cell r="X164">
            <v>0.641191985786612</v>
          </cell>
          <cell r="Y164">
            <v>0.253379642935391</v>
          </cell>
          <cell r="Z164">
            <v>0.105428371277997</v>
          </cell>
        </row>
        <row r="164">
          <cell r="AD164">
            <v>1.14857575880291</v>
          </cell>
        </row>
        <row r="164">
          <cell r="AF164">
            <v>5.14634821107698</v>
          </cell>
        </row>
        <row r="164">
          <cell r="AI164">
            <v>1407.01497598619</v>
          </cell>
          <cell r="AJ164">
            <v>565.146378732774</v>
          </cell>
          <cell r="AK164">
            <v>198.900947924172</v>
          </cell>
          <cell r="AL164">
            <v>2171.06230264313</v>
          </cell>
        </row>
        <row r="164">
          <cell r="AP164">
            <v>7486.82625304225</v>
          </cell>
        </row>
        <row r="164">
          <cell r="AS164">
            <v>1.15348619617555</v>
          </cell>
          <cell r="AT164">
            <v>4.90917626691421</v>
          </cell>
        </row>
        <row r="165">
          <cell r="D165">
            <v>0.0481538364816114</v>
          </cell>
          <cell r="E165">
            <v>0.122007547532471</v>
          </cell>
          <cell r="F165">
            <v>0.0778407472249479</v>
          </cell>
        </row>
        <row r="165">
          <cell r="M165">
            <v>1516.54608045663</v>
          </cell>
          <cell r="N165">
            <v>644.422796470125</v>
          </cell>
          <cell r="O165">
            <v>218.046951586954</v>
          </cell>
        </row>
        <row r="165">
          <cell r="Q165">
            <v>0.185411958307894</v>
          </cell>
        </row>
        <row r="165">
          <cell r="X165">
            <v>0.669749817511637</v>
          </cell>
          <cell r="Y165">
            <v>0.235428461665824</v>
          </cell>
          <cell r="Z165">
            <v>0.0948217208225391</v>
          </cell>
        </row>
        <row r="165">
          <cell r="AD165">
            <v>1.16727594665634</v>
          </cell>
        </row>
        <row r="165">
          <cell r="AF165">
            <v>6.00720847990803</v>
          </cell>
        </row>
        <row r="165">
          <cell r="AI165">
            <v>1616.18373946389</v>
          </cell>
          <cell r="AJ165">
            <v>704.634738005839</v>
          </cell>
          <cell r="AK165">
            <v>233.90140867287</v>
          </cell>
          <cell r="AL165">
            <v>2554.7198861426</v>
          </cell>
        </row>
        <row r="165">
          <cell r="AP165">
            <v>9016.35766934077</v>
          </cell>
        </row>
        <row r="165">
          <cell r="AS165">
            <v>1.16923973837999</v>
          </cell>
          <cell r="AT165">
            <v>5.74000397398806</v>
          </cell>
        </row>
        <row r="166">
          <cell r="D166">
            <v>0.0477816159380244</v>
          </cell>
          <cell r="E166">
            <v>0.123828416126915</v>
          </cell>
          <cell r="F166">
            <v>0.0768603235055929</v>
          </cell>
        </row>
        <row r="166">
          <cell r="M166">
            <v>1757.61600547702</v>
          </cell>
          <cell r="N166">
            <v>786.999548123088</v>
          </cell>
          <cell r="O166">
            <v>260.235318855322</v>
          </cell>
        </row>
        <row r="166">
          <cell r="Q166">
            <v>0.17346647866182</v>
          </cell>
        </row>
        <row r="166">
          <cell r="X166">
            <v>0.655627207092328</v>
          </cell>
          <cell r="Y166">
            <v>0.254015058131805</v>
          </cell>
          <cell r="Z166">
            <v>0.0903577347758666</v>
          </cell>
        </row>
        <row r="166">
          <cell r="AD166">
            <v>1.17709768121189</v>
          </cell>
        </row>
        <row r="166">
          <cell r="AF166">
            <v>7.07107117225616</v>
          </cell>
        </row>
        <row r="166">
          <cell r="AI166">
            <v>1887.16204505807</v>
          </cell>
          <cell r="AJ166">
            <v>848.688485549056</v>
          </cell>
          <cell r="AK166">
            <v>282.523153352</v>
          </cell>
          <cell r="AL166">
            <v>3018.37368395912</v>
          </cell>
        </row>
        <row r="166">
          <cell r="AP166">
            <v>10780.2737854623</v>
          </cell>
        </row>
        <row r="166">
          <cell r="AS166">
            <v>1.17855848492288</v>
          </cell>
          <cell r="AT166">
            <v>6.7649303870347</v>
          </cell>
        </row>
        <row r="167">
          <cell r="D167">
            <v>0.0477818434162678</v>
          </cell>
          <cell r="E167">
            <v>0.123567900177722</v>
          </cell>
          <cell r="F167">
            <v>0.0763628913187567</v>
          </cell>
        </row>
        <row r="167">
          <cell r="M167">
            <v>2051.72772853005</v>
          </cell>
          <cell r="N167">
            <v>949.506279826931</v>
          </cell>
          <cell r="O167">
            <v>316.601373429816</v>
          </cell>
        </row>
        <row r="167">
          <cell r="Q167">
            <v>0.19917389096442</v>
          </cell>
        </row>
        <row r="167">
          <cell r="X167">
            <v>0.608037197156935</v>
          </cell>
          <cell r="Y167">
            <v>0.287970889703511</v>
          </cell>
          <cell r="Z167">
            <v>0.103991913139554</v>
          </cell>
        </row>
        <row r="167">
          <cell r="AD167">
            <v>1.18255890949211</v>
          </cell>
        </row>
        <row r="167">
          <cell r="AF167">
            <v>8.36195821440431</v>
          </cell>
        </row>
        <row r="167">
          <cell r="AI167">
            <v>2202.80075137084</v>
          </cell>
          <cell r="AJ167">
            <v>1025.86275102088</v>
          </cell>
          <cell r="AK167">
            <v>345.801609096049</v>
          </cell>
          <cell r="AL167">
            <v>3574.46511148777</v>
          </cell>
        </row>
        <row r="167">
          <cell r="AP167">
            <v>13307.1059990248</v>
          </cell>
        </row>
        <row r="167">
          <cell r="AS167">
            <v>1.18094328109042</v>
          </cell>
          <cell r="AT167">
            <v>7.98899908761302</v>
          </cell>
        </row>
        <row r="168">
          <cell r="D168">
            <v>0.0482159439943745</v>
          </cell>
          <cell r="E168">
            <v>0.12443813489072</v>
          </cell>
          <cell r="F168">
            <v>0.0760553431827217</v>
          </cell>
        </row>
        <row r="168">
          <cell r="M168">
            <v>2368.91462665249</v>
          </cell>
          <cell r="N168">
            <v>1136.74907023562</v>
          </cell>
          <cell r="O168">
            <v>389.126025731244</v>
          </cell>
        </row>
        <row r="168">
          <cell r="Q168">
            <v>0.261874034425046</v>
          </cell>
        </row>
        <row r="168">
          <cell r="X168">
            <v>0.526859133747548</v>
          </cell>
          <cell r="Y168">
            <v>0.335112576948986</v>
          </cell>
          <cell r="Z168">
            <v>0.138028289303466</v>
          </cell>
        </row>
        <row r="168">
          <cell r="AD168">
            <v>1.1765695338144</v>
          </cell>
        </row>
        <row r="168">
          <cell r="AF168">
            <v>9.83842527809721</v>
          </cell>
        </row>
        <row r="168">
          <cell r="AI168">
            <v>2520.94940747773</v>
          </cell>
          <cell r="AJ168">
            <v>1220.1147799695</v>
          </cell>
          <cell r="AK168">
            <v>426.600681195639</v>
          </cell>
          <cell r="AL168">
            <v>4167.66486864286</v>
          </cell>
        </row>
        <row r="168">
          <cell r="AP168">
            <v>17710.8888824197</v>
          </cell>
        </row>
        <row r="168">
          <cell r="AS168">
            <v>1.16177238124808</v>
          </cell>
          <cell r="AT168">
            <v>9.28139849380495</v>
          </cell>
        </row>
        <row r="169">
          <cell r="D169">
            <v>0.04743474392471</v>
          </cell>
          <cell r="E169">
            <v>0.124422826986954</v>
          </cell>
          <cell r="F169">
            <v>0.0725821831331144</v>
          </cell>
        </row>
        <row r="169">
          <cell r="M169">
            <v>2763.75901192351</v>
          </cell>
          <cell r="N169">
            <v>1351.55772027651</v>
          </cell>
          <cell r="O169">
            <v>510.560513463015</v>
          </cell>
        </row>
        <row r="169">
          <cell r="Q169">
            <v>0.0803597684525926</v>
          </cell>
        </row>
        <row r="169">
          <cell r="X169">
            <v>0.655022207830455</v>
          </cell>
          <cell r="Y169">
            <v>0.257801580248404</v>
          </cell>
          <cell r="Z169">
            <v>0.0871762119211415</v>
          </cell>
        </row>
        <row r="169">
          <cell r="AD169">
            <v>1.18886029101032</v>
          </cell>
        </row>
        <row r="169">
          <cell r="AF169">
            <v>11.6965131392019</v>
          </cell>
        </row>
        <row r="169">
          <cell r="AI169">
            <v>2988.0772791484</v>
          </cell>
          <cell r="AJ169">
            <v>1450.7927733649</v>
          </cell>
          <cell r="AK169">
            <v>585.125903122971</v>
          </cell>
          <cell r="AL169">
            <v>5023.99595563627</v>
          </cell>
        </row>
        <row r="169">
          <cell r="AP169">
            <v>20888.9051549085</v>
          </cell>
        </row>
        <row r="169">
          <cell r="AS169">
            <v>1.20223658569916</v>
          </cell>
          <cell r="AT169">
            <v>11.1584368357054</v>
          </cell>
        </row>
        <row r="170">
          <cell r="D170">
            <v>0.0474248540328948</v>
          </cell>
          <cell r="E170">
            <v>0.125425608401841</v>
          </cell>
          <cell r="F170">
            <v>0.0743742975221004</v>
          </cell>
        </row>
        <row r="170">
          <cell r="M170">
            <v>3275.87719527614</v>
          </cell>
          <cell r="N170">
            <v>1590.64217854533</v>
          </cell>
          <cell r="O170">
            <v>676.343628186646</v>
          </cell>
        </row>
        <row r="170">
          <cell r="Q170">
            <v>0.151600567506284</v>
          </cell>
        </row>
        <row r="170">
          <cell r="X170">
            <v>0.601324456603738</v>
          </cell>
          <cell r="Y170">
            <v>0.271182221920517</v>
          </cell>
          <cell r="Z170">
            <v>0.127493321475744</v>
          </cell>
        </row>
        <row r="170">
          <cell r="AD170">
            <v>1.19727460622896</v>
          </cell>
        </row>
        <row r="170">
          <cell r="AF170">
            <v>14.0039381629898</v>
          </cell>
        </row>
        <row r="170">
          <cell r="AI170">
            <v>3542.27447261519</v>
          </cell>
          <cell r="AJ170">
            <v>1694.72682162501</v>
          </cell>
          <cell r="AK170">
            <v>757.207121332185</v>
          </cell>
          <cell r="AL170">
            <v>5994.20841557239</v>
          </cell>
        </row>
        <row r="170">
          <cell r="AP170">
            <v>25941.7998647641</v>
          </cell>
        </row>
        <row r="170">
          <cell r="AS170">
            <v>1.19338185733437</v>
          </cell>
          <cell r="AT170">
            <v>13.3162760759424</v>
          </cell>
        </row>
        <row r="171">
          <cell r="D171">
            <v>0.0474749899103106</v>
          </cell>
          <cell r="E171">
            <v>0.124428823906964</v>
          </cell>
          <cell r="F171">
            <v>0.0758915980551776</v>
          </cell>
        </row>
        <row r="171">
          <cell r="M171">
            <v>3877.63788460918</v>
          </cell>
          <cell r="N171">
            <v>1876.34344927037</v>
          </cell>
          <cell r="O171">
            <v>851.965459642681</v>
          </cell>
        </row>
        <row r="171">
          <cell r="Q171">
            <v>0.163005884555399</v>
          </cell>
        </row>
        <row r="171">
          <cell r="X171">
            <v>0.593794637725811</v>
          </cell>
          <cell r="Y171">
            <v>0.26861147378115</v>
          </cell>
          <cell r="Z171">
            <v>0.137593888493039</v>
          </cell>
        </row>
        <row r="171">
          <cell r="AD171">
            <v>1.1923822582663</v>
          </cell>
        </row>
        <row r="171">
          <cell r="AF171">
            <v>16.6980474114074</v>
          </cell>
        </row>
        <row r="171">
          <cell r="AI171">
            <v>4188.45702470974</v>
          </cell>
          <cell r="AJ171">
            <v>2013.94742929826</v>
          </cell>
          <cell r="AK171">
            <v>935.558027174847</v>
          </cell>
          <cell r="AL171">
            <v>7137.96248118285</v>
          </cell>
        </row>
        <row r="171">
          <cell r="AP171">
            <v>32690.1357069724</v>
          </cell>
        </row>
        <row r="171">
          <cell r="AS171">
            <v>1.18913103299915</v>
          </cell>
          <cell r="AT171">
            <v>15.8347971258873</v>
          </cell>
        </row>
        <row r="172">
          <cell r="D172">
            <v>0.0478499413928759</v>
          </cell>
          <cell r="E172">
            <v>0.127154079704164</v>
          </cell>
          <cell r="F172">
            <v>0.0779965282967955</v>
          </cell>
        </row>
        <row r="172">
          <cell r="M172">
            <v>4541.19831547647</v>
          </cell>
          <cell r="N172">
            <v>2171.26417708327</v>
          </cell>
          <cell r="O172">
            <v>1017.33731182745</v>
          </cell>
        </row>
        <row r="172">
          <cell r="Q172">
            <v>0.0997353044950589</v>
          </cell>
        </row>
        <row r="172">
          <cell r="X172">
            <v>0.626537131659982</v>
          </cell>
          <cell r="Y172">
            <v>0.25222263871813</v>
          </cell>
          <cell r="Z172">
            <v>0.121240229621888</v>
          </cell>
        </row>
        <row r="172">
          <cell r="AD172">
            <v>1.17041680194026</v>
          </cell>
        </row>
        <row r="172">
          <cell r="AF172">
            <v>19.5436752499063</v>
          </cell>
        </row>
        <row r="172">
          <cell r="AI172">
            <v>4867.64701861501</v>
          </cell>
          <cell r="AJ172">
            <v>2284.0771410766</v>
          </cell>
          <cell r="AK172">
            <v>1088.33682184341</v>
          </cell>
          <cell r="AL172">
            <v>8240.06098153502</v>
          </cell>
        </row>
        <row r="172">
          <cell r="AP172">
            <v>38360.9228608691</v>
          </cell>
        </row>
        <row r="172">
          <cell r="AS172">
            <v>1.15769000553006</v>
          </cell>
          <cell r="AT172">
            <v>18.3317863722358</v>
          </cell>
        </row>
        <row r="173">
          <cell r="D173">
            <v>0.0478743017682946</v>
          </cell>
          <cell r="E173">
            <v>0.127778139942804</v>
          </cell>
          <cell r="F173">
            <v>0.0787341086243648</v>
          </cell>
        </row>
        <row r="173">
          <cell r="M173">
            <v>5273.77889755971</v>
          </cell>
          <cell r="N173">
            <v>2449.32047948493</v>
          </cell>
          <cell r="O173">
            <v>1170.40188243005</v>
          </cell>
        </row>
        <row r="173">
          <cell r="Q173">
            <v>0.0630044683608673</v>
          </cell>
        </row>
        <row r="173">
          <cell r="X173">
            <v>0.628582670832989</v>
          </cell>
          <cell r="Y173">
            <v>0.253303714926011</v>
          </cell>
          <cell r="Z173">
            <v>0.118113614241</v>
          </cell>
        </row>
        <row r="173">
          <cell r="AD173">
            <v>1.15152535843376</v>
          </cell>
        </row>
        <row r="173">
          <cell r="AF173">
            <v>22.5050376472612</v>
          </cell>
        </row>
        <row r="173">
          <cell r="AI173">
            <v>5649.93980365254</v>
          </cell>
          <cell r="AJ173">
            <v>2564.96384023019</v>
          </cell>
          <cell r="AK173">
            <v>1240.89976339497</v>
          </cell>
          <cell r="AL173">
            <v>9455.8034072777</v>
          </cell>
        </row>
        <row r="173">
          <cell r="AP173">
            <v>44443.1104154927</v>
          </cell>
        </row>
        <row r="173">
          <cell r="AS173">
            <v>1.15261628846593</v>
          </cell>
          <cell r="AT173">
            <v>21.1295155693168</v>
          </cell>
        </row>
        <row r="174">
          <cell r="D174">
            <v>0.0483543426144861</v>
          </cell>
          <cell r="E174">
            <v>0.128785331840154</v>
          </cell>
          <cell r="F174">
            <v>0.0800716880505514</v>
          </cell>
        </row>
        <row r="174">
          <cell r="M174">
            <v>6049.53023637667</v>
          </cell>
          <cell r="N174">
            <v>2726.85517707712</v>
          </cell>
          <cell r="O174">
            <v>1308.94413142075</v>
          </cell>
        </row>
        <row r="174">
          <cell r="Q174">
            <v>0.0431128609053746</v>
          </cell>
        </row>
        <row r="174">
          <cell r="X174">
            <v>0.6489340444454</v>
          </cell>
          <cell r="Y174">
            <v>0.2362286944383</v>
          </cell>
          <cell r="Z174">
            <v>0.1148372611163</v>
          </cell>
        </row>
        <row r="174">
          <cell r="AD174">
            <v>1.13537427254179</v>
          </cell>
        </row>
        <row r="174">
          <cell r="AF174">
            <v>25.5516407472849</v>
          </cell>
        </row>
        <row r="174">
          <cell r="AI174">
            <v>6418.32572706288</v>
          </cell>
          <cell r="AJ174">
            <v>2834.96580697809</v>
          </cell>
          <cell r="AK174">
            <v>1365.67279367216</v>
          </cell>
          <cell r="AL174">
            <v>10618.9643277131</v>
          </cell>
        </row>
        <row r="174">
          <cell r="AP174">
            <v>49916.0301234065</v>
          </cell>
        </row>
        <row r="174">
          <cell r="AS174">
            <v>1.12763638122497</v>
          </cell>
          <cell r="AT174">
            <v>23.8264104736211</v>
          </cell>
        </row>
        <row r="175">
          <cell r="D175">
            <v>0.0486155939738986</v>
          </cell>
          <cell r="E175">
            <v>0.131437389893748</v>
          </cell>
          <cell r="F175">
            <v>0.0807171836956863</v>
          </cell>
        </row>
        <row r="175">
          <cell r="M175">
            <v>6829.41717551596</v>
          </cell>
          <cell r="N175">
            <v>2947.05775891974</v>
          </cell>
          <cell r="O175">
            <v>1428.09651608535</v>
          </cell>
        </row>
        <row r="175">
          <cell r="Q175">
            <v>0.0154161547344673</v>
          </cell>
        </row>
        <row r="175">
          <cell r="X175">
            <v>0.663798707604339</v>
          </cell>
          <cell r="Y175">
            <v>0.227954599781545</v>
          </cell>
          <cell r="Z175">
            <v>0.108246692614116</v>
          </cell>
        </row>
        <row r="175">
          <cell r="AD175">
            <v>1.11330348500242</v>
          </cell>
        </row>
        <row r="175">
          <cell r="AF175">
            <v>28.446730691482</v>
          </cell>
        </row>
        <row r="175">
          <cell r="AI175">
            <v>7207.83652276161</v>
          </cell>
          <cell r="AJ175">
            <v>3006.52848088005</v>
          </cell>
          <cell r="AK175">
            <v>1478.68312395033</v>
          </cell>
          <cell r="AL175">
            <v>11693.048127592</v>
          </cell>
        </row>
        <row r="175">
          <cell r="AP175">
            <v>54328.5558307664</v>
          </cell>
        </row>
        <row r="175">
          <cell r="AS175">
            <v>1.10962207755877</v>
          </cell>
          <cell r="AT175">
            <v>26.4383110905075</v>
          </cell>
        </row>
        <row r="176">
          <cell r="D176">
            <v>0.0491360705977827</v>
          </cell>
          <cell r="E176">
            <v>0.133470709841117</v>
          </cell>
          <cell r="F176">
            <v>0.0815128291594951</v>
          </cell>
        </row>
        <row r="176">
          <cell r="M176">
            <v>7577.35656602368</v>
          </cell>
          <cell r="N176">
            <v>3077.21898523887</v>
          </cell>
          <cell r="O176">
            <v>1530.24558650406</v>
          </cell>
        </row>
        <row r="176">
          <cell r="Q176">
            <v>0.0295310325554889</v>
          </cell>
        </row>
        <row r="176">
          <cell r="X176">
            <v>0.613640721802255</v>
          </cell>
          <cell r="Y176">
            <v>0.262394740099994</v>
          </cell>
          <cell r="Z176">
            <v>0.123964538097751</v>
          </cell>
        </row>
        <row r="176">
          <cell r="AD176">
            <v>1.08871317896163</v>
          </cell>
        </row>
        <row r="176">
          <cell r="AF176">
            <v>30.9703306021888</v>
          </cell>
        </row>
        <row r="176">
          <cell r="AI176">
            <v>7914.82573805106</v>
          </cell>
          <cell r="AJ176">
            <v>3095.0968040501</v>
          </cell>
          <cell r="AK176">
            <v>1569.77320146436</v>
          </cell>
          <cell r="AL176">
            <v>12579.6957435655</v>
          </cell>
        </row>
        <row r="176">
          <cell r="AP176">
            <v>59054.174917912</v>
          </cell>
        </row>
        <row r="176">
          <cell r="AS176">
            <v>1.08456096033072</v>
          </cell>
          <cell r="AT176">
            <v>28.6739600658431</v>
          </cell>
        </row>
        <row r="177">
          <cell r="D177">
            <v>0.0503072046416984</v>
          </cell>
          <cell r="E177">
            <v>0.136012239546687</v>
          </cell>
          <cell r="F177">
            <v>0.0820039071050539</v>
          </cell>
        </row>
        <row r="177">
          <cell r="M177">
            <v>8109.08378794773</v>
          </cell>
          <cell r="N177">
            <v>3110.57377447394</v>
          </cell>
          <cell r="O177">
            <v>1614.82997623808</v>
          </cell>
        </row>
        <row r="177">
          <cell r="Q177">
            <v>0.105257790994219</v>
          </cell>
        </row>
        <row r="177">
          <cell r="X177">
            <v>0.540038182372614</v>
          </cell>
          <cell r="Y177">
            <v>0.286812642830119</v>
          </cell>
          <cell r="Z177">
            <v>0.173149174797267</v>
          </cell>
        </row>
        <row r="177">
          <cell r="AD177">
            <v>1.05134951501307</v>
          </cell>
        </row>
        <row r="177">
          <cell r="AF177">
            <v>32.5606420584058</v>
          </cell>
        </row>
        <row r="177">
          <cell r="AI177">
            <v>8278.45203872557</v>
          </cell>
          <cell r="AJ177">
            <v>3074.60059201289</v>
          </cell>
          <cell r="AK177">
            <v>1647.20051466539</v>
          </cell>
          <cell r="AL177">
            <v>13000.2531454039</v>
          </cell>
        </row>
        <row r="177">
          <cell r="AP177">
            <v>65875.8673333461</v>
          </cell>
        </row>
        <row r="177">
          <cell r="AS177">
            <v>1.03926019658212</v>
          </cell>
          <cell r="AT177">
            <v>29.7997053748159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reface"/>
      <sheetName val="Data"/>
      <sheetName val="OECD"/>
      <sheetName val="AgeEffic"/>
      <sheetName val="AgePrice"/>
      <sheetName val="Wealth"/>
      <sheetName val="Final"/>
      <sheetName val="Results"/>
      <sheetName val="Comments"/>
      <sheetName val="Imputation"/>
    </sheetNames>
    <sheetDataSet>
      <sheetData sheetId="0" refreshError="1"/>
      <sheetData sheetId="1" refreshError="1">
        <row r="14">
          <cell r="BB14">
            <v>0</v>
          </cell>
        </row>
        <row r="14">
          <cell r="BD14">
            <v>0</v>
          </cell>
        </row>
        <row r="14">
          <cell r="CR14" t="e">
            <v>#DIV/0!</v>
          </cell>
        </row>
        <row r="15">
          <cell r="BB15">
            <v>0</v>
          </cell>
        </row>
        <row r="15">
          <cell r="BD15">
            <v>0</v>
          </cell>
        </row>
        <row r="15">
          <cell r="CR15" t="e">
            <v>#DIV/0!</v>
          </cell>
        </row>
        <row r="16">
          <cell r="BB16">
            <v>24.61</v>
          </cell>
        </row>
        <row r="16">
          <cell r="BD16">
            <v>1.73</v>
          </cell>
        </row>
        <row r="16">
          <cell r="BP16">
            <v>0.629982962658088</v>
          </cell>
          <cell r="BQ16">
            <v>0.629982962658088</v>
          </cell>
          <cell r="BR16">
            <v>0.629982962658088</v>
          </cell>
          <cell r="BS16">
            <v>0.629982962658088</v>
          </cell>
        </row>
        <row r="16">
          <cell r="CR16">
            <v>8.4477390846537</v>
          </cell>
        </row>
        <row r="17">
          <cell r="AZ17">
            <v>101.1</v>
          </cell>
        </row>
        <row r="17">
          <cell r="BB17">
            <v>28.01</v>
          </cell>
        </row>
        <row r="17">
          <cell r="BD17">
            <v>2.56</v>
          </cell>
        </row>
        <row r="17">
          <cell r="BP17">
            <v>0.637836699589955</v>
          </cell>
          <cell r="BQ17">
            <v>0.637836699589955</v>
          </cell>
          <cell r="BR17">
            <v>0.637836699589955</v>
          </cell>
          <cell r="BS17">
            <v>0.637836699589955</v>
          </cell>
        </row>
        <row r="17">
          <cell r="CR17">
            <v>9.6148383486855</v>
          </cell>
        </row>
        <row r="18">
          <cell r="AZ18">
            <v>100.8</v>
          </cell>
        </row>
        <row r="18">
          <cell r="BB18">
            <v>32.12</v>
          </cell>
        </row>
        <row r="18">
          <cell r="BD18">
            <v>3.33</v>
          </cell>
        </row>
        <row r="18">
          <cell r="BP18">
            <v>0.643390808147732</v>
          </cell>
          <cell r="BQ18">
            <v>0.643390808147732</v>
          </cell>
          <cell r="BR18">
            <v>0.643390808147732</v>
          </cell>
          <cell r="BS18">
            <v>0.643390808147732</v>
          </cell>
        </row>
        <row r="18">
          <cell r="CR18">
            <v>11.0256554002063</v>
          </cell>
        </row>
        <row r="19">
          <cell r="AZ19">
            <v>103.1</v>
          </cell>
        </row>
        <row r="19">
          <cell r="BB19">
            <v>36.71</v>
          </cell>
        </row>
        <row r="19">
          <cell r="BD19">
            <v>4.76</v>
          </cell>
        </row>
        <row r="19">
          <cell r="BP19">
            <v>0.657320847424857</v>
          </cell>
          <cell r="BQ19">
            <v>0.657320847424857</v>
          </cell>
          <cell r="BR19">
            <v>0.657320847424857</v>
          </cell>
          <cell r="BS19">
            <v>0.657320847424857</v>
          </cell>
        </row>
        <row r="19">
          <cell r="CR19">
            <v>12.6012394066492</v>
          </cell>
        </row>
        <row r="20">
          <cell r="AZ20">
            <v>103.1</v>
          </cell>
        </row>
        <row r="20">
          <cell r="BB20">
            <v>44.13</v>
          </cell>
        </row>
        <row r="20">
          <cell r="BD20">
            <v>6.49</v>
          </cell>
        </row>
        <row r="20">
          <cell r="BP20">
            <v>0.674282868557814</v>
          </cell>
          <cell r="BQ20">
            <v>0.674282868557814</v>
          </cell>
          <cell r="BR20">
            <v>0.674282868557814</v>
          </cell>
          <cell r="BS20">
            <v>0.674282868557814</v>
          </cell>
        </row>
        <row r="20">
          <cell r="CR20">
            <v>15.1482619181539</v>
          </cell>
        </row>
        <row r="21">
          <cell r="AZ21">
            <v>103.9</v>
          </cell>
        </row>
        <row r="21">
          <cell r="BB21">
            <v>52.39</v>
          </cell>
        </row>
        <row r="21">
          <cell r="BD21">
            <v>9.86</v>
          </cell>
        </row>
        <row r="21">
          <cell r="BP21">
            <v>0.700635476073649</v>
          </cell>
          <cell r="BQ21">
            <v>0.700635476073649</v>
          </cell>
          <cell r="BR21">
            <v>0.700635476073649</v>
          </cell>
          <cell r="BS21">
            <v>0.700635476073649</v>
          </cell>
        </row>
        <row r="21">
          <cell r="CR21">
            <v>17.9836266007723</v>
          </cell>
        </row>
        <row r="22">
          <cell r="AZ22">
            <v>101.9</v>
          </cell>
        </row>
        <row r="22">
          <cell r="BB22">
            <v>62.24</v>
          </cell>
        </row>
        <row r="22">
          <cell r="BD22">
            <v>12.51</v>
          </cell>
        </row>
        <row r="22">
          <cell r="BP22">
            <v>0.710996121547416</v>
          </cell>
          <cell r="BQ22">
            <v>0.710996121547416</v>
          </cell>
          <cell r="BR22">
            <v>0.710996121547416</v>
          </cell>
          <cell r="BS22">
            <v>0.710996121547416</v>
          </cell>
        </row>
        <row r="22">
          <cell r="CR22">
            <v>21.3647818215704</v>
          </cell>
        </row>
        <row r="23">
          <cell r="AZ23">
            <v>100.1</v>
          </cell>
        </row>
        <row r="23">
          <cell r="BB23">
            <v>56.02</v>
          </cell>
        </row>
        <row r="23">
          <cell r="BD23">
            <v>8.93</v>
          </cell>
        </row>
        <row r="23">
          <cell r="BP23">
            <v>0.715398246380042</v>
          </cell>
          <cell r="BQ23">
            <v>0.715398246380042</v>
          </cell>
          <cell r="BR23">
            <v>0.715398246380042</v>
          </cell>
          <cell r="BS23">
            <v>0.715398246380042</v>
          </cell>
        </row>
        <row r="23">
          <cell r="CR23">
            <v>19.229676697371</v>
          </cell>
        </row>
        <row r="24">
          <cell r="AZ24">
            <v>104</v>
          </cell>
        </row>
        <row r="24">
          <cell r="BB24">
            <v>40.57</v>
          </cell>
        </row>
        <row r="24">
          <cell r="BD24">
            <v>5</v>
          </cell>
        </row>
        <row r="24">
          <cell r="BP24">
            <v>0.732617258200528</v>
          </cell>
          <cell r="BQ24">
            <v>0.732617258200528</v>
          </cell>
          <cell r="BR24">
            <v>0.732617258200528</v>
          </cell>
          <cell r="BS24">
            <v>0.732617258200528</v>
          </cell>
        </row>
        <row r="24">
          <cell r="CR24">
            <v>13.9262403358147</v>
          </cell>
        </row>
        <row r="25">
          <cell r="AZ25">
            <v>122.3</v>
          </cell>
        </row>
        <row r="25">
          <cell r="BB25">
            <v>45.34</v>
          </cell>
        </row>
        <row r="25">
          <cell r="BD25">
            <v>4.79</v>
          </cell>
        </row>
        <row r="25">
          <cell r="BP25">
            <v>0.908699836122769</v>
          </cell>
          <cell r="BQ25">
            <v>0.908699836122769</v>
          </cell>
          <cell r="BR25">
            <v>0.908699836122769</v>
          </cell>
          <cell r="BS25">
            <v>0.908699836122769</v>
          </cell>
        </row>
        <row r="25">
          <cell r="CR25">
            <v>15.5636119503535</v>
          </cell>
        </row>
        <row r="26">
          <cell r="AZ26">
            <v>100.2</v>
          </cell>
        </row>
        <row r="26">
          <cell r="BB26">
            <v>50.35</v>
          </cell>
        </row>
        <row r="26">
          <cell r="BD26">
            <v>4</v>
          </cell>
        </row>
        <row r="26">
          <cell r="BP26">
            <v>0.993657557269293</v>
          </cell>
          <cell r="BQ26">
            <v>0.993657557269293</v>
          </cell>
          <cell r="BR26">
            <v>0.993657557269293</v>
          </cell>
          <cell r="BS26">
            <v>0.993657557269293</v>
          </cell>
        </row>
        <row r="26">
          <cell r="CR26">
            <v>17.2833670423533</v>
          </cell>
        </row>
        <row r="27">
          <cell r="AZ27">
            <v>94.3</v>
          </cell>
        </row>
        <row r="27">
          <cell r="BB27">
            <v>54.11</v>
          </cell>
        </row>
        <row r="27">
          <cell r="BD27">
            <v>4.15</v>
          </cell>
        </row>
        <row r="27">
          <cell r="BP27">
            <v>0.940154594678587</v>
          </cell>
          <cell r="BQ27">
            <v>0.940154594678587</v>
          </cell>
          <cell r="BR27">
            <v>0.940154594678587</v>
          </cell>
          <cell r="BS27">
            <v>0.940154594678587</v>
          </cell>
        </row>
        <row r="27">
          <cell r="CR27">
            <v>18.5740415225767</v>
          </cell>
        </row>
        <row r="28">
          <cell r="AZ28">
            <v>94.3</v>
          </cell>
        </row>
        <row r="28">
          <cell r="BB28">
            <v>59.16</v>
          </cell>
        </row>
        <row r="28">
          <cell r="BD28">
            <v>6.25</v>
          </cell>
        </row>
        <row r="28">
          <cell r="BP28">
            <v>0.885874639494985</v>
          </cell>
          <cell r="BQ28">
            <v>0.885874639494985</v>
          </cell>
          <cell r="BR28">
            <v>0.885874639494985</v>
          </cell>
          <cell r="BS28">
            <v>0.885874639494985</v>
          </cell>
        </row>
        <row r="28">
          <cell r="CR28">
            <v>20.3075271941533</v>
          </cell>
        </row>
        <row r="29">
          <cell r="AZ29">
            <v>98.3</v>
          </cell>
        </row>
        <row r="29">
          <cell r="BB29">
            <v>68.16</v>
          </cell>
        </row>
        <row r="29">
          <cell r="BD29">
            <v>10.43</v>
          </cell>
        </row>
        <row r="29">
          <cell r="BP29">
            <v>0.859464827960924</v>
          </cell>
          <cell r="BQ29">
            <v>0.859464827960924</v>
          </cell>
          <cell r="BR29">
            <v>0.859464827960924</v>
          </cell>
          <cell r="BS29">
            <v>0.859464827960924</v>
          </cell>
        </row>
        <row r="29">
          <cell r="CR29">
            <v>23.3969075989434</v>
          </cell>
        </row>
        <row r="30">
          <cell r="AZ30">
            <v>102.8</v>
          </cell>
        </row>
        <row r="30">
          <cell r="BB30">
            <v>74.01</v>
          </cell>
        </row>
        <row r="30">
          <cell r="BD30">
            <v>10.31</v>
          </cell>
        </row>
        <row r="30">
          <cell r="BP30">
            <v>0.875031627675756</v>
          </cell>
          <cell r="BQ30">
            <v>0.875031627675756</v>
          </cell>
          <cell r="BR30">
            <v>0.875031627675756</v>
          </cell>
          <cell r="BS30">
            <v>0.875031627675756</v>
          </cell>
        </row>
        <row r="30">
          <cell r="CR30">
            <v>25.4050048620569</v>
          </cell>
        </row>
        <row r="31">
          <cell r="AZ31">
            <v>101.9</v>
          </cell>
        </row>
        <row r="31">
          <cell r="BB31">
            <v>76.68</v>
          </cell>
        </row>
        <row r="31">
          <cell r="BD31">
            <v>10.65</v>
          </cell>
        </row>
        <row r="31">
          <cell r="BP31">
            <v>0.755197114601239</v>
          </cell>
          <cell r="BQ31">
            <v>0.755197114601239</v>
          </cell>
          <cell r="BR31">
            <v>0.755197114601239</v>
          </cell>
          <cell r="BS31">
            <v>0.755197114601239</v>
          </cell>
        </row>
        <row r="31">
          <cell r="CR31">
            <v>26.3215210488113</v>
          </cell>
        </row>
        <row r="32">
          <cell r="AZ32">
            <v>100.2</v>
          </cell>
        </row>
        <row r="32">
          <cell r="BB32">
            <v>74.96</v>
          </cell>
        </row>
        <row r="32">
          <cell r="BD32">
            <v>6.48</v>
          </cell>
        </row>
        <row r="32">
          <cell r="BP32">
            <v>0.754809128600556</v>
          </cell>
          <cell r="BQ32">
            <v>0.754809128600556</v>
          </cell>
          <cell r="BR32">
            <v>0.754809128600556</v>
          </cell>
          <cell r="BS32">
            <v>0.754809128600556</v>
          </cell>
        </row>
        <row r="32">
          <cell r="CR32">
            <v>25.731106127007</v>
          </cell>
        </row>
        <row r="33">
          <cell r="AZ33">
            <v>99.8</v>
          </cell>
        </row>
        <row r="33">
          <cell r="BB33">
            <v>82.4</v>
          </cell>
        </row>
        <row r="33">
          <cell r="BD33">
            <v>7.9</v>
          </cell>
        </row>
        <row r="33">
          <cell r="BP33">
            <v>0.753210909202592</v>
          </cell>
          <cell r="BQ33">
            <v>0.753210909202592</v>
          </cell>
          <cell r="BR33">
            <v>0.753210909202592</v>
          </cell>
          <cell r="BS33">
            <v>0.753210909202592</v>
          </cell>
        </row>
        <row r="33">
          <cell r="CR33">
            <v>28.2849939283001</v>
          </cell>
        </row>
        <row r="34">
          <cell r="AZ34">
            <v>99.9</v>
          </cell>
        </row>
        <row r="34">
          <cell r="BB34">
            <v>89.96</v>
          </cell>
        </row>
        <row r="34">
          <cell r="BD34">
            <v>10.95</v>
          </cell>
        </row>
        <row r="34">
          <cell r="BP34">
            <v>0.750773333444655</v>
          </cell>
          <cell r="BQ34">
            <v>0.750773333444655</v>
          </cell>
          <cell r="BR34">
            <v>0.750773333444655</v>
          </cell>
          <cell r="BS34">
            <v>0.750773333444655</v>
          </cell>
        </row>
        <row r="34">
          <cell r="CR34">
            <v>30.8800734683237</v>
          </cell>
        </row>
        <row r="35">
          <cell r="AZ35">
            <v>101</v>
          </cell>
        </row>
        <row r="35">
          <cell r="BB35">
            <v>95.94</v>
          </cell>
        </row>
        <row r="35">
          <cell r="BD35">
            <v>14.64</v>
          </cell>
        </row>
        <row r="35">
          <cell r="BP35">
            <v>0.752083967778618</v>
          </cell>
          <cell r="BQ35">
            <v>0.752083967778618</v>
          </cell>
          <cell r="BR35">
            <v>0.752083967778618</v>
          </cell>
          <cell r="BS35">
            <v>0.752083967778618</v>
          </cell>
        </row>
        <row r="35">
          <cell r="CR35">
            <v>32.932795115062</v>
          </cell>
        </row>
        <row r="36">
          <cell r="AZ36">
            <v>101.6</v>
          </cell>
        </row>
        <row r="36">
          <cell r="BB36">
            <v>98.79</v>
          </cell>
        </row>
        <row r="36">
          <cell r="BD36">
            <v>15</v>
          </cell>
        </row>
        <row r="36">
          <cell r="BP36">
            <v>0.756195211426323</v>
          </cell>
          <cell r="BQ36">
            <v>0.756195211426323</v>
          </cell>
          <cell r="BR36">
            <v>0.756195211426323</v>
          </cell>
          <cell r="BS36">
            <v>0.756195211426323</v>
          </cell>
        </row>
        <row r="36">
          <cell r="CR36">
            <v>33.9110989099122</v>
          </cell>
        </row>
        <row r="37">
          <cell r="AZ37">
            <v>100.9</v>
          </cell>
        </row>
        <row r="37">
          <cell r="BB37">
            <v>103.94</v>
          </cell>
        </row>
        <row r="37">
          <cell r="BD37">
            <v>16.11</v>
          </cell>
        </row>
        <row r="37">
          <cell r="BP37">
            <v>0.761344999949772</v>
          </cell>
          <cell r="BQ37">
            <v>0.761344999949772</v>
          </cell>
          <cell r="BR37">
            <v>0.761344999949772</v>
          </cell>
          <cell r="BS37">
            <v>0.761344999949772</v>
          </cell>
        </row>
        <row r="37">
          <cell r="CR37">
            <v>35.6789110304309</v>
          </cell>
        </row>
        <row r="38">
          <cell r="AZ38">
            <v>100.5</v>
          </cell>
        </row>
        <row r="38">
          <cell r="BB38">
            <v>108.75</v>
          </cell>
        </row>
        <row r="38">
          <cell r="BD38">
            <v>17.39</v>
          </cell>
        </row>
        <row r="38">
          <cell r="BP38">
            <v>0.763792245829611</v>
          </cell>
          <cell r="BQ38">
            <v>0.763792245829611</v>
          </cell>
          <cell r="BR38">
            <v>0.763792245829611</v>
          </cell>
          <cell r="BS38">
            <v>0.763792245829611</v>
          </cell>
        </row>
        <row r="38">
          <cell r="CR38">
            <v>37.3300132245465</v>
          </cell>
        </row>
        <row r="39">
          <cell r="AZ39">
            <v>100.6</v>
          </cell>
        </row>
        <row r="39">
          <cell r="BB39">
            <v>116.99</v>
          </cell>
        </row>
        <row r="39">
          <cell r="BD39">
            <v>19.41</v>
          </cell>
        </row>
        <row r="39">
          <cell r="BP39">
            <v>0.766221520321334</v>
          </cell>
          <cell r="BQ39">
            <v>0.766221520321334</v>
          </cell>
          <cell r="BR39">
            <v>0.766221520321334</v>
          </cell>
          <cell r="BS39">
            <v>0.766221520321334</v>
          </cell>
        </row>
        <row r="39">
          <cell r="CR39">
            <v>40.1585126173765</v>
          </cell>
        </row>
        <row r="40">
          <cell r="AZ40">
            <v>100.8</v>
          </cell>
        </row>
        <row r="40">
          <cell r="BB40">
            <v>133.06</v>
          </cell>
        </row>
        <row r="40">
          <cell r="BD40">
            <v>22.69</v>
          </cell>
        </row>
        <row r="40">
          <cell r="BP40">
            <v>0.769644335464069</v>
          </cell>
          <cell r="BQ40">
            <v>0.769644335464069</v>
          </cell>
          <cell r="BR40">
            <v>0.769644335464069</v>
          </cell>
          <cell r="BS40">
            <v>0.769644335464069</v>
          </cell>
        </row>
        <row r="40">
          <cell r="CR40">
            <v>45.6747729623739</v>
          </cell>
        </row>
        <row r="41">
          <cell r="AZ41">
            <v>99.5</v>
          </cell>
        </row>
        <row r="41">
          <cell r="BB41">
            <v>156.15</v>
          </cell>
        </row>
        <row r="41">
          <cell r="BD41">
            <v>37.57</v>
          </cell>
        </row>
        <row r="41">
          <cell r="BP41">
            <v>0.768998136583244</v>
          </cell>
          <cell r="BQ41">
            <v>0.768998136583244</v>
          </cell>
          <cell r="BR41">
            <v>0.768998136583244</v>
          </cell>
          <cell r="BS41">
            <v>0.768998136583244</v>
          </cell>
        </row>
        <row r="41">
          <cell r="CR41">
            <v>53.6007500231075</v>
          </cell>
        </row>
        <row r="42">
          <cell r="AZ42">
            <v>98.8</v>
          </cell>
        </row>
        <row r="42">
          <cell r="BB42">
            <v>184.61</v>
          </cell>
        </row>
        <row r="42">
          <cell r="BD42">
            <v>44.96</v>
          </cell>
        </row>
        <row r="42">
          <cell r="BP42">
            <v>0.765658501230458</v>
          </cell>
          <cell r="BQ42">
            <v>0.765658501230458</v>
          </cell>
          <cell r="BR42">
            <v>0.765658501230458</v>
          </cell>
          <cell r="BS42">
            <v>0.765658501230458</v>
          </cell>
        </row>
        <row r="42">
          <cell r="CR42">
            <v>63.0796706424505</v>
          </cell>
        </row>
        <row r="43">
          <cell r="AZ43">
            <v>105.7</v>
          </cell>
        </row>
        <row r="43">
          <cell r="BB43">
            <v>205.76</v>
          </cell>
        </row>
        <row r="43">
          <cell r="BD43">
            <v>54.89</v>
          </cell>
        </row>
        <row r="43">
          <cell r="BP43">
            <v>0.806735090882309</v>
          </cell>
          <cell r="BQ43">
            <v>0.806735090882309</v>
          </cell>
          <cell r="BR43">
            <v>0.806735090882309</v>
          </cell>
          <cell r="BS43">
            <v>0.806735090882309</v>
          </cell>
        </row>
        <row r="43">
          <cell r="CR43">
            <v>72.5892178172356</v>
          </cell>
        </row>
        <row r="44">
          <cell r="AZ44">
            <v>109.4</v>
          </cell>
        </row>
        <row r="44">
          <cell r="BB44">
            <v>229.31</v>
          </cell>
        </row>
        <row r="44">
          <cell r="BD44">
            <v>60.36</v>
          </cell>
        </row>
        <row r="44">
          <cell r="BP44">
            <v>0.872555614830603</v>
          </cell>
          <cell r="BQ44">
            <v>0.872555614830603</v>
          </cell>
          <cell r="BR44">
            <v>0.872555614830603</v>
          </cell>
          <cell r="BS44">
            <v>0.872555614830603</v>
          </cell>
        </row>
        <row r="44">
          <cell r="CR44">
            <v>78.6467555169418</v>
          </cell>
        </row>
        <row r="45">
          <cell r="AZ45">
            <v>102.7</v>
          </cell>
        </row>
        <row r="45">
          <cell r="BB45">
            <v>242.32</v>
          </cell>
        </row>
        <row r="45">
          <cell r="BD45">
            <v>51.7</v>
          </cell>
        </row>
        <row r="45">
          <cell r="BP45">
            <v>0.888378494034004</v>
          </cell>
          <cell r="BQ45">
            <v>0.888378494034004</v>
          </cell>
          <cell r="BR45">
            <v>0.888378494034004</v>
          </cell>
          <cell r="BS45">
            <v>0.888378494034004</v>
          </cell>
        </row>
        <row r="45">
          <cell r="CR45">
            <v>83.3221049810739</v>
          </cell>
        </row>
        <row r="46">
          <cell r="AZ46">
            <v>102.2</v>
          </cell>
        </row>
        <row r="46">
          <cell r="BB46">
            <v>275.23</v>
          </cell>
        </row>
        <row r="46">
          <cell r="BD46">
            <v>60.34</v>
          </cell>
        </row>
        <row r="46">
          <cell r="BP46">
            <v>0.908514905327125</v>
          </cell>
          <cell r="BQ46">
            <v>0.908514905327125</v>
          </cell>
          <cell r="BR46">
            <v>0.908514905327125</v>
          </cell>
          <cell r="BS46">
            <v>0.908514905327125</v>
          </cell>
        </row>
        <row r="46">
          <cell r="CR46">
            <v>92.2067787600223</v>
          </cell>
        </row>
        <row r="47">
          <cell r="AZ47">
            <v>101.2</v>
          </cell>
        </row>
        <row r="47">
          <cell r="BB47">
            <v>311</v>
          </cell>
        </row>
        <row r="47">
          <cell r="BD47">
            <v>69.25</v>
          </cell>
        </row>
        <row r="47">
          <cell r="BP47">
            <v>0.914960266847756</v>
          </cell>
          <cell r="BQ47">
            <v>0.914960266847756</v>
          </cell>
          <cell r="BR47">
            <v>0.914960266847756</v>
          </cell>
          <cell r="BS47">
            <v>0.914960266847756</v>
          </cell>
        </row>
        <row r="47">
          <cell r="CR47">
            <v>106.203421038587</v>
          </cell>
        </row>
        <row r="48">
          <cell r="AZ48">
            <v>102.2</v>
          </cell>
        </row>
        <row r="48">
          <cell r="BB48">
            <v>358.06</v>
          </cell>
        </row>
        <row r="48">
          <cell r="BD48">
            <v>86.93</v>
          </cell>
        </row>
        <row r="48">
          <cell r="BP48">
            <v>0.936072953046178</v>
          </cell>
          <cell r="BQ48">
            <v>0.936072953046178</v>
          </cell>
          <cell r="BR48">
            <v>0.936072953046178</v>
          </cell>
          <cell r="BS48">
            <v>0.936072953046178</v>
          </cell>
        </row>
        <row r="48">
          <cell r="CR48">
            <v>125.155212715376</v>
          </cell>
        </row>
        <row r="49">
          <cell r="AZ49">
            <v>107.3</v>
          </cell>
        </row>
        <row r="49">
          <cell r="BB49">
            <v>421.15</v>
          </cell>
        </row>
        <row r="49">
          <cell r="BD49">
            <v>103.58</v>
          </cell>
        </row>
        <row r="49">
          <cell r="BP49">
            <v>1</v>
          </cell>
          <cell r="BQ49">
            <v>1</v>
          </cell>
          <cell r="BR49">
            <v>1</v>
          </cell>
          <cell r="BS49">
            <v>1</v>
          </cell>
        </row>
        <row r="49">
          <cell r="CR49">
            <v>149.74871864623</v>
          </cell>
        </row>
        <row r="50">
          <cell r="AZ50">
            <v>104.8</v>
          </cell>
        </row>
        <row r="50">
          <cell r="BB50">
            <v>458.23</v>
          </cell>
        </row>
        <row r="50">
          <cell r="BD50">
            <v>111.56</v>
          </cell>
        </row>
        <row r="50">
          <cell r="BP50">
            <v>1.03882117219162</v>
          </cell>
          <cell r="BQ50">
            <v>1.03882117219162</v>
          </cell>
          <cell r="BR50">
            <v>1.03882117219162</v>
          </cell>
          <cell r="BS50">
            <v>1.03882117219162</v>
          </cell>
        </row>
        <row r="50">
          <cell r="CR50">
            <v>164.943794660902</v>
          </cell>
        </row>
        <row r="51">
          <cell r="AZ51">
            <v>107.6</v>
          </cell>
        </row>
        <row r="51">
          <cell r="BB51">
            <v>530.86</v>
          </cell>
        </row>
        <row r="51">
          <cell r="BD51">
            <v>128.31</v>
          </cell>
        </row>
        <row r="51">
          <cell r="BP51">
            <v>1.11669327460364</v>
          </cell>
          <cell r="BQ51">
            <v>1.11669327460364</v>
          </cell>
          <cell r="BR51">
            <v>1.11669327460364</v>
          </cell>
          <cell r="BS51">
            <v>1.11669327460364</v>
          </cell>
        </row>
        <row r="51">
          <cell r="CR51">
            <v>198.971793291418</v>
          </cell>
        </row>
        <row r="52">
          <cell r="AZ52">
            <v>119.9</v>
          </cell>
        </row>
        <row r="52">
          <cell r="BB52">
            <v>659.69</v>
          </cell>
        </row>
        <row r="52">
          <cell r="BD52">
            <v>147.51</v>
          </cell>
        </row>
        <row r="52">
          <cell r="BP52">
            <v>1.33922640513654</v>
          </cell>
          <cell r="BQ52">
            <v>1.33922640513654</v>
          </cell>
          <cell r="BR52">
            <v>1.33922640513654</v>
          </cell>
          <cell r="BS52">
            <v>1.33922640513654</v>
          </cell>
        </row>
        <row r="52">
          <cell r="CR52">
            <v>254.201905841524</v>
          </cell>
        </row>
        <row r="53">
          <cell r="AZ53">
            <v>119.8</v>
          </cell>
        </row>
        <row r="53">
          <cell r="BB53">
            <v>744.98</v>
          </cell>
        </row>
        <row r="53">
          <cell r="BD53">
            <v>151.19</v>
          </cell>
        </row>
        <row r="53">
          <cell r="BP53">
            <v>1.58530831132146</v>
          </cell>
          <cell r="BQ53">
            <v>1.58530831132146</v>
          </cell>
          <cell r="BR53">
            <v>1.58530831132146</v>
          </cell>
          <cell r="BS53">
            <v>1.58530831132146</v>
          </cell>
        </row>
        <row r="53">
          <cell r="CR53">
            <v>278.37449404517</v>
          </cell>
        </row>
        <row r="54">
          <cell r="AZ54">
            <v>103.8</v>
          </cell>
        </row>
        <row r="54">
          <cell r="BB54">
            <v>890.95</v>
          </cell>
        </row>
        <row r="54">
          <cell r="BD54">
            <v>191.31</v>
          </cell>
        </row>
        <row r="54">
          <cell r="BP54">
            <v>1.82943818711529</v>
          </cell>
          <cell r="BQ54">
            <v>1.82943818711529</v>
          </cell>
          <cell r="BR54">
            <v>1.82943818711529</v>
          </cell>
          <cell r="BS54">
            <v>1.82943818711529</v>
          </cell>
        </row>
        <row r="54">
          <cell r="CR54">
            <v>319.23183670324</v>
          </cell>
        </row>
        <row r="55">
          <cell r="AZ55">
            <v>103</v>
          </cell>
        </row>
        <row r="55">
          <cell r="BB55">
            <v>1016.31</v>
          </cell>
        </row>
        <row r="55">
          <cell r="BD55">
            <v>233.22</v>
          </cell>
        </row>
        <row r="55">
          <cell r="BP55">
            <v>1.97762268027163</v>
          </cell>
          <cell r="BQ55">
            <v>1.92273953465817</v>
          </cell>
          <cell r="BR55">
            <v>1.93554560196798</v>
          </cell>
          <cell r="BS55">
            <v>2.43864110342468</v>
          </cell>
        </row>
        <row r="55">
          <cell r="CR55">
            <v>380.017042766828</v>
          </cell>
        </row>
        <row r="56">
          <cell r="AZ56">
            <v>107.4</v>
          </cell>
        </row>
        <row r="56">
          <cell r="BB56">
            <v>1177.27</v>
          </cell>
        </row>
        <row r="56">
          <cell r="BD56">
            <v>300.06</v>
          </cell>
        </row>
        <row r="56">
          <cell r="BP56">
            <v>2.25251223282938</v>
          </cell>
          <cell r="BQ56">
            <v>2.18615485090634</v>
          </cell>
          <cell r="BR56">
            <v>2.22587744226317</v>
          </cell>
          <cell r="BS56">
            <v>2.76541901128359</v>
          </cell>
        </row>
        <row r="56">
          <cell r="CR56">
            <v>414.2792831676</v>
          </cell>
        </row>
        <row r="57">
          <cell r="AZ57">
            <v>116.8</v>
          </cell>
        </row>
        <row r="57">
          <cell r="BB57">
            <v>1486.1</v>
          </cell>
        </row>
        <row r="57">
          <cell r="BD57">
            <v>381.2</v>
          </cell>
        </row>
        <row r="57">
          <cell r="BP57">
            <v>3.00034629412874</v>
          </cell>
          <cell r="BQ57">
            <v>3.03001062335618</v>
          </cell>
          <cell r="BR57">
            <v>2.61540599465923</v>
          </cell>
          <cell r="BS57">
            <v>3.37934203178854</v>
          </cell>
        </row>
        <row r="57">
          <cell r="CR57">
            <v>588.597389234431</v>
          </cell>
        </row>
        <row r="58">
          <cell r="AZ58">
            <v>124.6</v>
          </cell>
        </row>
        <row r="58">
          <cell r="BB58">
            <v>2001.4</v>
          </cell>
        </row>
        <row r="58">
          <cell r="BD58">
            <v>533.9</v>
          </cell>
        </row>
        <row r="58">
          <cell r="BP58">
            <v>3.21937157360014</v>
          </cell>
          <cell r="BQ58">
            <v>3.18454116514735</v>
          </cell>
          <cell r="BR58">
            <v>2.98679364590084</v>
          </cell>
          <cell r="BS58">
            <v>3.56182650150513</v>
          </cell>
        </row>
        <row r="58">
          <cell r="CR58">
            <v>801.513666191155</v>
          </cell>
        </row>
        <row r="59">
          <cell r="AZ59">
            <v>118.5</v>
          </cell>
        </row>
        <row r="59">
          <cell r="BB59">
            <v>2504.9</v>
          </cell>
        </row>
        <row r="59">
          <cell r="BD59">
            <v>699.3</v>
          </cell>
        </row>
        <row r="59">
          <cell r="BP59">
            <v>3.25800403248334</v>
          </cell>
          <cell r="BQ59">
            <v>3.13358850650499</v>
          </cell>
          <cell r="BR59">
            <v>3.11821256632047</v>
          </cell>
          <cell r="BS59">
            <v>3.94294193716617</v>
          </cell>
        </row>
        <row r="59">
          <cell r="CR59">
            <v>1025.68951647009</v>
          </cell>
        </row>
        <row r="60">
          <cell r="AZ60">
            <v>109.3</v>
          </cell>
        </row>
        <row r="60">
          <cell r="BB60">
            <v>2985.2</v>
          </cell>
        </row>
        <row r="60">
          <cell r="BD60">
            <v>850.4</v>
          </cell>
        </row>
        <row r="60">
          <cell r="BP60">
            <v>3.41438822604254</v>
          </cell>
          <cell r="BQ60">
            <v>3.34667252494733</v>
          </cell>
          <cell r="BR60">
            <v>3.11509435375415</v>
          </cell>
          <cell r="BS60">
            <v>4.08094490496699</v>
          </cell>
        </row>
        <row r="60">
          <cell r="CR60">
            <v>1216.44216439564</v>
          </cell>
        </row>
        <row r="61">
          <cell r="AZ61">
            <v>105.1</v>
          </cell>
        </row>
        <row r="61">
          <cell r="BB61">
            <v>3320.1</v>
          </cell>
        </row>
        <row r="61">
          <cell r="BD61">
            <v>977.3</v>
          </cell>
        </row>
        <row r="61">
          <cell r="BP61">
            <v>3.48950476701547</v>
          </cell>
          <cell r="BQ61">
            <v>3.48053942594522</v>
          </cell>
          <cell r="BR61">
            <v>3.01541133443402</v>
          </cell>
          <cell r="BS61">
            <v>4.21969703173587</v>
          </cell>
        </row>
        <row r="61">
          <cell r="CR61">
            <v>1372.22437027708</v>
          </cell>
        </row>
        <row r="62">
          <cell r="AZ62">
            <v>99.6</v>
          </cell>
        </row>
        <row r="62">
          <cell r="BB62">
            <v>3580.3</v>
          </cell>
        </row>
        <row r="62">
          <cell r="BD62">
            <v>1185.2</v>
          </cell>
        </row>
        <row r="62">
          <cell r="BP62">
            <v>3.40226714784009</v>
          </cell>
          <cell r="BQ62">
            <v>3.40048701914848</v>
          </cell>
          <cell r="BR62">
            <v>2.88876405838779</v>
          </cell>
          <cell r="BS62">
            <v>4.19859854657719</v>
          </cell>
        </row>
        <row r="62">
          <cell r="CR62">
            <v>1495.26672212978</v>
          </cell>
        </row>
        <row r="63">
          <cell r="AZ63">
            <v>98.5</v>
          </cell>
        </row>
        <row r="63">
          <cell r="BB63">
            <v>3711.6</v>
          </cell>
        </row>
        <row r="63">
          <cell r="BD63">
            <v>1229.8</v>
          </cell>
        </row>
        <row r="63">
          <cell r="BP63">
            <v>3.41927848357929</v>
          </cell>
          <cell r="BQ63">
            <v>3.46169578549316</v>
          </cell>
          <cell r="BR63">
            <v>2.78765731634422</v>
          </cell>
          <cell r="BS63">
            <v>4.27837191896216</v>
          </cell>
        </row>
        <row r="63">
          <cell r="CR63">
            <v>1581.21940841653</v>
          </cell>
        </row>
        <row r="64">
          <cell r="AZ64">
            <v>100.1</v>
          </cell>
        </row>
        <row r="64">
          <cell r="BB64">
            <v>3928.2</v>
          </cell>
        </row>
        <row r="64">
          <cell r="BD64">
            <v>1400.7</v>
          </cell>
        </row>
        <row r="64">
          <cell r="BP64">
            <v>3.4500519899315</v>
          </cell>
          <cell r="BQ64">
            <v>3.57939344219992</v>
          </cell>
          <cell r="BR64">
            <v>2.60924724809819</v>
          </cell>
          <cell r="BS64">
            <v>4.29120703471904</v>
          </cell>
        </row>
        <row r="64">
          <cell r="CR64">
            <v>1677.98245033113</v>
          </cell>
        </row>
        <row r="65">
          <cell r="AZ65">
            <v>102.1</v>
          </cell>
        </row>
        <row r="65">
          <cell r="BB65">
            <v>4293.5</v>
          </cell>
        </row>
        <row r="65">
          <cell r="BD65">
            <v>1570.9</v>
          </cell>
        </row>
        <row r="65">
          <cell r="BP65">
            <v>3.50180276978047</v>
          </cell>
          <cell r="BQ65">
            <v>3.71898978644572</v>
          </cell>
          <cell r="BR65">
            <v>2.47095714394898</v>
          </cell>
          <cell r="BS65">
            <v>4.32553669099679</v>
          </cell>
        </row>
        <row r="65">
          <cell r="CR65">
            <v>1861.23909404888</v>
          </cell>
        </row>
        <row r="66">
          <cell r="AZ66">
            <v>99.7</v>
          </cell>
        </row>
        <row r="66">
          <cell r="BB66">
            <v>4725</v>
          </cell>
        </row>
        <row r="66">
          <cell r="BD66">
            <v>1801.1</v>
          </cell>
        </row>
        <row r="66">
          <cell r="BP66">
            <v>3.51931178362938</v>
          </cell>
          <cell r="BQ66">
            <v>3.79336958217464</v>
          </cell>
          <cell r="BR66">
            <v>2.37458981533497</v>
          </cell>
          <cell r="BS66">
            <v>4.3212111543058</v>
          </cell>
        </row>
        <row r="66">
          <cell r="CR66">
            <v>2040.31760194854</v>
          </cell>
        </row>
        <row r="67">
          <cell r="AZ67">
            <v>101.7</v>
          </cell>
        </row>
        <row r="67">
          <cell r="BB67">
            <v>5333.1</v>
          </cell>
        </row>
        <row r="67">
          <cell r="BD67">
            <v>2145.1</v>
          </cell>
        </row>
        <row r="67">
          <cell r="BP67">
            <v>3.59673664286922</v>
          </cell>
          <cell r="BQ67">
            <v>3.93751762629727</v>
          </cell>
          <cell r="BR67">
            <v>2.31997424958227</v>
          </cell>
          <cell r="BS67">
            <v>4.3989929550833</v>
          </cell>
        </row>
        <row r="67">
          <cell r="CR67">
            <v>2357.12149101786</v>
          </cell>
        </row>
        <row r="68">
          <cell r="AZ68">
            <v>104.9</v>
          </cell>
        </row>
        <row r="68">
          <cell r="BB68">
            <v>6379.6</v>
          </cell>
        </row>
        <row r="68">
          <cell r="BD68">
            <v>2587.1</v>
          </cell>
        </row>
        <row r="68">
          <cell r="BP68">
            <v>3.84131473458433</v>
          </cell>
          <cell r="BQ68">
            <v>4.3352069065533</v>
          </cell>
          <cell r="BR68">
            <v>2.30837437833436</v>
          </cell>
          <cell r="BS68">
            <v>4.47377583531972</v>
          </cell>
        </row>
        <row r="68">
          <cell r="CR68">
            <v>2726.97399703593</v>
          </cell>
        </row>
        <row r="69">
          <cell r="AZ69">
            <v>101.7</v>
          </cell>
        </row>
        <row r="69">
          <cell r="BB69">
            <v>7385.1</v>
          </cell>
        </row>
        <row r="69">
          <cell r="BD69">
            <v>3179.9</v>
          </cell>
        </row>
        <row r="69">
          <cell r="BP69">
            <v>3.99112600923312</v>
          </cell>
          <cell r="BQ69">
            <v>4.56497287260062</v>
          </cell>
          <cell r="BR69">
            <v>2.30375762957769</v>
          </cell>
          <cell r="BS69">
            <v>4.63035798955591</v>
          </cell>
        </row>
        <row r="69">
          <cell r="CR69">
            <v>3251.98280172207</v>
          </cell>
        </row>
        <row r="70">
          <cell r="AZ70">
            <v>102.3</v>
          </cell>
        </row>
        <row r="70">
          <cell r="BB70">
            <v>8690.2</v>
          </cell>
        </row>
        <row r="70">
          <cell r="BD70">
            <v>4040</v>
          </cell>
        </row>
        <row r="70">
          <cell r="BP70">
            <v>4.10686866350088</v>
          </cell>
          <cell r="BQ70">
            <v>4.72018195026904</v>
          </cell>
          <cell r="BR70">
            <v>2.33601023639178</v>
          </cell>
          <cell r="BS70">
            <v>4.76926872924259</v>
          </cell>
        </row>
        <row r="70">
          <cell r="CR70">
            <v>3889.31613782518</v>
          </cell>
        </row>
        <row r="71">
          <cell r="AZ71">
            <v>105.9</v>
          </cell>
        </row>
        <row r="71">
          <cell r="BB71">
            <v>10562.4</v>
          </cell>
        </row>
        <row r="71">
          <cell r="BD71">
            <v>5060.6</v>
          </cell>
        </row>
        <row r="71">
          <cell r="BP71">
            <v>4.29989149068542</v>
          </cell>
          <cell r="BQ71">
            <v>5.02227359508626</v>
          </cell>
          <cell r="BR71">
            <v>2.3593703387557</v>
          </cell>
          <cell r="BS71">
            <v>4.93142386603683</v>
          </cell>
        </row>
        <row r="71">
          <cell r="CR71">
            <v>4773.2379464611</v>
          </cell>
        </row>
        <row r="72">
          <cell r="AZ72">
            <v>105.1</v>
          </cell>
        </row>
        <row r="72">
          <cell r="BB72">
            <v>12601.2</v>
          </cell>
        </row>
        <row r="72">
          <cell r="BD72">
            <v>6352.9</v>
          </cell>
        </row>
        <row r="72">
          <cell r="BP72">
            <v>4.8373779270211</v>
          </cell>
          <cell r="BQ72">
            <v>5.96646103096248</v>
          </cell>
          <cell r="BR72">
            <v>2.4018390048533</v>
          </cell>
          <cell r="BS72">
            <v>5.14840651614246</v>
          </cell>
        </row>
        <row r="72">
          <cell r="CR72">
            <v>5834.93904907594</v>
          </cell>
        </row>
        <row r="73">
          <cell r="AZ73">
            <v>100.8</v>
          </cell>
        </row>
        <row r="73">
          <cell r="BB73">
            <v>14151.3</v>
          </cell>
        </row>
        <row r="73">
          <cell r="BD73">
            <v>7464.2</v>
          </cell>
        </row>
        <row r="73">
          <cell r="BP73">
            <v>4.75514250226174</v>
          </cell>
          <cell r="BQ73">
            <v>5.79343366106457</v>
          </cell>
          <cell r="BR73">
            <v>2.37301693679506</v>
          </cell>
          <cell r="BS73">
            <v>5.22048420736845</v>
          </cell>
        </row>
        <row r="73">
          <cell r="CR73">
            <v>6272.86535725314</v>
          </cell>
        </row>
        <row r="74">
          <cell r="AZ74">
            <v>103.2</v>
          </cell>
        </row>
        <row r="74">
          <cell r="BB74">
            <v>17185.5</v>
          </cell>
        </row>
        <row r="74">
          <cell r="BD74">
            <v>8911</v>
          </cell>
        </row>
        <row r="74">
          <cell r="BP74">
            <v>4.87402106481828</v>
          </cell>
          <cell r="BQ74">
            <v>5.97882353821863</v>
          </cell>
          <cell r="BR74">
            <v>2.39200107228942</v>
          </cell>
          <cell r="BS74">
            <v>5.31445292310108</v>
          </cell>
        </row>
        <row r="74">
          <cell r="CR74">
            <v>7744.61079494399</v>
          </cell>
        </row>
        <row r="75">
          <cell r="AZ75">
            <v>105.3</v>
          </cell>
        </row>
        <row r="75">
          <cell r="BB75">
            <v>21026.7</v>
          </cell>
        </row>
        <row r="75">
          <cell r="BD75">
            <v>10691.3</v>
          </cell>
        </row>
        <row r="75">
          <cell r="BP75">
            <v>5.12747016018883</v>
          </cell>
          <cell r="BQ75">
            <v>6.40332000943215</v>
          </cell>
          <cell r="BR75">
            <v>2.43744909266292</v>
          </cell>
          <cell r="BS75">
            <v>5.44731424617861</v>
          </cell>
        </row>
        <row r="75">
          <cell r="CR75">
            <v>9733.40324335148</v>
          </cell>
        </row>
        <row r="76">
          <cell r="AZ76">
            <v>102.5</v>
          </cell>
        </row>
        <row r="76">
          <cell r="BB76">
            <v>23872.8</v>
          </cell>
        </row>
        <row r="76">
          <cell r="BD76">
            <v>12096.2</v>
          </cell>
        </row>
        <row r="76">
          <cell r="BP76">
            <v>5.17874486179072</v>
          </cell>
          <cell r="BQ76">
            <v>6.50577312958307</v>
          </cell>
          <cell r="BR76">
            <v>2.41794949992161</v>
          </cell>
          <cell r="BS76">
            <v>5.49634007439422</v>
          </cell>
        </row>
        <row r="76">
          <cell r="CR76">
            <v>11298.9441709243</v>
          </cell>
        </row>
        <row r="77">
          <cell r="AZ77">
            <v>102.8</v>
          </cell>
        </row>
        <row r="77">
          <cell r="BB77">
            <v>26260.8</v>
          </cell>
        </row>
        <row r="77">
          <cell r="BD77">
            <v>13081.7</v>
          </cell>
        </row>
        <row r="77">
          <cell r="BP77">
            <v>5.19945984123788</v>
          </cell>
          <cell r="BQ77">
            <v>6.51878467584223</v>
          </cell>
          <cell r="BR77">
            <v>2.40585975242201</v>
          </cell>
          <cell r="BS77">
            <v>5.58428151558452</v>
          </cell>
        </row>
        <row r="77">
          <cell r="CR77">
            <v>12301.0944841793</v>
          </cell>
        </row>
        <row r="78">
          <cell r="AZ78">
            <v>101.6</v>
          </cell>
        </row>
        <row r="78">
          <cell r="BB78">
            <v>28536.7</v>
          </cell>
        </row>
        <row r="78">
          <cell r="BD78">
            <v>13990.5</v>
          </cell>
        </row>
        <row r="78">
          <cell r="BP78">
            <v>5.22545714044407</v>
          </cell>
          <cell r="BQ78">
            <v>6.55137859922145</v>
          </cell>
          <cell r="BR78">
            <v>2.40345389266959</v>
          </cell>
          <cell r="BS78">
            <v>5.64570861225595</v>
          </cell>
        </row>
        <row r="78">
          <cell r="CR78">
            <v>13376.2714346569</v>
          </cell>
        </row>
        <row r="79">
          <cell r="AZ79">
            <v>101.5</v>
          </cell>
        </row>
        <row r="79">
          <cell r="BB79">
            <v>30053.1</v>
          </cell>
        </row>
        <row r="79">
          <cell r="BD79">
            <v>14415.3</v>
          </cell>
        </row>
        <row r="79">
          <cell r="BP79">
            <v>5.11572254049475</v>
          </cell>
          <cell r="BQ79">
            <v>6.31552896964947</v>
          </cell>
          <cell r="BR79">
            <v>2.39624353099158</v>
          </cell>
          <cell r="BS79">
            <v>5.65700002948047</v>
          </cell>
        </row>
        <row r="79">
          <cell r="CR79">
            <v>13738.9912357181</v>
          </cell>
        </row>
        <row r="80">
          <cell r="AZ80">
            <v>101.9</v>
          </cell>
        </row>
        <row r="80">
          <cell r="BB80">
            <v>32934.5</v>
          </cell>
        </row>
        <row r="80">
          <cell r="BD80">
            <v>15800.5</v>
          </cell>
        </row>
        <row r="80">
          <cell r="BP80">
            <v>5.10549109541376</v>
          </cell>
          <cell r="BQ80">
            <v>6.32184449861912</v>
          </cell>
          <cell r="BR80">
            <v>2.36988485215067</v>
          </cell>
          <cell r="BS80">
            <v>5.6456860294215</v>
          </cell>
        </row>
        <row r="80">
          <cell r="CR80">
            <v>14993.4742283072</v>
          </cell>
        </row>
        <row r="81">
          <cell r="AZ81">
            <v>101.4</v>
          </cell>
        </row>
        <row r="81">
          <cell r="BB81">
            <v>36980.2</v>
          </cell>
        </row>
        <row r="81">
          <cell r="BD81">
            <v>17689.3</v>
          </cell>
        </row>
        <row r="81">
          <cell r="BP81">
            <v>5.49861390976062</v>
          </cell>
          <cell r="BQ81">
            <v>7.09943137194928</v>
          </cell>
          <cell r="BR81">
            <v>2.40069335522863</v>
          </cell>
          <cell r="BS81">
            <v>5.66262308750977</v>
          </cell>
        </row>
        <row r="81">
          <cell r="CR81">
            <v>16731.4712688356</v>
          </cell>
        </row>
        <row r="82">
          <cell r="AZ82">
            <v>101.7</v>
          </cell>
        </row>
        <row r="82">
          <cell r="BB82">
            <v>0</v>
          </cell>
        </row>
        <row r="82">
          <cell r="BD82">
            <v>0</v>
          </cell>
        </row>
        <row r="82">
          <cell r="BP82">
            <v>5.8505251999853</v>
          </cell>
          <cell r="BQ82">
            <v>7.73838019542471</v>
          </cell>
          <cell r="BR82">
            <v>2.42470028878091</v>
          </cell>
          <cell r="BS82">
            <v>5.87214014174763</v>
          </cell>
        </row>
        <row r="82">
          <cell r="CR82" t="e">
            <v>#DIV/0!</v>
          </cell>
        </row>
        <row r="83">
          <cell r="AZ83">
            <v>103.2</v>
          </cell>
        </row>
        <row r="83">
          <cell r="BB83">
            <v>0</v>
          </cell>
        </row>
        <row r="83">
          <cell r="BD83">
            <v>0</v>
          </cell>
        </row>
        <row r="83">
          <cell r="BP83">
            <v>5.94413360318506</v>
          </cell>
          <cell r="BQ83">
            <v>7.89314779933321</v>
          </cell>
          <cell r="BR83">
            <v>2.43197438964726</v>
          </cell>
          <cell r="BS83">
            <v>5.88388442203113</v>
          </cell>
        </row>
        <row r="83">
          <cell r="CR83" t="e">
            <v>#DIV/0!</v>
          </cell>
        </row>
        <row r="84">
          <cell r="AZ84">
            <v>103.2</v>
          </cell>
        </row>
        <row r="84">
          <cell r="BB84">
            <v>0</v>
          </cell>
        </row>
        <row r="84">
          <cell r="BD84">
            <v>0</v>
          </cell>
        </row>
        <row r="84">
          <cell r="BP84">
            <v>0</v>
          </cell>
          <cell r="BQ84">
            <v>0</v>
          </cell>
          <cell r="BR84">
            <v>0</v>
          </cell>
          <cell r="BS84">
            <v>0</v>
          </cell>
        </row>
        <row r="84">
          <cell r="CR84" t="e">
            <v>#DIV/0!</v>
          </cell>
        </row>
        <row r="85">
          <cell r="BB85">
            <v>0</v>
          </cell>
        </row>
        <row r="85">
          <cell r="BD85">
            <v>0</v>
          </cell>
        </row>
        <row r="85">
          <cell r="BP85">
            <v>0</v>
          </cell>
          <cell r="BQ85">
            <v>0</v>
          </cell>
          <cell r="BR85">
            <v>0</v>
          </cell>
          <cell r="BS85">
            <v>0</v>
          </cell>
        </row>
        <row r="85">
          <cell r="CR85" t="e">
            <v>#DIV/0!</v>
          </cell>
        </row>
        <row r="86">
          <cell r="BB86">
            <v>0</v>
          </cell>
        </row>
        <row r="86">
          <cell r="BD86">
            <v>0</v>
          </cell>
        </row>
        <row r="86">
          <cell r="BP86">
            <v>0</v>
          </cell>
          <cell r="BQ86">
            <v>0</v>
          </cell>
          <cell r="BR86">
            <v>0</v>
          </cell>
          <cell r="BS86">
            <v>0</v>
          </cell>
        </row>
        <row r="86">
          <cell r="CR86" t="e">
            <v>#DIV/0!</v>
          </cell>
        </row>
        <row r="87">
          <cell r="BB87">
            <v>0</v>
          </cell>
        </row>
        <row r="87">
          <cell r="BD87">
            <v>0</v>
          </cell>
        </row>
        <row r="87">
          <cell r="BP87">
            <v>0</v>
          </cell>
          <cell r="BQ87">
            <v>0</v>
          </cell>
          <cell r="BR87">
            <v>0</v>
          </cell>
          <cell r="BS87">
            <v>0</v>
          </cell>
        </row>
        <row r="87">
          <cell r="CR87" t="e">
            <v>#DIV/0!</v>
          </cell>
        </row>
        <row r="88">
          <cell r="BB88">
            <v>0</v>
          </cell>
        </row>
        <row r="88">
          <cell r="BD88">
            <v>0</v>
          </cell>
        </row>
        <row r="88">
          <cell r="BP88">
            <v>0</v>
          </cell>
          <cell r="BQ88">
            <v>0</v>
          </cell>
          <cell r="BR88">
            <v>0</v>
          </cell>
          <cell r="BS88">
            <v>0</v>
          </cell>
        </row>
        <row r="88">
          <cell r="CR88" t="e">
            <v>#DIV/0!</v>
          </cell>
        </row>
        <row r="89">
          <cell r="BB89">
            <v>0</v>
          </cell>
        </row>
        <row r="89">
          <cell r="BD89">
            <v>0</v>
          </cell>
        </row>
        <row r="89">
          <cell r="BP89">
            <v>0</v>
          </cell>
          <cell r="BQ89">
            <v>0</v>
          </cell>
          <cell r="BR89">
            <v>0</v>
          </cell>
          <cell r="BS89">
            <v>0</v>
          </cell>
        </row>
        <row r="89">
          <cell r="CR89" t="e">
            <v>#DIV/0!</v>
          </cell>
        </row>
        <row r="90">
          <cell r="BB90">
            <v>0</v>
          </cell>
        </row>
        <row r="90">
          <cell r="BD90">
            <v>0</v>
          </cell>
        </row>
        <row r="90">
          <cell r="BP90">
            <v>0</v>
          </cell>
          <cell r="BQ90">
            <v>0</v>
          </cell>
          <cell r="BR90">
            <v>0</v>
          </cell>
          <cell r="BS90">
            <v>0</v>
          </cell>
        </row>
        <row r="90">
          <cell r="CR90" t="e">
            <v>#DIV/0!</v>
          </cell>
        </row>
        <row r="91">
          <cell r="BB91">
            <v>0</v>
          </cell>
        </row>
        <row r="91">
          <cell r="BD91">
            <v>0</v>
          </cell>
        </row>
        <row r="91">
          <cell r="BP91">
            <v>0</v>
          </cell>
          <cell r="BQ91">
            <v>0</v>
          </cell>
          <cell r="BR91">
            <v>0</v>
          </cell>
          <cell r="BS91">
            <v>0</v>
          </cell>
        </row>
        <row r="91">
          <cell r="CR91" t="e">
            <v>#DIV/0!</v>
          </cell>
        </row>
        <row r="92">
          <cell r="BB92">
            <v>0</v>
          </cell>
        </row>
        <row r="92">
          <cell r="BD92">
            <v>0</v>
          </cell>
        </row>
        <row r="92">
          <cell r="BP92">
            <v>0</v>
          </cell>
          <cell r="BQ92">
            <v>0</v>
          </cell>
          <cell r="BR92">
            <v>0</v>
          </cell>
          <cell r="BS92">
            <v>0</v>
          </cell>
        </row>
        <row r="92">
          <cell r="CR92" t="e">
            <v>#DIV/0!</v>
          </cell>
        </row>
        <row r="93">
          <cell r="BB93">
            <v>0</v>
          </cell>
        </row>
        <row r="93">
          <cell r="BD93">
            <v>0</v>
          </cell>
        </row>
        <row r="93">
          <cell r="BP93">
            <v>0</v>
          </cell>
          <cell r="BQ93">
            <v>0</v>
          </cell>
          <cell r="BR93">
            <v>0</v>
          </cell>
          <cell r="BS93">
            <v>0</v>
          </cell>
        </row>
        <row r="93">
          <cell r="CR93" t="e">
            <v>#DIV/0!</v>
          </cell>
        </row>
        <row r="94">
          <cell r="BB94">
            <v>0</v>
          </cell>
        </row>
        <row r="94">
          <cell r="BD94">
            <v>0</v>
          </cell>
        </row>
        <row r="94">
          <cell r="BP94">
            <v>0</v>
          </cell>
          <cell r="BQ94">
            <v>0</v>
          </cell>
          <cell r="BR94">
            <v>0</v>
          </cell>
          <cell r="BS94">
            <v>0</v>
          </cell>
        </row>
        <row r="94">
          <cell r="CR94" t="e">
            <v>#DIV/0!</v>
          </cell>
        </row>
      </sheetData>
      <sheetData sheetId="2" refreshError="1">
        <row r="7">
          <cell r="DR7">
            <v>0.05</v>
          </cell>
          <cell r="DS7">
            <v>0.125</v>
          </cell>
          <cell r="DT7">
            <v>0.08</v>
          </cell>
        </row>
        <row r="8">
          <cell r="Y8">
            <v>0.422784264923364</v>
          </cell>
          <cell r="Z8">
            <v>0.082639235512585</v>
          </cell>
          <cell r="AA8">
            <v>0.0224301082925025</v>
          </cell>
          <cell r="AB8">
            <v>0.527853608728451</v>
          </cell>
        </row>
        <row r="8">
          <cell r="EA8">
            <v>0.332538780276513</v>
          </cell>
        </row>
        <row r="8">
          <cell r="EI8">
            <v>0.00878989418947309</v>
          </cell>
        </row>
        <row r="9">
          <cell r="Y9">
            <v>0.691778642361744</v>
          </cell>
          <cell r="Z9">
            <v>0.147321613707145</v>
          </cell>
          <cell r="AA9">
            <v>0.0434553818901975</v>
          </cell>
          <cell r="AB9">
            <v>0.882555637959086</v>
          </cell>
        </row>
        <row r="9">
          <cell r="AV9">
            <v>0.57157072168467</v>
          </cell>
          <cell r="AW9">
            <v>0.122645786250523</v>
          </cell>
          <cell r="AX9">
            <v>0.0343153594701563</v>
          </cell>
        </row>
        <row r="9">
          <cell r="BM9">
            <v>0.00145062931461726</v>
          </cell>
          <cell r="BN9">
            <v>0.00145062931461726</v>
          </cell>
          <cell r="BO9">
            <v>0.00145062931461726</v>
          </cell>
        </row>
        <row r="9">
          <cell r="BR9">
            <v>1.9839177609264</v>
          </cell>
        </row>
        <row r="9">
          <cell r="BX9">
            <v>0.779161842571879</v>
          </cell>
          <cell r="BY9">
            <v>0.173368215826306</v>
          </cell>
          <cell r="BZ9">
            <v>0.0474699416018154</v>
          </cell>
        </row>
        <row r="9">
          <cell r="CH9">
            <v>0.0123977879648155</v>
          </cell>
        </row>
        <row r="9">
          <cell r="EA9">
            <v>0.56292637532033</v>
          </cell>
        </row>
        <row r="9">
          <cell r="EH9">
            <v>1.67197045424219</v>
          </cell>
          <cell r="EI9">
            <v>0.0146964433807141</v>
          </cell>
        </row>
        <row r="10">
          <cell r="Y10">
            <v>1.02988847884788</v>
          </cell>
          <cell r="Z10">
            <v>0.225534602497498</v>
          </cell>
          <cell r="AA10">
            <v>0.0709340538982308</v>
          </cell>
          <cell r="AB10">
            <v>1.32635713524361</v>
          </cell>
        </row>
        <row r="10">
          <cell r="AV10">
            <v>0.882906216004937</v>
          </cell>
          <cell r="AW10">
            <v>0.198856648642476</v>
          </cell>
          <cell r="AX10">
            <v>0.0595778311398064</v>
          </cell>
        </row>
        <row r="10">
          <cell r="BM10">
            <v>0.000702111218944923</v>
          </cell>
          <cell r="BN10">
            <v>0.000702111218944923</v>
          </cell>
          <cell r="BO10">
            <v>0.000702111218944923</v>
          </cell>
        </row>
        <row r="10">
          <cell r="BR10">
            <v>1.42556877127286</v>
          </cell>
        </row>
        <row r="10">
          <cell r="BX10">
            <v>0.765964495396045</v>
          </cell>
          <cell r="BY10">
            <v>0.181296747705574</v>
          </cell>
          <cell r="BZ10">
            <v>0.052738756898381</v>
          </cell>
        </row>
        <row r="10">
          <cell r="CG10">
            <v>1.56718064620037</v>
          </cell>
          <cell r="CH10">
            <v>0.0194295733541548</v>
          </cell>
        </row>
        <row r="10">
          <cell r="EA10">
            <v>0.853365989136899</v>
          </cell>
        </row>
        <row r="10">
          <cell r="EH10">
            <v>1.50233756112593</v>
          </cell>
          <cell r="EI10">
            <v>0.0220790189058073</v>
          </cell>
        </row>
        <row r="11">
          <cell r="Y11">
            <v>1.49783075572117</v>
          </cell>
          <cell r="Z11">
            <v>0.332393232719294</v>
          </cell>
          <cell r="AA11">
            <v>0.110707536436196</v>
          </cell>
          <cell r="AB11">
            <v>1.94093152487666</v>
          </cell>
        </row>
        <row r="11">
          <cell r="AV11">
            <v>1.29626627413798</v>
          </cell>
          <cell r="AW11">
            <v>0.297561512115622</v>
          </cell>
          <cell r="AX11">
            <v>0.0946049949658472</v>
          </cell>
        </row>
        <row r="11">
          <cell r="BM11">
            <v>-0.00906791802626206</v>
          </cell>
          <cell r="BN11">
            <v>-0.00906791802626206</v>
          </cell>
          <cell r="BO11">
            <v>-0.00906791802626206</v>
          </cell>
        </row>
        <row r="11">
          <cell r="BR11">
            <v>1.02789099259461</v>
          </cell>
        </row>
        <row r="11">
          <cell r="BX11">
            <v>0.757441272607856</v>
          </cell>
          <cell r="BY11">
            <v>0.18576610541991</v>
          </cell>
          <cell r="BZ11">
            <v>0.0567926219722347</v>
          </cell>
        </row>
        <row r="11">
          <cell r="CG11">
            <v>1.47965280641719</v>
          </cell>
          <cell r="CH11">
            <v>0.0287490227409637</v>
          </cell>
        </row>
        <row r="11">
          <cell r="EA11">
            <v>1.27581475472554</v>
          </cell>
        </row>
        <row r="11">
          <cell r="EH11">
            <v>1.46315175257327</v>
          </cell>
          <cell r="EI11">
            <v>0.0323049552071303</v>
          </cell>
        </row>
        <row r="12">
          <cell r="Y12">
            <v>2.11066229596198</v>
          </cell>
          <cell r="Z12">
            <v>0.470152470370157</v>
          </cell>
          <cell r="AA12">
            <v>0.165099713449118</v>
          </cell>
          <cell r="AB12">
            <v>2.74591447978126</v>
          </cell>
        </row>
        <row r="12">
          <cell r="AV12">
            <v>1.85050925727341</v>
          </cell>
          <cell r="AW12">
            <v>0.428024374981041</v>
          </cell>
          <cell r="AX12">
            <v>0.143649609315267</v>
          </cell>
        </row>
        <row r="12">
          <cell r="BM12">
            <v>-0.00503900878678298</v>
          </cell>
          <cell r="BN12">
            <v>-0.00503900878678298</v>
          </cell>
          <cell r="BO12">
            <v>-0.00503900878678298</v>
          </cell>
        </row>
        <row r="12">
          <cell r="BR12">
            <v>0.829867797028442</v>
          </cell>
        </row>
        <row r="12">
          <cell r="BX12">
            <v>0.751282223516362</v>
          </cell>
          <cell r="BY12">
            <v>0.188430190482326</v>
          </cell>
          <cell r="BZ12">
            <v>0.0602875860013122</v>
          </cell>
        </row>
        <row r="12">
          <cell r="CG12">
            <v>1.43476891316659</v>
          </cell>
          <cell r="CH12">
            <v>0.0412482041126543</v>
          </cell>
        </row>
        <row r="12">
          <cell r="EA12">
            <v>1.85152309224135</v>
          </cell>
        </row>
        <row r="12">
          <cell r="EH12">
            <v>1.41462076982331</v>
          </cell>
          <cell r="EI12">
            <v>0.0456992606042181</v>
          </cell>
        </row>
        <row r="13">
          <cell r="Y13">
            <v>3.00673569955985</v>
          </cell>
          <cell r="Z13">
            <v>0.673270366928648</v>
          </cell>
          <cell r="AA13">
            <v>0.248523377860659</v>
          </cell>
          <cell r="AB13">
            <v>3.92852944434916</v>
          </cell>
        </row>
        <row r="13">
          <cell r="AV13">
            <v>2.62430666437017</v>
          </cell>
          <cell r="AW13">
            <v>0.60982551322603</v>
          </cell>
          <cell r="AX13">
            <v>0.215428693390509</v>
          </cell>
        </row>
        <row r="13">
          <cell r="BM13">
            <v>7.9328056721506e-5</v>
          </cell>
          <cell r="BN13">
            <v>7.9328056721506e-5</v>
          </cell>
          <cell r="BO13">
            <v>7.9328056721506e-5</v>
          </cell>
        </row>
        <row r="13">
          <cell r="BR13">
            <v>0.65109482772155</v>
          </cell>
        </row>
        <row r="13">
          <cell r="BX13">
            <v>0.744689200365652</v>
          </cell>
          <cell r="BY13">
            <v>0.191563132295293</v>
          </cell>
          <cell r="BZ13">
            <v>0.0637476673390556</v>
          </cell>
        </row>
        <row r="13">
          <cell r="CG13">
            <v>1.42433273728469</v>
          </cell>
          <cell r="CH13">
            <v>0.0587511674718542</v>
          </cell>
        </row>
        <row r="13">
          <cell r="EA13">
            <v>2.75246709751092</v>
          </cell>
        </row>
        <row r="13">
          <cell r="EH13">
            <v>1.43058005686027</v>
          </cell>
          <cell r="EI13">
            <v>0.0653764508336545</v>
          </cell>
        </row>
        <row r="14">
          <cell r="Y14">
            <v>4.10377404925033</v>
          </cell>
          <cell r="Z14">
            <v>0.916188323984309</v>
          </cell>
          <cell r="AA14">
            <v>0.354651831593231</v>
          </cell>
          <cell r="AB14">
            <v>5.37461420482787</v>
          </cell>
        </row>
        <row r="14">
          <cell r="AV14">
            <v>3.64641525580009</v>
          </cell>
          <cell r="AW14">
            <v>0.847711301820244</v>
          </cell>
          <cell r="AX14">
            <v>0.314153754923901</v>
          </cell>
        </row>
        <row r="14">
          <cell r="BM14">
            <v>-0.00413395713892517</v>
          </cell>
          <cell r="BN14">
            <v>-0.00413395713892517</v>
          </cell>
          <cell r="BO14">
            <v>-0.00413395713892517</v>
          </cell>
        </row>
        <row r="14">
          <cell r="BR14">
            <v>0.544244702491552</v>
          </cell>
        </row>
        <row r="14">
          <cell r="BX14">
            <v>0.7396651053555</v>
          </cell>
          <cell r="BY14">
            <v>0.193426901132979</v>
          </cell>
          <cell r="BZ14">
            <v>0.066907993511521</v>
          </cell>
        </row>
        <row r="14">
          <cell r="CG14">
            <v>1.39398892582424</v>
          </cell>
          <cell r="CH14">
            <v>0.0818984768350103</v>
          </cell>
        </row>
        <row r="14">
          <cell r="EA14">
            <v>3.82132985444626</v>
          </cell>
        </row>
        <row r="14">
          <cell r="EH14">
            <v>1.36802009543872</v>
          </cell>
          <cell r="EI14">
            <v>0.0894362985089007</v>
          </cell>
        </row>
        <row r="15">
          <cell r="Y15">
            <v>4.78003705325974</v>
          </cell>
          <cell r="Z15">
            <v>1.03345398713337</v>
          </cell>
          <cell r="AA15">
            <v>0.419361009494655</v>
          </cell>
          <cell r="AB15">
            <v>6.23285204988776</v>
          </cell>
        </row>
        <row r="15">
          <cell r="AV15">
            <v>4.55580056538978</v>
          </cell>
          <cell r="AW15">
            <v>1.03980923259609</v>
          </cell>
          <cell r="AX15">
            <v>0.403131688066607</v>
          </cell>
        </row>
        <row r="15">
          <cell r="BM15">
            <v>0.00518630293198163</v>
          </cell>
          <cell r="BN15">
            <v>0.00518630293198163</v>
          </cell>
          <cell r="BO15">
            <v>0.00518630293198163</v>
          </cell>
        </row>
        <row r="15">
          <cell r="BR15">
            <v>0.387473715517453</v>
          </cell>
        </row>
        <row r="15">
          <cell r="BX15">
            <v>0.733850680219724</v>
          </cell>
          <cell r="BY15">
            <v>0.196685513433602</v>
          </cell>
          <cell r="BZ15">
            <v>0.0694638063466737</v>
          </cell>
        </row>
        <row r="15">
          <cell r="CG15">
            <v>1.24718503292596</v>
          </cell>
          <cell r="CH15">
            <v>0.102142554528058</v>
          </cell>
        </row>
        <row r="15">
          <cell r="EA15">
            <v>4.45897142643595</v>
          </cell>
        </row>
        <row r="15">
          <cell r="EH15">
            <v>1.15964937792042</v>
          </cell>
          <cell r="EI15">
            <v>0.103714747929351</v>
          </cell>
        </row>
        <row r="16">
          <cell r="Y16">
            <v>5.0210658298465</v>
          </cell>
          <cell r="Z16">
            <v>1.03086590628803</v>
          </cell>
          <cell r="AA16">
            <v>0.438719177918047</v>
          </cell>
          <cell r="AB16">
            <v>6.49065091405257</v>
          </cell>
        </row>
        <row r="16">
          <cell r="AV16">
            <v>5.02620660672115</v>
          </cell>
          <cell r="AW16">
            <v>1.10097060982474</v>
          </cell>
          <cell r="AX16">
            <v>0.446916764277449</v>
          </cell>
        </row>
        <row r="16">
          <cell r="BM16">
            <v>-0.0153181463455235</v>
          </cell>
          <cell r="BN16">
            <v>-0.0153181463455235</v>
          </cell>
          <cell r="BO16">
            <v>-0.0153181463455235</v>
          </cell>
        </row>
        <row r="16">
          <cell r="BR16">
            <v>0.199098959255884</v>
          </cell>
        </row>
        <row r="16">
          <cell r="BX16">
            <v>0.72501448725172</v>
          </cell>
          <cell r="BY16">
            <v>0.203296128917307</v>
          </cell>
          <cell r="BZ16">
            <v>0.0716893838309736</v>
          </cell>
        </row>
        <row r="16">
          <cell r="CG16">
            <v>1.09459530174445</v>
          </cell>
          <cell r="CH16">
            <v>0.111804760294589</v>
          </cell>
        </row>
        <row r="16">
          <cell r="EA16">
            <v>4.75516287658994</v>
          </cell>
        </row>
        <row r="16">
          <cell r="EH16">
            <v>1.04125006435388</v>
          </cell>
          <cell r="EI16">
            <v>0.107992987955883</v>
          </cell>
        </row>
        <row r="17">
          <cell r="Y17">
            <v>5.13930077901989</v>
          </cell>
          <cell r="Z17">
            <v>0.999678116766016</v>
          </cell>
          <cell r="AA17">
            <v>0.446041304160999</v>
          </cell>
          <cell r="AB17">
            <v>6.58502019994691</v>
          </cell>
        </row>
        <row r="17">
          <cell r="AV17">
            <v>5.21044441480328</v>
          </cell>
          <cell r="AW17">
            <v>1.08295681229549</v>
          </cell>
          <cell r="AX17">
            <v>0.460812751082837</v>
          </cell>
        </row>
        <row r="17">
          <cell r="BM17">
            <v>0.0141842168791726</v>
          </cell>
          <cell r="BN17">
            <v>0.0141842168791726</v>
          </cell>
          <cell r="BO17">
            <v>0.0141842168791726</v>
          </cell>
        </row>
        <row r="17">
          <cell r="BR17">
            <v>0.156545941866634</v>
          </cell>
        </row>
        <row r="17">
          <cell r="BX17">
            <v>0.718336909153388</v>
          </cell>
          <cell r="BY17">
            <v>0.20812173137327</v>
          </cell>
          <cell r="BZ17">
            <v>0.0735413594733416</v>
          </cell>
        </row>
        <row r="17">
          <cell r="CG17">
            <v>1.02512021215423</v>
          </cell>
          <cell r="CH17">
            <v>0.114613319593042</v>
          </cell>
        </row>
        <row r="17">
          <cell r="EA17">
            <v>5.98380677655688</v>
          </cell>
        </row>
        <row r="17">
          <cell r="EH17">
            <v>1.01435844708725</v>
          </cell>
          <cell r="EI17">
            <v>0.109543599559242</v>
          </cell>
        </row>
        <row r="18">
          <cell r="Y18">
            <v>5.16322886313046</v>
          </cell>
          <cell r="Z18">
            <v>0.949225828973305</v>
          </cell>
          <cell r="AA18">
            <v>0.443941191920104</v>
          </cell>
          <cell r="AB18">
            <v>6.55639588402387</v>
          </cell>
        </row>
        <row r="18">
          <cell r="AV18">
            <v>5.28334853443608</v>
          </cell>
          <cell r="AW18">
            <v>1.03941543772764</v>
          </cell>
          <cell r="AX18">
            <v>0.463532550042241</v>
          </cell>
        </row>
        <row r="18">
          <cell r="BM18">
            <v>0.0913110902306924</v>
          </cell>
          <cell r="BN18">
            <v>0.0913110902306924</v>
          </cell>
          <cell r="BO18">
            <v>0.0913110902306924</v>
          </cell>
        </row>
        <row r="18">
          <cell r="BR18">
            <v>0.277767510638344</v>
          </cell>
        </row>
        <row r="18">
          <cell r="BX18">
            <v>0.733570757278277</v>
          </cell>
          <cell r="BY18">
            <v>0.19332738538014</v>
          </cell>
          <cell r="BZ18">
            <v>0.0731018573415826</v>
          </cell>
        </row>
        <row r="18">
          <cell r="CG18">
            <v>1.00228411593897</v>
          </cell>
          <cell r="CH18">
            <v>0.114875109703142</v>
          </cell>
        </row>
        <row r="18">
          <cell r="EA18">
            <v>6.5148123186096</v>
          </cell>
        </row>
        <row r="18">
          <cell r="EH18">
            <v>0.995482549686464</v>
          </cell>
          <cell r="EI18">
            <v>0.109048741791067</v>
          </cell>
        </row>
        <row r="19">
          <cell r="Y19">
            <v>5.21184751682027</v>
          </cell>
          <cell r="Z19">
            <v>0.912184483973629</v>
          </cell>
          <cell r="AA19">
            <v>0.446554419558823</v>
          </cell>
          <cell r="AB19">
            <v>6.57058642035273</v>
          </cell>
        </row>
        <row r="19">
          <cell r="AV19">
            <v>5.32055198971832</v>
          </cell>
          <cell r="AW19">
            <v>0.992752166905031</v>
          </cell>
          <cell r="AX19">
            <v>0.463799797645275</v>
          </cell>
        </row>
        <row r="19">
          <cell r="BM19">
            <v>0.00334626930471771</v>
          </cell>
          <cell r="BN19">
            <v>0.00334626930471771</v>
          </cell>
          <cell r="BO19">
            <v>0.00334626930471771</v>
          </cell>
        </row>
        <row r="19">
          <cell r="BR19">
            <v>0.24923299040584</v>
          </cell>
        </row>
        <row r="19">
          <cell r="BX19">
            <v>0.751851773841271</v>
          </cell>
          <cell r="BY19">
            <v>0.175944704524552</v>
          </cell>
          <cell r="BZ19">
            <v>0.0722035216341767</v>
          </cell>
        </row>
        <row r="19">
          <cell r="CG19">
            <v>0.996777825560966</v>
          </cell>
          <cell r="CH19">
            <v>0.114504962060975</v>
          </cell>
        </row>
        <row r="19">
          <cell r="EA19">
            <v>6.17736701282734</v>
          </cell>
        </row>
        <row r="19">
          <cell r="EH19">
            <v>1.00200125533235</v>
          </cell>
          <cell r="EI19">
            <v>0.109266976167063</v>
          </cell>
        </row>
        <row r="20">
          <cell r="Y20">
            <v>5.43961460715584</v>
          </cell>
          <cell r="Z20">
            <v>0.92846003424498</v>
          </cell>
          <cell r="AA20">
            <v>0.473853746554224</v>
          </cell>
          <cell r="AB20">
            <v>6.84192838795504</v>
          </cell>
        </row>
        <row r="20">
          <cell r="AV20">
            <v>5.4622882687057</v>
          </cell>
          <cell r="AW20">
            <v>0.981677076383258</v>
          </cell>
          <cell r="AX20">
            <v>0.479379253183879</v>
          </cell>
        </row>
        <row r="20">
          <cell r="BM20">
            <v>-0.000779573609026141</v>
          </cell>
          <cell r="BN20">
            <v>-0.000779573609026141</v>
          </cell>
          <cell r="BO20">
            <v>-0.000779573609026141</v>
          </cell>
        </row>
        <row r="20">
          <cell r="BR20">
            <v>0.287678926750374</v>
          </cell>
        </row>
        <row r="20">
          <cell r="BX20">
            <v>0.760425972063774</v>
          </cell>
          <cell r="BY20">
            <v>0.166926436985078</v>
          </cell>
          <cell r="BZ20">
            <v>0.0726475909511472</v>
          </cell>
        </row>
        <row r="20">
          <cell r="CG20">
            <v>1.02055750436631</v>
          </cell>
          <cell r="CH20">
            <v>0.116858898318508</v>
          </cell>
        </row>
        <row r="20">
          <cell r="EA20">
            <v>6.06109084413018</v>
          </cell>
        </row>
        <row r="20">
          <cell r="EH20">
            <v>1.04121523235429</v>
          </cell>
          <cell r="EI20">
            <v>0.113770439978439</v>
          </cell>
        </row>
        <row r="21">
          <cell r="Y21">
            <v>6.0042659614304</v>
          </cell>
          <cell r="Z21">
            <v>1.03628246970773</v>
          </cell>
          <cell r="AA21">
            <v>0.547933707940349</v>
          </cell>
          <cell r="AB21">
            <v>7.58848213907847</v>
          </cell>
        </row>
        <row r="21">
          <cell r="AV21">
            <v>5.86865670183909</v>
          </cell>
          <cell r="AW21">
            <v>1.04786266877478</v>
          </cell>
          <cell r="AX21">
            <v>0.53218096588259</v>
          </cell>
        </row>
        <row r="21">
          <cell r="BM21">
            <v>-0.0130337048078765</v>
          </cell>
          <cell r="BN21">
            <v>-0.0130337048078765</v>
          </cell>
          <cell r="BO21">
            <v>-0.0130337048078765</v>
          </cell>
        </row>
        <row r="21">
          <cell r="BR21">
            <v>0.296878078335365</v>
          </cell>
        </row>
        <row r="21">
          <cell r="BX21">
            <v>0.761326340560725</v>
          </cell>
          <cell r="BY21">
            <v>0.163945218066475</v>
          </cell>
          <cell r="BZ21">
            <v>0.0747284413727993</v>
          </cell>
        </row>
        <row r="21">
          <cell r="CG21">
            <v>1.07583018518136</v>
          </cell>
          <cell r="CH21">
            <v>0.12572033021809</v>
          </cell>
        </row>
        <row r="21">
          <cell r="EA21">
            <v>6.52203349614762</v>
          </cell>
        </row>
        <row r="21">
          <cell r="EH21">
            <v>1.10909964945692</v>
          </cell>
          <cell r="EI21">
            <v>0.126182755098646</v>
          </cell>
        </row>
        <row r="22">
          <cell r="Y22">
            <v>6.51306021465985</v>
          </cell>
          <cell r="Z22">
            <v>1.12387740724284</v>
          </cell>
          <cell r="AA22">
            <v>0.616307788142404</v>
          </cell>
          <cell r="AB22">
            <v>8.25324541004509</v>
          </cell>
        </row>
        <row r="22">
          <cell r="AV22">
            <v>6.41914162876423</v>
          </cell>
          <cell r="AW22">
            <v>1.15208526770697</v>
          </cell>
          <cell r="AX22">
            <v>0.606375779209767</v>
          </cell>
        </row>
        <row r="22">
          <cell r="BM22">
            <v>-0.00961848151935107</v>
          </cell>
          <cell r="BN22">
            <v>-0.00961848151935107</v>
          </cell>
          <cell r="BO22">
            <v>-0.00961848151935107</v>
          </cell>
        </row>
        <row r="22">
          <cell r="BR22">
            <v>0.273558200121502</v>
          </cell>
        </row>
        <row r="22">
          <cell r="BX22">
            <v>0.756174109870306</v>
          </cell>
          <cell r="BY22">
            <v>0.166015740629444</v>
          </cell>
          <cell r="BZ22">
            <v>0.0778101495002499</v>
          </cell>
        </row>
        <row r="22">
          <cell r="CG22">
            <v>1.09814953234131</v>
          </cell>
          <cell r="CH22">
            <v>0.138059721834791</v>
          </cell>
        </row>
        <row r="22">
          <cell r="EA22">
            <v>7.22185076475922</v>
          </cell>
        </row>
        <row r="22">
          <cell r="EH22">
            <v>1.08754482109976</v>
          </cell>
          <cell r="EI22">
            <v>0.137229401819632</v>
          </cell>
        </row>
        <row r="23">
          <cell r="Y23">
            <v>7.15176706248997</v>
          </cell>
          <cell r="Z23">
            <v>1.24299029238701</v>
          </cell>
          <cell r="AA23">
            <v>0.705467935764318</v>
          </cell>
          <cell r="AB23">
            <v>9.10022529064129</v>
          </cell>
        </row>
        <row r="23">
          <cell r="AV23">
            <v>7.0076037318717</v>
          </cell>
          <cell r="AW23">
            <v>1.26232943980258</v>
          </cell>
          <cell r="AX23">
            <v>0.688424856201418</v>
          </cell>
        </row>
        <row r="23">
          <cell r="BM23">
            <v>-0.15304100008741</v>
          </cell>
          <cell r="BN23">
            <v>-0.15304100008741</v>
          </cell>
          <cell r="BO23">
            <v>-0.15304100008741</v>
          </cell>
        </row>
        <row r="23">
          <cell r="BR23">
            <v>0.175518201218427</v>
          </cell>
        </row>
        <row r="23">
          <cell r="BX23">
            <v>0.759903186628041</v>
          </cell>
          <cell r="BY23">
            <v>0.160330120630274</v>
          </cell>
          <cell r="BZ23">
            <v>0.0797666927416851</v>
          </cell>
        </row>
        <row r="23">
          <cell r="CG23">
            <v>1.09570606959596</v>
          </cell>
          <cell r="CH23">
            <v>0.151272875181111</v>
          </cell>
        </row>
        <row r="23">
          <cell r="EA23">
            <v>6.87246388171353</v>
          </cell>
        </row>
        <row r="23">
          <cell r="EH23">
            <v>1.10257071417873</v>
          </cell>
          <cell r="EI23">
            <v>0.151305119570591</v>
          </cell>
        </row>
        <row r="24">
          <cell r="Y24">
            <v>7.37885119059247</v>
          </cell>
          <cell r="Z24">
            <v>1.24547740704295</v>
          </cell>
          <cell r="AA24">
            <v>0.735857177452141</v>
          </cell>
          <cell r="AB24">
            <v>9.36018577508756</v>
          </cell>
        </row>
        <row r="24">
          <cell r="AV24">
            <v>7.45159910414484</v>
          </cell>
          <cell r="AW24">
            <v>1.32718277302931</v>
          </cell>
          <cell r="AX24">
            <v>0.750690163133573</v>
          </cell>
        </row>
        <row r="24">
          <cell r="BM24">
            <v>-0.00250873713783961</v>
          </cell>
          <cell r="BN24">
            <v>-0.00250873713783961</v>
          </cell>
          <cell r="BO24">
            <v>-0.00250873713783961</v>
          </cell>
        </row>
        <row r="24">
          <cell r="BR24">
            <v>0.291853802281306</v>
          </cell>
        </row>
        <row r="24">
          <cell r="BX24">
            <v>0.753969136997488</v>
          </cell>
          <cell r="BY24">
            <v>0.163471444100333</v>
          </cell>
          <cell r="BZ24">
            <v>0.082559418902179</v>
          </cell>
        </row>
        <row r="24">
          <cell r="CG24">
            <v>1.0635789369299</v>
          </cell>
          <cell r="CH24">
            <v>0.160890643771455</v>
          </cell>
        </row>
        <row r="24">
          <cell r="EA24">
            <v>7.06515366843317</v>
          </cell>
        </row>
        <row r="24">
          <cell r="EH24">
            <v>1.0285561822176</v>
          </cell>
          <cell r="EI24">
            <v>0.155625816135504</v>
          </cell>
        </row>
        <row r="25">
          <cell r="Y25">
            <v>7.72129075691898</v>
          </cell>
          <cell r="Z25">
            <v>1.2824440915032</v>
          </cell>
          <cell r="AA25">
            <v>0.786163035231991</v>
          </cell>
          <cell r="AB25">
            <v>9.78989788365417</v>
          </cell>
        </row>
        <row r="25">
          <cell r="AV25">
            <v>7.74366253718536</v>
          </cell>
          <cell r="AW25">
            <v>1.34822479922461</v>
          </cell>
          <cell r="AX25">
            <v>0.792718860772985</v>
          </cell>
        </row>
        <row r="25">
          <cell r="BM25">
            <v>-0.000117617414516547</v>
          </cell>
          <cell r="BN25">
            <v>-0.000117617414516547</v>
          </cell>
          <cell r="BO25">
            <v>-0.000117617414516547</v>
          </cell>
        </row>
        <row r="25">
          <cell r="BR25">
            <v>0.317924908712287</v>
          </cell>
        </row>
        <row r="25">
          <cell r="BX25">
            <v>0.757405640101467</v>
          </cell>
          <cell r="BY25">
            <v>0.15873926562363</v>
          </cell>
          <cell r="BZ25">
            <v>0.0838550942749037</v>
          </cell>
        </row>
        <row r="25">
          <cell r="CG25">
            <v>1.03678050867142</v>
          </cell>
          <cell r="CH25">
            <v>0.166808283489841</v>
          </cell>
        </row>
        <row r="25">
          <cell r="EA25">
            <v>7.37385788594769</v>
          </cell>
        </row>
        <row r="25">
          <cell r="EH25">
            <v>1.04586756505891</v>
          </cell>
          <cell r="EI25">
            <v>0.162763993381944</v>
          </cell>
        </row>
        <row r="26">
          <cell r="Y26">
            <v>8.3203891514478</v>
          </cell>
          <cell r="Z26">
            <v>1.38974173228227</v>
          </cell>
          <cell r="AA26">
            <v>0.879391019366208</v>
          </cell>
          <cell r="AB26">
            <v>10.5895219030963</v>
          </cell>
        </row>
        <row r="26">
          <cell r="AV26">
            <v>8.22650251711117</v>
          </cell>
          <cell r="AW26">
            <v>1.42516577268559</v>
          </cell>
          <cell r="AX26">
            <v>0.867476070103228</v>
          </cell>
        </row>
        <row r="26">
          <cell r="BM26">
            <v>-0.00223848443913166</v>
          </cell>
          <cell r="BN26">
            <v>-0.00223848443913166</v>
          </cell>
          <cell r="BO26">
            <v>-0.00223848443913166</v>
          </cell>
        </row>
        <row r="26">
          <cell r="BR26">
            <v>0.326668991204709</v>
          </cell>
        </row>
        <row r="26">
          <cell r="BX26">
            <v>0.756860964499738</v>
          </cell>
          <cell r="BY26">
            <v>0.157022149529207</v>
          </cell>
          <cell r="BZ26">
            <v>0.0861168859710551</v>
          </cell>
        </row>
        <row r="26">
          <cell r="CG26">
            <v>1.06419352961284</v>
          </cell>
          <cell r="CH26">
            <v>0.177516295975713</v>
          </cell>
        </row>
        <row r="26">
          <cell r="EA26">
            <v>7.95033065877278</v>
          </cell>
        </row>
        <row r="26">
          <cell r="EH26">
            <v>1.08165076484593</v>
          </cell>
          <cell r="EI26">
            <v>0.176053797930959</v>
          </cell>
        </row>
        <row r="27">
          <cell r="Y27">
            <v>9.2137941424219</v>
          </cell>
          <cell r="Z27">
            <v>1.57279088943706</v>
          </cell>
          <cell r="AA27">
            <v>1.02315423915785</v>
          </cell>
          <cell r="AB27">
            <v>11.8097392710168</v>
          </cell>
        </row>
        <row r="27">
          <cell r="AV27">
            <v>8.99188886865112</v>
          </cell>
          <cell r="AW27">
            <v>1.58001739825031</v>
          </cell>
          <cell r="AX27">
            <v>0.990908988814614</v>
          </cell>
        </row>
        <row r="27">
          <cell r="BM27">
            <v>-0.00817256195886151</v>
          </cell>
          <cell r="BN27">
            <v>-0.00817256195886151</v>
          </cell>
          <cell r="BO27">
            <v>-0.00817256195886151</v>
          </cell>
        </row>
        <row r="27">
          <cell r="BR27">
            <v>0.304474818679811</v>
          </cell>
        </row>
        <row r="27">
          <cell r="BX27">
            <v>0.751285406280361</v>
          </cell>
          <cell r="BY27">
            <v>0.159122057708414</v>
          </cell>
          <cell r="BZ27">
            <v>0.089592536011224</v>
          </cell>
        </row>
        <row r="27">
          <cell r="CG27">
            <v>1.09974281684467</v>
          </cell>
          <cell r="CH27">
            <v>0.195222271372164</v>
          </cell>
        </row>
        <row r="27">
          <cell r="EA27">
            <v>8.88191556937728</v>
          </cell>
        </row>
        <row r="27">
          <cell r="EH27">
            <v>1.11515195724026</v>
          </cell>
          <cell r="EI27">
            <v>0.19632673734229</v>
          </cell>
        </row>
        <row r="28">
          <cell r="Y28">
            <v>10.0819009677411</v>
          </cell>
          <cell r="Z28">
            <v>1.73934568615495</v>
          </cell>
          <cell r="AA28">
            <v>1.16534467588334</v>
          </cell>
          <cell r="AB28">
            <v>12.9865913297794</v>
          </cell>
        </row>
        <row r="28">
          <cell r="AV28">
            <v>9.89522826162206</v>
          </cell>
          <cell r="AW28">
            <v>1.76647284031574</v>
          </cell>
          <cell r="AX28">
            <v>1.13984318491728</v>
          </cell>
        </row>
        <row r="28">
          <cell r="BM28">
            <v>-0.0103676486842808</v>
          </cell>
          <cell r="BN28">
            <v>-0.0103676486842808</v>
          </cell>
          <cell r="BO28">
            <v>-0.0103676486842808</v>
          </cell>
        </row>
        <row r="28">
          <cell r="BR28">
            <v>0.272053144596636</v>
          </cell>
        </row>
        <row r="28">
          <cell r="BX28">
            <v>0.744084043060305</v>
          </cell>
          <cell r="BY28">
            <v>0.162537015881848</v>
          </cell>
          <cell r="BZ28">
            <v>0.0933789410578478</v>
          </cell>
        </row>
        <row r="28">
          <cell r="CG28">
            <v>1.10774469729543</v>
          </cell>
          <cell r="CH28">
            <v>0.216256435906483</v>
          </cell>
        </row>
        <row r="28">
          <cell r="EA28">
            <v>9.82039817632978</v>
          </cell>
        </row>
        <row r="28">
          <cell r="EH28">
            <v>1.09956432410304</v>
          </cell>
          <cell r="EI28">
            <v>0.215873876249131</v>
          </cell>
        </row>
        <row r="29">
          <cell r="Y29">
            <v>10.989378167275</v>
          </cell>
          <cell r="Z29">
            <v>1.9088908960579</v>
          </cell>
          <cell r="AA29">
            <v>1.31735813007701</v>
          </cell>
          <cell r="AB29">
            <v>14.2156271934099</v>
          </cell>
        </row>
        <row r="29">
          <cell r="AV29">
            <v>10.8057841718031</v>
          </cell>
          <cell r="AW29">
            <v>1.94572617718019</v>
          </cell>
          <cell r="AX29">
            <v>1.29307437810434</v>
          </cell>
        </row>
        <row r="29">
          <cell r="BM29">
            <v>-0.0021703358817674</v>
          </cell>
          <cell r="BN29">
            <v>-0.0021703358817674</v>
          </cell>
          <cell r="BO29">
            <v>-0.0021703358817674</v>
          </cell>
        </row>
        <row r="29">
          <cell r="BR29">
            <v>0.265511027912348</v>
          </cell>
        </row>
        <row r="29">
          <cell r="BX29">
            <v>0.738857569383093</v>
          </cell>
          <cell r="BY29">
            <v>0.164392856927213</v>
          </cell>
          <cell r="BZ29">
            <v>0.0967495736896943</v>
          </cell>
        </row>
        <row r="29">
          <cell r="CG29">
            <v>1.09752809883468</v>
          </cell>
          <cell r="CH29">
            <v>0.237347514961206</v>
          </cell>
        </row>
        <row r="29">
          <cell r="EA29">
            <v>10.8229966848526</v>
          </cell>
        </row>
        <row r="29">
          <cell r="EH29">
            <v>1.09457666219021</v>
          </cell>
          <cell r="EI29">
            <v>0.236290506918836</v>
          </cell>
        </row>
        <row r="30">
          <cell r="Y30">
            <v>11.9524035225234</v>
          </cell>
          <cell r="Z30">
            <v>2.08619251105937</v>
          </cell>
          <cell r="AA30">
            <v>1.48256901240298</v>
          </cell>
          <cell r="AB30">
            <v>15.5211650459857</v>
          </cell>
        </row>
        <row r="30">
          <cell r="AV30">
            <v>11.7650162511786</v>
          </cell>
          <cell r="AW30">
            <v>2.13071115046255</v>
          </cell>
          <cell r="AX30">
            <v>1.45829538670833</v>
          </cell>
        </row>
        <row r="30">
          <cell r="BM30">
            <v>-0.001776744501229</v>
          </cell>
          <cell r="BN30">
            <v>-0.001776744501229</v>
          </cell>
          <cell r="BO30">
            <v>-0.001776744501229</v>
          </cell>
        </row>
        <row r="30">
          <cell r="BR30">
            <v>0.251812370935777</v>
          </cell>
        </row>
        <row r="30">
          <cell r="BX30">
            <v>0.734234501301447</v>
          </cell>
          <cell r="BY30">
            <v>0.165775756662922</v>
          </cell>
          <cell r="BZ30">
            <v>0.0999897420356304</v>
          </cell>
        </row>
        <row r="30">
          <cell r="CG30">
            <v>1.09358790785126</v>
          </cell>
          <cell r="CH30">
            <v>0.259560372320122</v>
          </cell>
        </row>
        <row r="30">
          <cell r="EA30">
            <v>11.8549455083655</v>
          </cell>
        </row>
        <row r="30">
          <cell r="EH30">
            <v>1.09178459786444</v>
          </cell>
          <cell r="EI30">
            <v>0.257978336075568</v>
          </cell>
        </row>
        <row r="31">
          <cell r="Y31">
            <v>13.0305489077391</v>
          </cell>
          <cell r="Z31">
            <v>2.28766220917152</v>
          </cell>
          <cell r="AA31">
            <v>1.67251628553336</v>
          </cell>
          <cell r="AB31">
            <v>16.990727402444</v>
          </cell>
        </row>
        <row r="31">
          <cell r="AV31">
            <v>12.8117704770577</v>
          </cell>
          <cell r="AW31">
            <v>2.33272251745647</v>
          </cell>
          <cell r="AX31">
            <v>1.64327359267518</v>
          </cell>
        </row>
        <row r="31">
          <cell r="BM31">
            <v>-0.00280264061845281</v>
          </cell>
          <cell r="BN31">
            <v>-0.00280264061845281</v>
          </cell>
          <cell r="BO31">
            <v>-0.00280264061845281</v>
          </cell>
        </row>
        <row r="31">
          <cell r="BR31">
            <v>0.244352997151502</v>
          </cell>
        </row>
        <row r="31">
          <cell r="BX31">
            <v>0.73040372453893</v>
          </cell>
          <cell r="BY31">
            <v>0.166476667605724</v>
          </cell>
          <cell r="BZ31">
            <v>0.103119607855346</v>
          </cell>
        </row>
        <row r="31">
          <cell r="CG31">
            <v>1.09373019803188</v>
          </cell>
          <cell r="CH31">
            <v>0.283889017418916</v>
          </cell>
        </row>
        <row r="31">
          <cell r="EA31">
            <v>13.018660981666</v>
          </cell>
        </row>
        <row r="31">
          <cell r="EH31">
            <v>1.09462923486913</v>
          </cell>
          <cell r="EI31">
            <v>0.28239062863121</v>
          </cell>
        </row>
        <row r="32">
          <cell r="Y32">
            <v>14.3210313666785</v>
          </cell>
          <cell r="Z32">
            <v>2.5390646313033</v>
          </cell>
          <cell r="AA32">
            <v>1.9065076870559</v>
          </cell>
          <cell r="AB32">
            <v>18.7666036850377</v>
          </cell>
        </row>
        <row r="32">
          <cell r="AV32">
            <v>14.0264514227783</v>
          </cell>
          <cell r="AW32">
            <v>2.5742543149199</v>
          </cell>
          <cell r="AX32">
            <v>1.86407498572357</v>
          </cell>
        </row>
        <row r="32">
          <cell r="BM32">
            <v>-0.00350482616676906</v>
          </cell>
          <cell r="BN32">
            <v>-0.00350482616676906</v>
          </cell>
          <cell r="BO32">
            <v>-0.00350482616676906</v>
          </cell>
        </row>
        <row r="32">
          <cell r="BR32">
            <v>0.252079499429423</v>
          </cell>
        </row>
        <row r="32">
          <cell r="BX32">
            <v>0.727618906072987</v>
          </cell>
          <cell r="BY32">
            <v>0.166217344853658</v>
          </cell>
          <cell r="BZ32">
            <v>0.106163749073356</v>
          </cell>
        </row>
        <row r="32">
          <cell r="CG32">
            <v>1.10033656526556</v>
          </cell>
          <cell r="CH32">
            <v>0.312373466343344</v>
          </cell>
        </row>
        <row r="32">
          <cell r="EA32">
            <v>14.4436102220884</v>
          </cell>
        </row>
        <row r="32">
          <cell r="EH32">
            <v>1.10446228463784</v>
          </cell>
          <cell r="EI32">
            <v>0.311889798858342</v>
          </cell>
        </row>
        <row r="33">
          <cell r="Y33">
            <v>16.8096260301596</v>
          </cell>
          <cell r="Z33">
            <v>3.11120553977548</v>
          </cell>
          <cell r="AA33">
            <v>2.37791114820459</v>
          </cell>
          <cell r="AB33">
            <v>22.2987427181397</v>
          </cell>
        </row>
        <row r="33">
          <cell r="AV33">
            <v>15.9644396906862</v>
          </cell>
          <cell r="AW33">
            <v>3.01347742457535</v>
          </cell>
          <cell r="AX33">
            <v>2.23146814336484</v>
          </cell>
        </row>
        <row r="33">
          <cell r="BM33">
            <v>0.00418129935481337</v>
          </cell>
          <cell r="BN33">
            <v>0.00418129935481337</v>
          </cell>
          <cell r="BO33">
            <v>0.00418129935481337</v>
          </cell>
        </row>
        <row r="33">
          <cell r="BR33">
            <v>0.27039120375772</v>
          </cell>
        </row>
        <row r="33">
          <cell r="BX33">
            <v>0.721097008131889</v>
          </cell>
          <cell r="BY33">
            <v>0.168513664174955</v>
          </cell>
          <cell r="BZ33">
            <v>0.110389327693157</v>
          </cell>
        </row>
        <row r="33">
          <cell r="CG33">
            <v>1.14980206412858</v>
          </cell>
          <cell r="CH33">
            <v>0.359167656380577</v>
          </cell>
        </row>
        <row r="33">
          <cell r="EA33">
            <v>17.1476915983986</v>
          </cell>
        </row>
        <row r="33">
          <cell r="EH33">
            <v>1.18808820621085</v>
          </cell>
          <cell r="EI33">
            <v>0.370552591661071</v>
          </cell>
        </row>
        <row r="34">
          <cell r="Y34">
            <v>19.8044919792818</v>
          </cell>
          <cell r="Z34">
            <v>3.79026020728214</v>
          </cell>
          <cell r="AA34">
            <v>2.95491967989166</v>
          </cell>
          <cell r="AB34">
            <v>26.5496718664556</v>
          </cell>
        </row>
        <row r="34">
          <cell r="AV34">
            <v>18.7764707740725</v>
          </cell>
          <cell r="AW34">
            <v>3.68078173176406</v>
          </cell>
          <cell r="AX34">
            <v>2.77751605630013</v>
          </cell>
        </row>
        <row r="34">
          <cell r="BM34">
            <v>0.00775016262075301</v>
          </cell>
          <cell r="BN34">
            <v>0.00775016262075301</v>
          </cell>
          <cell r="BO34">
            <v>0.00775016262075301</v>
          </cell>
        </row>
        <row r="34">
          <cell r="BR34">
            <v>0.273454781570958</v>
          </cell>
        </row>
        <row r="34">
          <cell r="BX34">
            <v>0.711754597351002</v>
          </cell>
          <cell r="BY34">
            <v>0.172888763138942</v>
          </cell>
          <cell r="BZ34">
            <v>0.115356639510057</v>
          </cell>
        </row>
        <row r="34">
          <cell r="CG34">
            <v>1.19134929818161</v>
          </cell>
          <cell r="CH34">
            <v>0.427894135358533</v>
          </cell>
        </row>
        <row r="34">
          <cell r="EA34">
            <v>20.3279819694308</v>
          </cell>
        </row>
        <row r="34">
          <cell r="EH34">
            <v>1.19040903500146</v>
          </cell>
          <cell r="EI34">
            <v>0.441109153056546</v>
          </cell>
        </row>
        <row r="35">
          <cell r="Y35">
            <v>23.239307075439</v>
          </cell>
          <cell r="Z35">
            <v>4.55254979281955</v>
          </cell>
          <cell r="AA35">
            <v>3.6276150656237</v>
          </cell>
          <cell r="AB35">
            <v>31.4194719338822</v>
          </cell>
        </row>
        <row r="35">
          <cell r="AV35">
            <v>22.073743104985</v>
          </cell>
          <cell r="AW35">
            <v>4.4494986667209</v>
          </cell>
          <cell r="AX35">
            <v>3.42840351328925</v>
          </cell>
        </row>
        <row r="35">
          <cell r="BM35">
            <v>-0.00317056917608727</v>
          </cell>
          <cell r="BN35">
            <v>-0.00317056917608727</v>
          </cell>
          <cell r="BO35">
            <v>-0.00317056917608727</v>
          </cell>
        </row>
        <row r="35">
          <cell r="BR35">
            <v>0.216672548912949</v>
          </cell>
        </row>
        <row r="35">
          <cell r="BX35">
            <v>0.699303872426799</v>
          </cell>
          <cell r="BY35">
            <v>0.18003918991083</v>
          </cell>
          <cell r="BZ35">
            <v>0.12065693766237</v>
          </cell>
        </row>
        <row r="35">
          <cell r="CG35">
            <v>1.18822153046754</v>
          </cell>
          <cell r="CH35">
            <v>0.508433024393802</v>
          </cell>
        </row>
        <row r="35">
          <cell r="EA35">
            <v>25.3471905460546</v>
          </cell>
        </row>
        <row r="35">
          <cell r="EH35">
            <v>1.18326564816485</v>
          </cell>
          <cell r="EI35">
            <v>0.521949307902901</v>
          </cell>
        </row>
        <row r="36">
          <cell r="Y36">
            <v>26.5569950321792</v>
          </cell>
          <cell r="Z36">
            <v>5.23880765218948</v>
          </cell>
          <cell r="AA36">
            <v>4.28210039050749</v>
          </cell>
          <cell r="AB36">
            <v>36.0779030748762</v>
          </cell>
        </row>
        <row r="36">
          <cell r="AV36">
            <v>25.5365651833939</v>
          </cell>
          <cell r="AW36">
            <v>5.22205730400482</v>
          </cell>
          <cell r="AX36">
            <v>4.11964346673499</v>
          </cell>
        </row>
        <row r="36">
          <cell r="BM36">
            <v>-0.0113448169950058</v>
          </cell>
          <cell r="BN36">
            <v>-0.0113448169950058</v>
          </cell>
          <cell r="BO36">
            <v>-0.0113448169950058</v>
          </cell>
        </row>
        <row r="36">
          <cell r="BR36">
            <v>0.160836748858319</v>
          </cell>
        </row>
        <row r="36">
          <cell r="BX36">
            <v>0.686894342997187</v>
          </cell>
          <cell r="BY36">
            <v>0.187463096079928</v>
          </cell>
          <cell r="BZ36">
            <v>0.125642560922885</v>
          </cell>
        </row>
        <row r="36">
          <cell r="CG36">
            <v>1.16536911987444</v>
          </cell>
          <cell r="CH36">
            <v>0.592512146152907</v>
          </cell>
        </row>
        <row r="36">
          <cell r="EA36">
            <v>31.4799768992975</v>
          </cell>
        </row>
        <row r="36">
          <cell r="EH36">
            <v>1.14818844255285</v>
          </cell>
          <cell r="EI36">
            <v>0.599296162932571</v>
          </cell>
        </row>
        <row r="37">
          <cell r="Y37">
            <v>28.9815194926389</v>
          </cell>
          <cell r="Z37">
            <v>5.63885761947713</v>
          </cell>
          <cell r="AA37">
            <v>4.75145749270912</v>
          </cell>
          <cell r="AB37">
            <v>39.3718346048251</v>
          </cell>
        </row>
        <row r="37">
          <cell r="AV37">
            <v>28.4812894999067</v>
          </cell>
          <cell r="AW37">
            <v>5.8014214782222</v>
          </cell>
          <cell r="AX37">
            <v>4.70497806417532</v>
          </cell>
        </row>
        <row r="37">
          <cell r="BM37">
            <v>-0.00863296084583121</v>
          </cell>
          <cell r="BN37">
            <v>-0.00863296084583121</v>
          </cell>
          <cell r="BO37">
            <v>-0.00863296084583121</v>
          </cell>
        </row>
        <row r="37">
          <cell r="BR37">
            <v>0.161387552918631</v>
          </cell>
        </row>
        <row r="37">
          <cell r="BX37">
            <v>0.68482279953299</v>
          </cell>
          <cell r="BY37">
            <v>0.186725406906942</v>
          </cell>
          <cell r="BZ37">
            <v>0.128451793560068</v>
          </cell>
        </row>
        <row r="37">
          <cell r="CG37">
            <v>1.11785886363952</v>
          </cell>
          <cell r="CH37">
            <v>0.662344954391103</v>
          </cell>
        </row>
        <row r="37">
          <cell r="EA37">
            <v>34.9770911335904</v>
          </cell>
        </row>
        <row r="37">
          <cell r="EH37">
            <v>1.09127619845003</v>
          </cell>
          <cell r="EI37">
            <v>0.653997638430745</v>
          </cell>
        </row>
        <row r="38">
          <cell r="Y38">
            <v>31.7963149725235</v>
          </cell>
          <cell r="Z38">
            <v>6.13657060876276</v>
          </cell>
          <cell r="AA38">
            <v>5.31755719647417</v>
          </cell>
          <cell r="AB38">
            <v>43.2504427777604</v>
          </cell>
        </row>
        <row r="38">
          <cell r="AV38">
            <v>31.1681202385448</v>
          </cell>
          <cell r="AW38">
            <v>6.28022838839461</v>
          </cell>
          <cell r="AX38">
            <v>5.24427848394963</v>
          </cell>
        </row>
        <row r="38">
          <cell r="BM38">
            <v>0.00065213078770765</v>
          </cell>
          <cell r="BN38">
            <v>0.00065213078770765</v>
          </cell>
          <cell r="BO38">
            <v>0.00065213078770765</v>
          </cell>
        </row>
        <row r="38">
          <cell r="BR38">
            <v>0.168501303570598</v>
          </cell>
        </row>
        <row r="38">
          <cell r="BX38">
            <v>0.683835474293872</v>
          </cell>
          <cell r="BY38">
            <v>0.185250937034895</v>
          </cell>
          <cell r="BZ38">
            <v>0.130913588671233</v>
          </cell>
        </row>
        <row r="38">
          <cell r="CG38">
            <v>1.09473617878616</v>
          </cell>
          <cell r="CH38">
            <v>0.725092984408412</v>
          </cell>
        </row>
        <row r="38">
          <cell r="EA38">
            <v>39.2936719255933</v>
          </cell>
        </row>
        <row r="38">
          <cell r="EH38">
            <v>1.09848314469041</v>
          </cell>
          <cell r="EI38">
            <v>0.718405382483506</v>
          </cell>
        </row>
        <row r="39">
          <cell r="Y39">
            <v>35.044405131746</v>
          </cell>
          <cell r="Z39">
            <v>6.73840082505891</v>
          </cell>
          <cell r="AA39">
            <v>5.99278403692693</v>
          </cell>
          <cell r="AB39">
            <v>47.7755899937318</v>
          </cell>
        </row>
        <row r="39">
          <cell r="AV39">
            <v>34.2772923611638</v>
          </cell>
          <cell r="AW39">
            <v>6.86665143137156</v>
          </cell>
          <cell r="AX39">
            <v>5.89080272572974</v>
          </cell>
        </row>
        <row r="39">
          <cell r="BM39">
            <v>-0.00484743803430132</v>
          </cell>
          <cell r="BN39">
            <v>-0.00484743803430132</v>
          </cell>
          <cell r="BO39">
            <v>-0.00484743803430132</v>
          </cell>
        </row>
        <row r="39">
          <cell r="BR39">
            <v>0.17461755490878</v>
          </cell>
        </row>
        <row r="39">
          <cell r="BX39">
            <v>0.685027842759988</v>
          </cell>
          <cell r="BY39">
            <v>0.181912037155127</v>
          </cell>
          <cell r="BZ39">
            <v>0.133060120084885</v>
          </cell>
        </row>
        <row r="39">
          <cell r="CG39">
            <v>1.10165457774205</v>
          </cell>
          <cell r="CH39">
            <v>0.798802005562169</v>
          </cell>
        </row>
        <row r="39">
          <cell r="EA39">
            <v>43.7127665694738</v>
          </cell>
        </row>
        <row r="39">
          <cell r="EH39">
            <v>1.10459754338412</v>
          </cell>
          <cell r="EI39">
            <v>0.793548820645206</v>
          </cell>
        </row>
        <row r="40">
          <cell r="Y40">
            <v>39.2023635148179</v>
          </cell>
          <cell r="Z40">
            <v>7.57386753655189</v>
          </cell>
          <cell r="AA40">
            <v>6.89124485455678</v>
          </cell>
          <cell r="AB40">
            <v>53.6674759059266</v>
          </cell>
        </row>
        <row r="40">
          <cell r="AV40">
            <v>38.0752659725969</v>
          </cell>
          <cell r="AW40">
            <v>7.63320979285909</v>
          </cell>
          <cell r="AX40">
            <v>6.71043171431443</v>
          </cell>
        </row>
        <row r="40">
          <cell r="BM40">
            <v>0.00105183561639155</v>
          </cell>
          <cell r="BN40">
            <v>0.00105183561639155</v>
          </cell>
          <cell r="BO40">
            <v>0.00105183561639155</v>
          </cell>
        </row>
        <row r="40">
          <cell r="BR40">
            <v>0.185796398023838</v>
          </cell>
        </row>
        <row r="40">
          <cell r="BX40">
            <v>0.683356649258235</v>
          </cell>
          <cell r="BY40">
            <v>0.180803506428531</v>
          </cell>
          <cell r="BZ40">
            <v>0.135839844313234</v>
          </cell>
        </row>
        <row r="40">
          <cell r="CG40">
            <v>1.11472139771333</v>
          </cell>
          <cell r="CH40">
            <v>0.890441688136474</v>
          </cell>
        </row>
        <row r="40">
          <cell r="EA40">
            <v>50.2366726537953</v>
          </cell>
        </row>
        <row r="40">
          <cell r="EH40">
            <v>1.12328948012032</v>
          </cell>
          <cell r="EI40">
            <v>0.891385042192648</v>
          </cell>
        </row>
        <row r="41">
          <cell r="Y41">
            <v>43.8053441117763</v>
          </cell>
          <cell r="Z41">
            <v>8.49636922040891</v>
          </cell>
          <cell r="AA41">
            <v>7.90736258500913</v>
          </cell>
          <cell r="AB41">
            <v>60.2090759171944</v>
          </cell>
        </row>
        <row r="41">
          <cell r="AV41">
            <v>42.5680551931253</v>
          </cell>
          <cell r="AW41">
            <v>8.57079293704576</v>
          </cell>
          <cell r="AX41">
            <v>7.70760804144058</v>
          </cell>
        </row>
        <row r="41">
          <cell r="BM41">
            <v>-0.00438694850116761</v>
          </cell>
          <cell r="BN41">
            <v>-0.00438694850116761</v>
          </cell>
          <cell r="BO41">
            <v>-0.00438694850116761</v>
          </cell>
        </row>
        <row r="41">
          <cell r="BR41">
            <v>0.16820559957611</v>
          </cell>
        </row>
        <row r="41">
          <cell r="BX41">
            <v>0.678270397383883</v>
          </cell>
          <cell r="BY41">
            <v>0.182422606606716</v>
          </cell>
          <cell r="BZ41">
            <v>0.139306996009402</v>
          </cell>
        </row>
        <row r="41">
          <cell r="CG41">
            <v>1.12303816557916</v>
          </cell>
          <cell r="CH41">
            <v>1</v>
          </cell>
        </row>
        <row r="41">
          <cell r="EA41">
            <v>60.2090759171944</v>
          </cell>
        </row>
        <row r="41">
          <cell r="EH41">
            <v>1.1218496526935</v>
          </cell>
          <cell r="EI41">
            <v>1</v>
          </cell>
        </row>
        <row r="42">
          <cell r="Y42">
            <v>48.3896937777617</v>
          </cell>
          <cell r="Z42">
            <v>9.37017265636988</v>
          </cell>
          <cell r="AA42">
            <v>8.93156308398682</v>
          </cell>
          <cell r="AB42">
            <v>66.6914295181184</v>
          </cell>
        </row>
        <row r="42">
          <cell r="AV42">
            <v>47.2795066100195</v>
          </cell>
          <cell r="AW42">
            <v>9.52882233428202</v>
          </cell>
          <cell r="AX42">
            <v>8.77027378593539</v>
          </cell>
        </row>
        <row r="42">
          <cell r="BM42">
            <v>-0.00875842348127565</v>
          </cell>
          <cell r="BN42">
            <v>-0.00875842348127565</v>
          </cell>
          <cell r="BO42">
            <v>-0.00875842348127565</v>
          </cell>
        </row>
        <row r="42">
          <cell r="BR42">
            <v>0.157931985222439</v>
          </cell>
        </row>
        <row r="42">
          <cell r="BX42">
            <v>0.674838949964828</v>
          </cell>
          <cell r="BY42">
            <v>0.182765561832737</v>
          </cell>
          <cell r="BZ42">
            <v>0.142395488202435</v>
          </cell>
        </row>
        <row r="42">
          <cell r="CG42">
            <v>1.11467185645246</v>
          </cell>
          <cell r="CH42">
            <v>1.11467185645246</v>
          </cell>
        </row>
        <row r="42">
          <cell r="EA42">
            <v>69.2804689871468</v>
          </cell>
        </row>
        <row r="42">
          <cell r="EH42">
            <v>1.10763095578534</v>
          </cell>
          <cell r="EI42">
            <v>1.10763095578534</v>
          </cell>
        </row>
        <row r="43">
          <cell r="Y43">
            <v>53.1865847427072</v>
          </cell>
          <cell r="Z43">
            <v>10.2678312404276</v>
          </cell>
          <cell r="AA43">
            <v>10.0236216384013</v>
          </cell>
          <cell r="AB43">
            <v>73.478037621536</v>
          </cell>
        </row>
        <row r="43">
          <cell r="AV43">
            <v>52.0903992412661</v>
          </cell>
          <cell r="AW43">
            <v>10.473602078292</v>
          </cell>
          <cell r="AX43">
            <v>9.87249204291045</v>
          </cell>
        </row>
        <row r="43">
          <cell r="BM43">
            <v>-0.000964693227671898</v>
          </cell>
          <cell r="BN43">
            <v>-0.000964693227671898</v>
          </cell>
          <cell r="BO43">
            <v>-0.000964693227671898</v>
          </cell>
        </row>
        <row r="43">
          <cell r="BR43">
            <v>0.162771094356562</v>
          </cell>
        </row>
        <row r="43">
          <cell r="BX43">
            <v>0.672189260447308</v>
          </cell>
          <cell r="BY43">
            <v>0.18254499438023</v>
          </cell>
          <cell r="BZ43">
            <v>0.145265745172462</v>
          </cell>
        </row>
        <row r="43">
          <cell r="CG43">
            <v>1.10468581460098</v>
          </cell>
          <cell r="CH43">
            <v>1.23136218775797</v>
          </cell>
        </row>
        <row r="43">
          <cell r="EA43">
            <v>82.0524304430428</v>
          </cell>
        </row>
        <row r="43">
          <cell r="EH43">
            <v>1.10173248494544</v>
          </cell>
          <cell r="EI43">
            <v>1.22031300531987</v>
          </cell>
        </row>
        <row r="44">
          <cell r="Y44">
            <v>57.4142054059243</v>
          </cell>
          <cell r="Z44">
            <v>10.9654298813092</v>
          </cell>
          <cell r="AA44">
            <v>10.9860529902271</v>
          </cell>
          <cell r="AB44">
            <v>79.3656882774606</v>
          </cell>
        </row>
        <row r="44">
          <cell r="AV44">
            <v>56.7183539223751</v>
          </cell>
          <cell r="AW44">
            <v>11.324405931593</v>
          </cell>
          <cell r="AX44">
            <v>10.9425388690773</v>
          </cell>
        </row>
        <row r="44">
          <cell r="BM44">
            <v>0.000232403723808172</v>
          </cell>
          <cell r="BN44">
            <v>0.000232403723808172</v>
          </cell>
          <cell r="BO44">
            <v>0.000232403723808172</v>
          </cell>
        </row>
        <row r="44">
          <cell r="BR44">
            <v>0.135736573328011</v>
          </cell>
        </row>
        <row r="44">
          <cell r="BX44">
            <v>0.664658988469481</v>
          </cell>
          <cell r="BY44">
            <v>0.186368676108688</v>
          </cell>
          <cell r="BZ44">
            <v>0.148972335421831</v>
          </cell>
        </row>
        <row r="44">
          <cell r="CG44">
            <v>1.09028621327795</v>
          </cell>
          <cell r="CH44">
            <v>1.34253721686429</v>
          </cell>
        </row>
        <row r="44">
          <cell r="EA44">
            <v>106.28862540301</v>
          </cell>
        </row>
        <row r="44">
          <cell r="EH44">
            <v>1.08010515036858</v>
          </cell>
          <cell r="EI44">
            <v>1.31806636210775</v>
          </cell>
        </row>
        <row r="45">
          <cell r="Y45">
            <v>60.4799488796266</v>
          </cell>
          <cell r="Z45">
            <v>11.3081465306853</v>
          </cell>
          <cell r="AA45">
            <v>11.6629576236641</v>
          </cell>
          <cell r="AB45">
            <v>83.4510530339759</v>
          </cell>
        </row>
        <row r="45">
          <cell r="AV45">
            <v>60.4585406592569</v>
          </cell>
          <cell r="AW45">
            <v>11.8792407530637</v>
          </cell>
          <cell r="AX45">
            <v>11.796359694735</v>
          </cell>
        </row>
        <row r="45">
          <cell r="BM45">
            <v>-0.0118954141885904</v>
          </cell>
          <cell r="BN45">
            <v>-0.0118954141885904</v>
          </cell>
          <cell r="BO45">
            <v>-0.0118954141885904</v>
          </cell>
        </row>
        <row r="45">
          <cell r="BR45">
            <v>0.0982949674780277</v>
          </cell>
        </row>
        <row r="45">
          <cell r="BX45">
            <v>0.658293728340211</v>
          </cell>
          <cell r="BY45">
            <v>0.189406522592303</v>
          </cell>
          <cell r="BZ45">
            <v>0.152299749067486</v>
          </cell>
        </row>
        <row r="45">
          <cell r="CG45">
            <v>1.06454418098673</v>
          </cell>
          <cell r="CH45">
            <v>1.429190181971</v>
          </cell>
        </row>
        <row r="45">
          <cell r="EA45">
            <v>132.29564796329</v>
          </cell>
        </row>
        <row r="45">
          <cell r="EH45">
            <v>1.05145280611063</v>
          </cell>
          <cell r="EI45">
            <v>1.38588457507823</v>
          </cell>
        </row>
        <row r="46">
          <cell r="Y46">
            <v>63.9361343139541</v>
          </cell>
          <cell r="Z46">
            <v>11.7712722192803</v>
          </cell>
          <cell r="AA46">
            <v>12.4667224978169</v>
          </cell>
          <cell r="AB46">
            <v>88.1741290310513</v>
          </cell>
        </row>
        <row r="46">
          <cell r="AV46">
            <v>63.8031195864516</v>
          </cell>
          <cell r="AW46">
            <v>12.309023333315</v>
          </cell>
          <cell r="AX46">
            <v>12.567541729938</v>
          </cell>
        </row>
        <row r="46">
          <cell r="BM46">
            <v>0.111748750830695</v>
          </cell>
          <cell r="BN46">
            <v>0.111748750830695</v>
          </cell>
          <cell r="BO46">
            <v>0.111748750830695</v>
          </cell>
        </row>
        <row r="46">
          <cell r="BR46">
            <v>0.229429929963619</v>
          </cell>
        </row>
        <row r="46">
          <cell r="BX46">
            <v>0.657613497927674</v>
          </cell>
          <cell r="BY46">
            <v>0.18792016125803</v>
          </cell>
          <cell r="BZ46">
            <v>0.154466340814296</v>
          </cell>
        </row>
        <row r="46">
          <cell r="CG46">
            <v>1.05321284472801</v>
          </cell>
          <cell r="CH46">
            <v>1.50524145721101</v>
          </cell>
        </row>
        <row r="46">
          <cell r="EA46">
            <v>161.309118765036</v>
          </cell>
        </row>
        <row r="46">
          <cell r="EH46">
            <v>1.05657079655312</v>
          </cell>
          <cell r="EI46">
            <v>1.46428516942108</v>
          </cell>
        </row>
        <row r="47">
          <cell r="Y47">
            <v>68.2219432803859</v>
          </cell>
          <cell r="Z47">
            <v>12.4597823883177</v>
          </cell>
          <cell r="AA47">
            <v>13.0859745083737</v>
          </cell>
          <cell r="AB47">
            <v>93.7677001770773</v>
          </cell>
        </row>
        <row r="47">
          <cell r="AV47">
            <v>67.7733731253025</v>
          </cell>
          <cell r="AW47">
            <v>12.9232291240523</v>
          </cell>
          <cell r="AX47">
            <v>13.308696357391</v>
          </cell>
        </row>
        <row r="47">
          <cell r="BM47">
            <v>0.0203883495145629</v>
          </cell>
          <cell r="BN47">
            <v>0.0271844660194176</v>
          </cell>
          <cell r="BO47">
            <v>0.294174757281553</v>
          </cell>
        </row>
        <row r="47">
          <cell r="BR47">
            <v>0.194690773363364</v>
          </cell>
        </row>
        <row r="47">
          <cell r="BX47">
            <v>0.7958239406165</v>
          </cell>
          <cell r="BY47">
            <v>0.200613417064528</v>
          </cell>
          <cell r="BZ47">
            <v>0.00356264231897188</v>
          </cell>
        </row>
        <row r="47">
          <cell r="CG47">
            <v>1.059563667833</v>
          </cell>
          <cell r="CH47">
            <v>1.59489915937679</v>
          </cell>
        </row>
        <row r="47">
          <cell r="EA47">
            <v>187.201499794079</v>
          </cell>
        </row>
        <row r="47">
          <cell r="EH47">
            <v>1.06344280687808</v>
          </cell>
          <cell r="EI47">
            <v>1.55718353063911</v>
          </cell>
        </row>
        <row r="48">
          <cell r="Y48">
            <v>73.2396739783246</v>
          </cell>
          <cell r="Z48">
            <v>13.3160723820289</v>
          </cell>
          <cell r="AA48">
            <v>13.9052540727137</v>
          </cell>
          <cell r="AB48">
            <v>100.461000433067</v>
          </cell>
        </row>
        <row r="48">
          <cell r="AV48">
            <v>72.544419107031</v>
          </cell>
          <cell r="AW48">
            <v>13.7471225441849</v>
          </cell>
          <cell r="AX48">
            <v>14.0579315526497</v>
          </cell>
        </row>
        <row r="48">
          <cell r="BM48">
            <v>0.0586592178770948</v>
          </cell>
          <cell r="BN48">
            <v>0.0707635009310987</v>
          </cell>
          <cell r="BO48">
            <v>0.0558659217877095</v>
          </cell>
        </row>
        <row r="48">
          <cell r="BR48">
            <v>0.159773620380101</v>
          </cell>
        </row>
        <row r="48">
          <cell r="BX48">
            <v>0.633359462185912</v>
          </cell>
          <cell r="BY48">
            <v>0.176785884418385</v>
          </cell>
          <cell r="BZ48">
            <v>0.189854653395704</v>
          </cell>
        </row>
        <row r="48">
          <cell r="CG48">
            <v>1.06776993847332</v>
          </cell>
          <cell r="CH48">
            <v>1.7029853772789</v>
          </cell>
        </row>
        <row r="48">
          <cell r="EA48">
            <v>228.207067650626</v>
          </cell>
        </row>
        <row r="48">
          <cell r="EH48">
            <v>1.0711998841863</v>
          </cell>
          <cell r="EI48">
            <v>1.66805481767743</v>
          </cell>
        </row>
        <row r="49">
          <cell r="Y49">
            <v>77.2684931061341</v>
          </cell>
          <cell r="Z49">
            <v>14.2583985055007</v>
          </cell>
          <cell r="AA49">
            <v>14.7662246117055</v>
          </cell>
          <cell r="AB49">
            <v>106.29311622334</v>
          </cell>
        </row>
        <row r="49">
          <cell r="AV49">
            <v>77.1836754279275</v>
          </cell>
          <cell r="AW49">
            <v>14.7063844733491</v>
          </cell>
          <cell r="AX49">
            <v>14.9330618148017</v>
          </cell>
        </row>
        <row r="49">
          <cell r="BM49">
            <v>0.186643835616439</v>
          </cell>
          <cell r="BN49">
            <v>0.00599315068493156</v>
          </cell>
          <cell r="BO49">
            <v>0.0462328767123288</v>
          </cell>
        </row>
        <row r="49">
          <cell r="BR49">
            <v>0.228228171257265</v>
          </cell>
        </row>
        <row r="49">
          <cell r="BX49">
            <v>0.468334785206608</v>
          </cell>
          <cell r="BY49">
            <v>0.265600582377657</v>
          </cell>
          <cell r="BZ49">
            <v>0.266064632415735</v>
          </cell>
        </row>
        <row r="49">
          <cell r="CG49">
            <v>1.06484907744814</v>
          </cell>
          <cell r="CH49">
            <v>1.81342240790311</v>
          </cell>
        </row>
        <row r="49">
          <cell r="EA49">
            <v>321.315979369004</v>
          </cell>
        </row>
        <row r="49">
          <cell r="EH49">
            <v>1.0582179798121</v>
          </cell>
          <cell r="EI49">
            <v>1.76516559937845</v>
          </cell>
        </row>
        <row r="50">
          <cell r="Y50">
            <v>83.607175697248</v>
          </cell>
          <cell r="Z50">
            <v>15.6695920042855</v>
          </cell>
          <cell r="AA50">
            <v>16.2514603295932</v>
          </cell>
          <cell r="AB50">
            <v>115.528228031127</v>
          </cell>
        </row>
        <row r="50">
          <cell r="AV50">
            <v>82.5003429760934</v>
          </cell>
          <cell r="AW50">
            <v>15.9615949385526</v>
          </cell>
          <cell r="AX50">
            <v>16.1550442402597</v>
          </cell>
        </row>
        <row r="50">
          <cell r="BM50">
            <v>-0.156500802568218</v>
          </cell>
          <cell r="BN50">
            <v>-0.0834670947030498</v>
          </cell>
          <cell r="BO50">
            <v>-0.154093097913323</v>
          </cell>
        </row>
        <row r="50">
          <cell r="BR50">
            <v>-0.0273741414689532</v>
          </cell>
        </row>
        <row r="50">
          <cell r="BX50">
            <v>0.701585057719495</v>
          </cell>
          <cell r="BY50">
            <v>0.126897610546415</v>
          </cell>
          <cell r="BZ50">
            <v>0.17151733173409</v>
          </cell>
        </row>
        <row r="50">
          <cell r="CG50">
            <v>1.07492326457215</v>
          </cell>
          <cell r="CH50">
            <v>1.9492899347515</v>
          </cell>
        </row>
        <row r="50">
          <cell r="EA50">
            <v>370.937212631956</v>
          </cell>
        </row>
        <row r="50">
          <cell r="EH50">
            <v>1.08707990676046</v>
          </cell>
          <cell r="EI50">
            <v>1.9188760551891</v>
          </cell>
        </row>
        <row r="51">
          <cell r="Y51">
            <v>92.9445281057416</v>
          </cell>
          <cell r="Z51">
            <v>17.7129206438629</v>
          </cell>
          <cell r="AA51">
            <v>18.1587277150972</v>
          </cell>
          <cell r="AB51">
            <v>128.816176464702</v>
          </cell>
        </row>
        <row r="51">
          <cell r="AV51">
            <v>90.5393352835844</v>
          </cell>
          <cell r="AW51">
            <v>17.8040067456791</v>
          </cell>
          <cell r="AX51">
            <v>17.9219729399429</v>
          </cell>
        </row>
        <row r="51">
          <cell r="BM51">
            <v>-0.169620253164557</v>
          </cell>
          <cell r="BN51">
            <v>-0.118987341772152</v>
          </cell>
          <cell r="BO51">
            <v>-0.0658227848101266</v>
          </cell>
        </row>
        <row r="51">
          <cell r="BR51">
            <v>0.00976099284579756</v>
          </cell>
        </row>
        <row r="51">
          <cell r="BX51">
            <v>0.724065534678288</v>
          </cell>
          <cell r="BY51">
            <v>0.153213294172091</v>
          </cell>
          <cell r="BZ51">
            <v>0.122721171149621</v>
          </cell>
        </row>
        <row r="51">
          <cell r="CG51">
            <v>1.10169459028678</v>
          </cell>
          <cell r="CH51">
            <v>2.1475221760162</v>
          </cell>
        </row>
        <row r="51">
          <cell r="EA51">
            <v>418.081365786051</v>
          </cell>
        </row>
        <row r="51">
          <cell r="EH51">
            <v>1.11483940832154</v>
          </cell>
          <cell r="EI51">
            <v>2.13923864600938</v>
          </cell>
        </row>
        <row r="52">
          <cell r="Y52">
            <v>103.618304615569</v>
          </cell>
          <cell r="Z52">
            <v>20.364947043446</v>
          </cell>
          <cell r="AA52">
            <v>20.5360627399594</v>
          </cell>
          <cell r="AB52">
            <v>144.519314398974</v>
          </cell>
        </row>
        <row r="52">
          <cell r="AV52">
            <v>100.801452677595</v>
          </cell>
          <cell r="AW52">
            <v>20.3081960998981</v>
          </cell>
          <cell r="AX52">
            <v>20.153536695342</v>
          </cell>
        </row>
        <row r="52">
          <cell r="BM52">
            <v>-0.0228728270814272</v>
          </cell>
          <cell r="BN52">
            <v>-0.0860018298261664</v>
          </cell>
          <cell r="BO52">
            <v>-0.053064958828911</v>
          </cell>
        </row>
        <row r="52">
          <cell r="BR52">
            <v>0.132198460619111</v>
          </cell>
        </row>
        <row r="52">
          <cell r="BX52">
            <v>0.618137103375435</v>
          </cell>
          <cell r="BY52">
            <v>0.188972090992475</v>
          </cell>
          <cell r="BZ52">
            <v>0.19289080563209</v>
          </cell>
        </row>
        <row r="52">
          <cell r="CG52">
            <v>1.11973261534389</v>
          </cell>
          <cell r="CH52">
            <v>2.40465062265962</v>
          </cell>
        </row>
        <row r="52">
          <cell r="EA52">
            <v>494.021805294808</v>
          </cell>
        </row>
        <row r="52">
          <cell r="EH52">
            <v>1.12198996874366</v>
          </cell>
          <cell r="EI52">
            <v>2.4002043015713</v>
          </cell>
        </row>
        <row r="53">
          <cell r="Y53">
            <v>115.289130168923</v>
          </cell>
          <cell r="Z53">
            <v>23.5899673346433</v>
          </cell>
          <cell r="AA53">
            <v>23.2183835551446</v>
          </cell>
          <cell r="AB53">
            <v>162.097481058711</v>
          </cell>
        </row>
        <row r="53">
          <cell r="AV53">
            <v>112.260222966406</v>
          </cell>
          <cell r="AW53">
            <v>23.4426210016476</v>
          </cell>
          <cell r="AX53">
            <v>22.7887741120334</v>
          </cell>
        </row>
        <row r="53">
          <cell r="BM53">
            <v>-0.0104662226451</v>
          </cell>
          <cell r="BN53">
            <v>-0.0789724072312085</v>
          </cell>
          <cell r="BO53">
            <v>-0.016175071360609</v>
          </cell>
        </row>
        <row r="53">
          <cell r="BR53">
            <v>0.151185713738389</v>
          </cell>
        </row>
        <row r="53">
          <cell r="BX53">
            <v>0.631825523601687</v>
          </cell>
          <cell r="BY53">
            <v>0.186943342757279</v>
          </cell>
          <cell r="BZ53">
            <v>0.181231133641034</v>
          </cell>
        </row>
        <row r="53">
          <cell r="CG53">
            <v>1.12440628978145</v>
          </cell>
          <cell r="CH53">
            <v>2.70380428484536</v>
          </cell>
        </row>
        <row r="53">
          <cell r="EA53">
            <v>570.376361985029</v>
          </cell>
        </row>
        <row r="53">
          <cell r="EH53">
            <v>1.12164631675044</v>
          </cell>
          <cell r="EI53">
            <v>2.69218031430601</v>
          </cell>
        </row>
        <row r="54">
          <cell r="Y54">
            <v>130.345158407694</v>
          </cell>
          <cell r="Z54">
            <v>27.9380042891551</v>
          </cell>
          <cell r="AA54">
            <v>26.7159074107266</v>
          </cell>
          <cell r="AB54">
            <v>184.999070107575</v>
          </cell>
        </row>
        <row r="54">
          <cell r="AV54">
            <v>125.966301834163</v>
          </cell>
          <cell r="AW54">
            <v>27.4815848660258</v>
          </cell>
          <cell r="AX54">
            <v>26.0074432113913</v>
          </cell>
        </row>
        <row r="54">
          <cell r="BM54">
            <v>-0.0190763052208834</v>
          </cell>
          <cell r="BN54">
            <v>-0.0381526104417671</v>
          </cell>
          <cell r="BO54">
            <v>-0.00100401606425682</v>
          </cell>
        </row>
        <row r="54">
          <cell r="BR54">
            <v>0.161342548072229</v>
          </cell>
        </row>
        <row r="54">
          <cell r="BX54">
            <v>0.654715609977931</v>
          </cell>
          <cell r="BY54">
            <v>0.169072347778167</v>
          </cell>
          <cell r="BZ54">
            <v>0.176212042243903</v>
          </cell>
        </row>
        <row r="54">
          <cell r="CG54">
            <v>1.13429281729281</v>
          </cell>
          <cell r="CH54">
            <v>3.06690577966562</v>
          </cell>
        </row>
        <row r="54">
          <cell r="EA54">
            <v>636.112691852978</v>
          </cell>
        </row>
        <row r="54">
          <cell r="EH54">
            <v>1.14080882360062</v>
          </cell>
          <cell r="EI54">
            <v>3.07126305728419</v>
          </cell>
        </row>
        <row r="55">
          <cell r="Y55">
            <v>144.95078974498</v>
          </cell>
          <cell r="Z55">
            <v>32.2828595077182</v>
          </cell>
          <cell r="AA55">
            <v>30.1163943851861</v>
          </cell>
          <cell r="AB55">
            <v>207.350043637884</v>
          </cell>
        </row>
        <row r="55">
          <cell r="AV55">
            <v>141.177409309063</v>
          </cell>
          <cell r="AW55">
            <v>32.1177940249991</v>
          </cell>
          <cell r="AX55">
            <v>29.6001571853712</v>
          </cell>
        </row>
        <row r="55">
          <cell r="BM55">
            <v>0.0335025380710661</v>
          </cell>
          <cell r="BN55">
            <v>-0.0203045685279188</v>
          </cell>
          <cell r="BO55">
            <v>0.0345177664974619</v>
          </cell>
        </row>
        <row r="55">
          <cell r="BR55">
            <v>0.188337577849252</v>
          </cell>
        </row>
        <row r="55">
          <cell r="BX55">
            <v>0.628694467732004</v>
          </cell>
          <cell r="BY55">
            <v>0.184668879586381</v>
          </cell>
          <cell r="BZ55">
            <v>0.186636652681615</v>
          </cell>
        </row>
        <row r="55">
          <cell r="CG55">
            <v>1.13224802605521</v>
          </cell>
          <cell r="CH55">
            <v>3.47249801512371</v>
          </cell>
        </row>
        <row r="55">
          <cell r="EA55">
            <v>720.618223501274</v>
          </cell>
        </row>
        <row r="55">
          <cell r="EH55">
            <v>1.12017627166527</v>
          </cell>
          <cell r="EI55">
            <v>3.4403560008119</v>
          </cell>
        </row>
        <row r="56">
          <cell r="Y56">
            <v>160.861262719748</v>
          </cell>
          <cell r="Z56">
            <v>37.7732414121735</v>
          </cell>
          <cell r="AA56">
            <v>34.0918963488694</v>
          </cell>
          <cell r="AB56">
            <v>232.726400480791</v>
          </cell>
        </row>
        <row r="56">
          <cell r="AV56">
            <v>156.826693571655</v>
          </cell>
          <cell r="AW56">
            <v>37.3632538239422</v>
          </cell>
          <cell r="AX56">
            <v>33.4418180906539</v>
          </cell>
        </row>
        <row r="56">
          <cell r="BM56">
            <v>0.0329670329670331</v>
          </cell>
          <cell r="BN56">
            <v>-0.0649350649350648</v>
          </cell>
          <cell r="BO56">
            <v>0.00199800199800193</v>
          </cell>
        </row>
        <row r="56">
          <cell r="BR56">
            <v>0.159784891459444</v>
          </cell>
        </row>
        <row r="56">
          <cell r="BX56">
            <v>0.597629585000664</v>
          </cell>
          <cell r="BY56">
            <v>0.198668199908552</v>
          </cell>
          <cell r="BZ56">
            <v>0.203702215090785</v>
          </cell>
        </row>
        <row r="56">
          <cell r="CG56">
            <v>1.12442210988747</v>
          </cell>
          <cell r="CH56">
            <v>3.90455354474545</v>
          </cell>
        </row>
        <row r="56">
          <cell r="EA56">
            <v>820.640860528707</v>
          </cell>
        </row>
        <row r="56">
          <cell r="EH56">
            <v>1.12130307717705</v>
          </cell>
          <cell r="EI56">
            <v>3.85768177029493</v>
          </cell>
        </row>
        <row r="57">
          <cell r="Y57">
            <v>177.697453862258</v>
          </cell>
          <cell r="Z57">
            <v>44.3199215822062</v>
          </cell>
          <cell r="AA57">
            <v>38.575562611261</v>
          </cell>
          <cell r="AB57">
            <v>260.592938055726</v>
          </cell>
        </row>
        <row r="57">
          <cell r="AV57">
            <v>173.619854657439</v>
          </cell>
          <cell r="AW57">
            <v>43.7830202636692</v>
          </cell>
          <cell r="AX57">
            <v>37.8476348750679</v>
          </cell>
        </row>
        <row r="57">
          <cell r="BM57">
            <v>0.0176297747306562</v>
          </cell>
          <cell r="BN57">
            <v>-0.0724779627815866</v>
          </cell>
          <cell r="BO57">
            <v>-0.0127326150832516</v>
          </cell>
        </row>
        <row r="57">
          <cell r="BR57">
            <v>0.136691617332319</v>
          </cell>
        </row>
        <row r="57">
          <cell r="BX57">
            <v>0.601938438550725</v>
          </cell>
          <cell r="BY57">
            <v>0.192941039283896</v>
          </cell>
          <cell r="BZ57">
            <v>0.205120522165379</v>
          </cell>
        </row>
        <row r="57">
          <cell r="CG57">
            <v>1.1245228517614</v>
          </cell>
          <cell r="CH57">
            <v>4.39075968699222</v>
          </cell>
        </row>
        <row r="57">
          <cell r="EA57">
            <v>937.227654294814</v>
          </cell>
        </row>
        <row r="57">
          <cell r="EH57">
            <v>1.11785556092754</v>
          </cell>
          <cell r="EI57">
            <v>4.31233101921298</v>
          </cell>
        </row>
        <row r="58">
          <cell r="Y58">
            <v>196.645896899888</v>
          </cell>
          <cell r="Z58">
            <v>52.2085933218314</v>
          </cell>
          <cell r="AA58">
            <v>43.8885614023661</v>
          </cell>
          <cell r="AB58">
            <v>292.743051624086</v>
          </cell>
        </row>
        <row r="58">
          <cell r="AV58">
            <v>191.970949108793</v>
          </cell>
          <cell r="AW58">
            <v>51.4818746154867</v>
          </cell>
          <cell r="AX58">
            <v>42.9500645904308</v>
          </cell>
        </row>
        <row r="58">
          <cell r="BM58">
            <v>0.0230692076228687</v>
          </cell>
          <cell r="BN58">
            <v>-0.0361083249749248</v>
          </cell>
          <cell r="BO58">
            <v>0.00200601805416256</v>
          </cell>
        </row>
        <row r="58">
          <cell r="BR58">
            <v>0.145305716541273</v>
          </cell>
        </row>
        <row r="58">
          <cell r="BX58">
            <v>0.616995535026294</v>
          </cell>
          <cell r="BY58">
            <v>0.180345026064417</v>
          </cell>
          <cell r="BZ58">
            <v>0.20265943890929</v>
          </cell>
        </row>
        <row r="58">
          <cell r="CG58">
            <v>1.12440697812275</v>
          </cell>
          <cell r="CH58">
            <v>4.93700083131412</v>
          </cell>
        </row>
        <row r="58">
          <cell r="EA58">
            <v>1059.57629881281</v>
          </cell>
        </row>
        <row r="58">
          <cell r="EH58">
            <v>1.12061954545344</v>
          </cell>
          <cell r="EI58">
            <v>4.83248242659521</v>
          </cell>
        </row>
        <row r="59">
          <cell r="Y59">
            <v>219.310170527063</v>
          </cell>
          <cell r="Z59">
            <v>60.7046089222679</v>
          </cell>
          <cell r="AA59">
            <v>50.4369813861186</v>
          </cell>
          <cell r="AB59">
            <v>330.45176083545</v>
          </cell>
        </row>
        <row r="59">
          <cell r="AV59">
            <v>213.310803808693</v>
          </cell>
          <cell r="AW59">
            <v>60.2203745301863</v>
          </cell>
          <cell r="AX59">
            <v>49.1278868690025</v>
          </cell>
        </row>
        <row r="59">
          <cell r="BM59">
            <v>0.0206489675516224</v>
          </cell>
          <cell r="BN59">
            <v>-0.0393313667649953</v>
          </cell>
          <cell r="BO59">
            <v>0.000983284169125076</v>
          </cell>
        </row>
        <row r="59">
          <cell r="BR59">
            <v>0.139568289716756</v>
          </cell>
        </row>
        <row r="59">
          <cell r="BX59">
            <v>0.615885588554946</v>
          </cell>
          <cell r="BY59">
            <v>0.180223923303876</v>
          </cell>
          <cell r="BZ59">
            <v>0.203890488141178</v>
          </cell>
        </row>
        <row r="59">
          <cell r="CG59">
            <v>1.12812808261873</v>
          </cell>
          <cell r="CH59">
            <v>5.56956928171745</v>
          </cell>
        </row>
        <row r="59">
          <cell r="EA59">
            <v>1226.2427174004</v>
          </cell>
        </row>
        <row r="59">
          <cell r="EH59">
            <v>1.12686755810696</v>
          </cell>
          <cell r="EI59">
            <v>5.44556767165213</v>
          </cell>
        </row>
        <row r="60">
          <cell r="Y60">
            <v>243.221703072782</v>
          </cell>
          <cell r="Z60">
            <v>73.9078773920805</v>
          </cell>
          <cell r="AA60">
            <v>57.6545792406173</v>
          </cell>
          <cell r="AB60">
            <v>374.78415970548</v>
          </cell>
        </row>
        <row r="60">
          <cell r="AV60">
            <v>237.195832615305</v>
          </cell>
          <cell r="AW60">
            <v>71.7933260343192</v>
          </cell>
          <cell r="AX60">
            <v>56.2976878264249</v>
          </cell>
        </row>
        <row r="60">
          <cell r="BM60">
            <v>0.0495710200190658</v>
          </cell>
          <cell r="BN60">
            <v>-0.0514775977121069</v>
          </cell>
          <cell r="BO60">
            <v>-0.0305052430886561</v>
          </cell>
        </row>
        <row r="60">
          <cell r="BR60">
            <v>0.139410764379883</v>
          </cell>
        </row>
        <row r="60">
          <cell r="BX60">
            <v>0.562952962707517</v>
          </cell>
          <cell r="BY60">
            <v>0.197278808993078</v>
          </cell>
          <cell r="BZ60">
            <v>0.239768228299405</v>
          </cell>
        </row>
        <row r="60">
          <cell r="CG60">
            <v>1.1342327462897</v>
          </cell>
          <cell r="CH60">
            <v>6.31718786205316</v>
          </cell>
        </row>
        <row r="60">
          <cell r="EA60">
            <v>1482.95712091594</v>
          </cell>
        </row>
        <row r="60">
          <cell r="EH60">
            <v>1.12773047814295</v>
          </cell>
          <cell r="EI60">
            <v>6.14113263411204</v>
          </cell>
        </row>
        <row r="61">
          <cell r="Y61">
            <v>270.718740374522</v>
          </cell>
          <cell r="Z61">
            <v>89.8670643010623</v>
          </cell>
          <cell r="AA61">
            <v>67.6363024285842</v>
          </cell>
          <cell r="AB61">
            <v>428.222107104168</v>
          </cell>
        </row>
        <row r="61">
          <cell r="AV61">
            <v>263.559201767848</v>
          </cell>
          <cell r="AW61">
            <v>87.3466355696762</v>
          </cell>
          <cell r="AX61">
            <v>65.2556675360425</v>
          </cell>
        </row>
        <row r="61">
          <cell r="BM61">
            <v>0.0353982300884954</v>
          </cell>
          <cell r="BN61">
            <v>-0.0186823992133727</v>
          </cell>
          <cell r="BO61">
            <v>0.0176991150442476</v>
          </cell>
        </row>
        <row r="61">
          <cell r="BR61">
            <v>0.14788533935713</v>
          </cell>
        </row>
        <row r="61">
          <cell r="BX61">
            <v>0.618034955252037</v>
          </cell>
          <cell r="BY61">
            <v>0.182013114070073</v>
          </cell>
          <cell r="BZ61">
            <v>0.199951930677889</v>
          </cell>
        </row>
        <row r="61">
          <cell r="CG61">
            <v>1.1409781861617</v>
          </cell>
          <cell r="CH61">
            <v>7.20777354848813</v>
          </cell>
        </row>
        <row r="61">
          <cell r="EA61">
            <v>1756.03593427984</v>
          </cell>
        </row>
        <row r="61">
          <cell r="EH61">
            <v>1.13551979136907</v>
          </cell>
          <cell r="EI61">
            <v>6.97337764745668</v>
          </cell>
        </row>
        <row r="62">
          <cell r="Y62">
            <v>306.954112669369</v>
          </cell>
          <cell r="Z62">
            <v>107.714988517101</v>
          </cell>
          <cell r="AA62">
            <v>80.4588042714161</v>
          </cell>
          <cell r="AB62">
            <v>495.127905457886</v>
          </cell>
        </row>
        <row r="62">
          <cell r="AV62">
            <v>296.242488740457</v>
          </cell>
          <cell r="AW62">
            <v>105.377094836354</v>
          </cell>
          <cell r="AX62">
            <v>77.1328680729168</v>
          </cell>
        </row>
        <row r="62">
          <cell r="BM62">
            <v>0.010752688172043</v>
          </cell>
          <cell r="BN62">
            <v>-0.00879765395894438</v>
          </cell>
          <cell r="BO62">
            <v>0.00684261974584577</v>
          </cell>
        </row>
        <row r="62">
          <cell r="BR62">
            <v>0.131575916429802</v>
          </cell>
        </row>
        <row r="62">
          <cell r="BX62">
            <v>0.630260537243572</v>
          </cell>
          <cell r="BY62">
            <v>0.171110856403058</v>
          </cell>
          <cell r="BZ62">
            <v>0.198628606353369</v>
          </cell>
        </row>
        <row r="62">
          <cell r="CG62">
            <v>1.14960852392772</v>
          </cell>
          <cell r="CH62">
            <v>8.28611790988269</v>
          </cell>
        </row>
        <row r="62">
          <cell r="EA62">
            <v>2084.23223717549</v>
          </cell>
        </row>
        <row r="62">
          <cell r="EH62">
            <v>1.15122545218776</v>
          </cell>
          <cell r="EI62">
            <v>8.02792983546933</v>
          </cell>
        </row>
        <row r="63">
          <cell r="Y63">
            <v>349.384214161292</v>
          </cell>
          <cell r="Z63">
            <v>131.051515146882</v>
          </cell>
          <cell r="AA63">
            <v>96.5703728344812</v>
          </cell>
          <cell r="AB63">
            <v>577.006102142656</v>
          </cell>
        </row>
        <row r="63">
          <cell r="AV63">
            <v>336.583757349057</v>
          </cell>
          <cell r="AW63">
            <v>127.342135287458</v>
          </cell>
          <cell r="AX63">
            <v>92.2026964093215</v>
          </cell>
        </row>
        <row r="63">
          <cell r="BM63">
            <v>0.00472143531633606</v>
          </cell>
          <cell r="BN63">
            <v>-0.0462700661000945</v>
          </cell>
          <cell r="BO63">
            <v>-0.023607176581681</v>
          </cell>
        </row>
        <row r="63">
          <cell r="BR63">
            <v>0.113602758749087</v>
          </cell>
        </row>
        <row r="63">
          <cell r="BX63">
            <v>0.596752240500391</v>
          </cell>
          <cell r="BY63">
            <v>0.186034693009054</v>
          </cell>
          <cell r="BZ63">
            <v>0.217213066490555</v>
          </cell>
        </row>
        <row r="63">
          <cell r="CG63">
            <v>1.16095233905921</v>
          </cell>
          <cell r="CH63">
            <v>9.61978796919869</v>
          </cell>
        </row>
        <row r="63">
          <cell r="EA63">
            <v>2540.1316123568</v>
          </cell>
        </row>
        <row r="63">
          <cell r="EH63">
            <v>1.15884999489302</v>
          </cell>
          <cell r="EI63">
            <v>9.30316644883517</v>
          </cell>
        </row>
        <row r="64">
          <cell r="Y64">
            <v>395.055619876788</v>
          </cell>
          <cell r="Z64">
            <v>159.776923403811</v>
          </cell>
          <cell r="AA64">
            <v>113.708666349725</v>
          </cell>
          <cell r="AB64">
            <v>668.541209630325</v>
          </cell>
        </row>
        <row r="64">
          <cell r="AV64">
            <v>381.764017455426</v>
          </cell>
          <cell r="AW64">
            <v>155.10850056037</v>
          </cell>
          <cell r="AX64">
            <v>109.520332908441</v>
          </cell>
        </row>
        <row r="64">
          <cell r="BM64">
            <v>0.13035204567079</v>
          </cell>
          <cell r="BN64">
            <v>-0.0313986679352997</v>
          </cell>
          <cell r="BO64">
            <v>-0.00666032350142709</v>
          </cell>
        </row>
        <row r="64">
          <cell r="BR64">
            <v>0.192270276942626</v>
          </cell>
        </row>
        <row r="64">
          <cell r="BX64">
            <v>0.485916127946649</v>
          </cell>
          <cell r="BY64">
            <v>0.231335744171049</v>
          </cell>
          <cell r="BZ64">
            <v>0.282748127882303</v>
          </cell>
        </row>
        <row r="64">
          <cell r="CG64">
            <v>1.16459523309444</v>
          </cell>
          <cell r="CH64">
            <v>11.203159212308</v>
          </cell>
        </row>
        <row r="64">
          <cell r="EA64">
            <v>3326.26084654111</v>
          </cell>
        </row>
        <row r="64">
          <cell r="EH64">
            <v>1.15014292182823</v>
          </cell>
          <cell r="EI64">
            <v>10.6999710417177</v>
          </cell>
        </row>
        <row r="65">
          <cell r="Y65">
            <v>456.117938211637</v>
          </cell>
          <cell r="Z65">
            <v>192.465875946688</v>
          </cell>
          <cell r="AA65">
            <v>129.055018341688</v>
          </cell>
          <cell r="AB65">
            <v>777.638832500013</v>
          </cell>
        </row>
        <row r="65">
          <cell r="AV65">
            <v>436.499260558167</v>
          </cell>
          <cell r="AW65">
            <v>187.862826320267</v>
          </cell>
          <cell r="AX65">
            <v>126.439419110111</v>
          </cell>
        </row>
        <row r="65">
          <cell r="BM65">
            <v>-0.0367063492063493</v>
          </cell>
          <cell r="BN65">
            <v>-0.0198412698412698</v>
          </cell>
          <cell r="BO65">
            <v>0.00595238095238115</v>
          </cell>
        </row>
        <row r="65">
          <cell r="BR65">
            <v>0.0811695813010137</v>
          </cell>
        </row>
        <row r="65">
          <cell r="BX65">
            <v>0.674727552882734</v>
          </cell>
          <cell r="BY65">
            <v>0.160130263917647</v>
          </cell>
          <cell r="BZ65">
            <v>0.165142183199619</v>
          </cell>
        </row>
        <row r="65">
          <cell r="CG65">
            <v>1.15884543535506</v>
          </cell>
          <cell r="CH65">
            <v>12.9827299147391</v>
          </cell>
        </row>
        <row r="65">
          <cell r="EA65">
            <v>3772.94348516168</v>
          </cell>
        </row>
        <row r="65">
          <cell r="EH65">
            <v>1.15692765521102</v>
          </cell>
          <cell r="EI65">
            <v>12.3790924081202</v>
          </cell>
        </row>
        <row r="66">
          <cell r="Y66">
            <v>531.414805114393</v>
          </cell>
          <cell r="Z66">
            <v>224.937396946302</v>
          </cell>
          <cell r="AA66">
            <v>144.974123562004</v>
          </cell>
          <cell r="AB66">
            <v>901.326325622699</v>
          </cell>
        </row>
        <row r="66">
          <cell r="AV66">
            <v>506.427047859503</v>
          </cell>
          <cell r="AW66">
            <v>222.615078876262</v>
          </cell>
          <cell r="AX66">
            <v>142.723511408173</v>
          </cell>
        </row>
        <row r="66">
          <cell r="BM66">
            <v>0</v>
          </cell>
          <cell r="BN66">
            <v>-0.0232558139534884</v>
          </cell>
          <cell r="BO66">
            <v>-0.0135658914728682</v>
          </cell>
        </row>
        <row r="66">
          <cell r="BR66">
            <v>0.104544722852182</v>
          </cell>
        </row>
        <row r="66">
          <cell r="BX66">
            <v>0.623543718758433</v>
          </cell>
          <cell r="BY66">
            <v>0.177317301062215</v>
          </cell>
          <cell r="BZ66">
            <v>0.199138980179353</v>
          </cell>
        </row>
        <row r="66">
          <cell r="CG66">
            <v>1.15854029541349</v>
          </cell>
          <cell r="CH66">
            <v>15.0410157506955</v>
          </cell>
        </row>
        <row r="66">
          <cell r="EA66">
            <v>4485.74399480746</v>
          </cell>
        </row>
        <row r="66">
          <cell r="EH66">
            <v>1.1581103514927</v>
          </cell>
          <cell r="EI66">
            <v>14.3363550599287</v>
          </cell>
        </row>
        <row r="67">
          <cell r="Y67">
            <v>622.031813606552</v>
          </cell>
          <cell r="Z67">
            <v>254.774355246674</v>
          </cell>
          <cell r="AA67">
            <v>159.603452486722</v>
          </cell>
          <cell r="AB67">
            <v>1036.40962133995</v>
          </cell>
        </row>
        <row r="67">
          <cell r="AV67">
            <v>591.511086523562</v>
          </cell>
          <cell r="AW67">
            <v>255.846267836254</v>
          </cell>
          <cell r="AX67">
            <v>158.634154192045</v>
          </cell>
        </row>
        <row r="67">
          <cell r="BM67">
            <v>0.017094017094017</v>
          </cell>
          <cell r="BN67">
            <v>-0.0322886989553655</v>
          </cell>
          <cell r="BO67">
            <v>-0.0265906932573597</v>
          </cell>
        </row>
        <row r="67">
          <cell r="BR67">
            <v>0.115752187199204</v>
          </cell>
        </row>
        <row r="67">
          <cell r="BX67">
            <v>0.612647028530425</v>
          </cell>
          <cell r="BY67">
            <v>0.181483991603484</v>
          </cell>
          <cell r="BZ67">
            <v>0.205868979866092</v>
          </cell>
        </row>
        <row r="67">
          <cell r="CG67">
            <v>1.15298438213387</v>
          </cell>
          <cell r="CH67">
            <v>17.3420562519814</v>
          </cell>
        </row>
        <row r="67">
          <cell r="EA67">
            <v>5473.4784400702</v>
          </cell>
        </row>
        <row r="67">
          <cell r="EH67">
            <v>1.15378552333191</v>
          </cell>
          <cell r="EI67">
            <v>16.5410789254919</v>
          </cell>
        </row>
        <row r="68">
          <cell r="Y68">
            <v>726.268563484408</v>
          </cell>
          <cell r="Z68">
            <v>283.470858788029</v>
          </cell>
          <cell r="AA68">
            <v>173.106567942826</v>
          </cell>
          <cell r="AB68">
            <v>1182.84599021526</v>
          </cell>
        </row>
        <row r="68">
          <cell r="AV68">
            <v>691.436090815877</v>
          </cell>
          <cell r="AW68">
            <v>287.064114151842</v>
          </cell>
          <cell r="AX68">
            <v>173.286468973723</v>
          </cell>
        </row>
        <row r="68">
          <cell r="BM68">
            <v>-0.00878048780487817</v>
          </cell>
          <cell r="BN68">
            <v>-0.0321951219512193</v>
          </cell>
          <cell r="BO68">
            <v>-0.015609756097561</v>
          </cell>
        </row>
        <row r="68">
          <cell r="BR68">
            <v>0.104755109513483</v>
          </cell>
        </row>
        <row r="68">
          <cell r="BX68">
            <v>0.665551700154832</v>
          </cell>
          <cell r="BY68">
            <v>0.162407839591161</v>
          </cell>
          <cell r="BZ68">
            <v>0.172040460254008</v>
          </cell>
        </row>
        <row r="68">
          <cell r="CG68">
            <v>1.14596427036643</v>
          </cell>
          <cell r="CH68">
            <v>19.8733768394554</v>
          </cell>
        </row>
        <row r="68">
          <cell r="EA68">
            <v>6361.80929295162</v>
          </cell>
        </row>
        <row r="68">
          <cell r="EH68">
            <v>1.14751900103201</v>
          </cell>
          <cell r="EI68">
            <v>18.981202364572</v>
          </cell>
        </row>
        <row r="69">
          <cell r="Y69">
            <v>837.073884135937</v>
          </cell>
          <cell r="Z69">
            <v>314.355312416688</v>
          </cell>
          <cell r="AA69">
            <v>185.793296707127</v>
          </cell>
          <cell r="AB69">
            <v>1337.22249325975</v>
          </cell>
        </row>
        <row r="69">
          <cell r="AV69">
            <v>801.714075702741</v>
          </cell>
          <cell r="AW69">
            <v>318.840624642515</v>
          </cell>
          <cell r="AX69">
            <v>186.927012838517</v>
          </cell>
        </row>
        <row r="69">
          <cell r="BM69">
            <v>-0.0252918287937743</v>
          </cell>
          <cell r="BN69">
            <v>-0.0321011673151751</v>
          </cell>
          <cell r="BO69">
            <v>-0.0116731517509727</v>
          </cell>
        </row>
        <row r="69">
          <cell r="BR69">
            <v>0.0849169847575893</v>
          </cell>
        </row>
        <row r="69">
          <cell r="BX69">
            <v>0.694193031971976</v>
          </cell>
          <cell r="BY69">
            <v>0.152573926489302</v>
          </cell>
          <cell r="BZ69">
            <v>0.153233041538722</v>
          </cell>
        </row>
        <row r="69">
          <cell r="CG69">
            <v>1.13822045088186</v>
          </cell>
          <cell r="CH69">
            <v>22.6202839467501</v>
          </cell>
        </row>
        <row r="69">
          <cell r="EA69">
            <v>7250.52127507756</v>
          </cell>
        </row>
        <row r="69">
          <cell r="EH69">
            <v>1.13555623022427</v>
          </cell>
          <cell r="EI69">
            <v>21.5542226022373</v>
          </cell>
        </row>
        <row r="70">
          <cell r="Y70">
            <v>954.883992903694</v>
          </cell>
          <cell r="Z70">
            <v>336.426551615642</v>
          </cell>
          <cell r="AA70">
            <v>199.647804015573</v>
          </cell>
          <cell r="AB70">
            <v>1490.95834853491</v>
          </cell>
        </row>
        <row r="70">
          <cell r="AV70">
            <v>918.952757456221</v>
          </cell>
          <cell r="AW70">
            <v>347.083660817243</v>
          </cell>
          <cell r="AX70">
            <v>200.750573293073</v>
          </cell>
        </row>
        <row r="70">
          <cell r="BM70">
            <v>-0.0108267716535434</v>
          </cell>
          <cell r="BN70">
            <v>-0.0167322834645667</v>
          </cell>
          <cell r="BO70">
            <v>-0.00492125984251979</v>
          </cell>
        </row>
        <row r="70">
          <cell r="BR70">
            <v>0.0928055236670587</v>
          </cell>
        </row>
        <row r="70">
          <cell r="BX70">
            <v>0.700058051862801</v>
          </cell>
          <cell r="BY70">
            <v>0.147282512529466</v>
          </cell>
          <cell r="BZ70">
            <v>0.152659435607734</v>
          </cell>
        </row>
        <row r="70">
          <cell r="CG70">
            <v>1.12612506111887</v>
          </cell>
          <cell r="CH70">
            <v>25.4732686420602</v>
          </cell>
        </row>
        <row r="70">
          <cell r="EA70">
            <v>8191.54558747511</v>
          </cell>
        </row>
        <row r="70">
          <cell r="EH70">
            <v>1.12360186981199</v>
          </cell>
          <cell r="EI70">
            <v>24.2183648182177</v>
          </cell>
        </row>
        <row r="71">
          <cell r="Y71">
            <v>1080.65987237744</v>
          </cell>
          <cell r="Z71">
            <v>359.877753060537</v>
          </cell>
          <cell r="AA71">
            <v>209.153420775412</v>
          </cell>
          <cell r="AB71">
            <v>1649.69104621338</v>
          </cell>
        </row>
        <row r="71">
          <cell r="AV71">
            <v>1043.86864886212</v>
          </cell>
          <cell r="AW71">
            <v>371.362295827296</v>
          </cell>
          <cell r="AX71">
            <v>212.917304578638</v>
          </cell>
        </row>
        <row r="71">
          <cell r="BM71">
            <v>-0.050246305418719</v>
          </cell>
          <cell r="BN71">
            <v>-0.0177339901477831</v>
          </cell>
          <cell r="BO71">
            <v>-0.0128078817733989</v>
          </cell>
        </row>
        <row r="71">
          <cell r="BR71">
            <v>0.0545281919554207</v>
          </cell>
        </row>
        <row r="71">
          <cell r="BX71">
            <v>0.741581404599837</v>
          </cell>
          <cell r="BY71">
            <v>0.128225896365705</v>
          </cell>
          <cell r="BZ71">
            <v>0.130192699034458</v>
          </cell>
        </row>
        <row r="71">
          <cell r="CG71">
            <v>1.11572788059571</v>
          </cell>
          <cell r="CH71">
            <v>28.421236033851</v>
          </cell>
        </row>
        <row r="71">
          <cell r="EA71">
            <v>8870.47437554894</v>
          </cell>
        </row>
        <row r="71">
          <cell r="EH71">
            <v>1.11364420303761</v>
          </cell>
          <cell r="EI71">
            <v>26.9706415868582</v>
          </cell>
        </row>
        <row r="72">
          <cell r="Y72">
            <v>1214.63347684478</v>
          </cell>
          <cell r="Z72">
            <v>389.982197351616</v>
          </cell>
          <cell r="AA72">
            <v>221.533784646188</v>
          </cell>
          <cell r="AB72">
            <v>1826.14945884259</v>
          </cell>
        </row>
        <row r="72">
          <cell r="AV72">
            <v>1177.07351242165</v>
          </cell>
          <cell r="AW72">
            <v>399.925306886482</v>
          </cell>
          <cell r="AX72">
            <v>224.31625282375</v>
          </cell>
        </row>
        <row r="72">
          <cell r="BM72">
            <v>-0.0176643768400395</v>
          </cell>
          <cell r="BN72">
            <v>-0.0294406280667321</v>
          </cell>
          <cell r="BO72">
            <v>-0.0206084396467126</v>
          </cell>
        </row>
        <row r="72">
          <cell r="BR72">
            <v>0.07314423285201</v>
          </cell>
        </row>
        <row r="72">
          <cell r="BX72">
            <v>0.707645633475597</v>
          </cell>
          <cell r="BY72">
            <v>0.144225285758778</v>
          </cell>
          <cell r="BZ72">
            <v>0.148129080765625</v>
          </cell>
        </row>
        <row r="72">
          <cell r="CG72">
            <v>1.11001806921105</v>
          </cell>
          <cell r="CH72">
            <v>31.5480855468868</v>
          </cell>
        </row>
        <row r="72">
          <cell r="EA72">
            <v>9853.64705856369</v>
          </cell>
        </row>
        <row r="72">
          <cell r="EH72">
            <v>1.11125312996073</v>
          </cell>
          <cell r="EI72">
            <v>29.9712098804452</v>
          </cell>
        </row>
        <row r="73">
          <cell r="Y73">
            <v>1343.50508995478</v>
          </cell>
          <cell r="Z73">
            <v>420.18378308677</v>
          </cell>
          <cell r="AA73">
            <v>235.373155845206</v>
          </cell>
          <cell r="AB73">
            <v>1999.06202888675</v>
          </cell>
        </row>
        <row r="73">
          <cell r="AV73">
            <v>1311.86593169208</v>
          </cell>
          <cell r="AW73">
            <v>432.088522900472</v>
          </cell>
          <cell r="AX73">
            <v>237.972364839268</v>
          </cell>
        </row>
        <row r="73">
          <cell r="BM73">
            <v>0.107495069033531</v>
          </cell>
          <cell r="BN73">
            <v>-0.000986193293885718</v>
          </cell>
          <cell r="BO73">
            <v>-0.0108481262327418</v>
          </cell>
        </row>
        <row r="73">
          <cell r="BR73">
            <v>0.161018893146357</v>
          </cell>
        </row>
        <row r="73">
          <cell r="BX73">
            <v>0.614665799438709</v>
          </cell>
          <cell r="BY73">
            <v>0.180350047035721</v>
          </cell>
          <cell r="BZ73">
            <v>0.20498415352557</v>
          </cell>
        </row>
        <row r="73">
          <cell r="CG73">
            <v>1.09929542565435</v>
          </cell>
          <cell r="CH73">
            <v>34.6806661298449</v>
          </cell>
        </row>
        <row r="73">
          <cell r="EA73">
            <v>11879.6840664988</v>
          </cell>
        </row>
        <row r="73">
          <cell r="EH73">
            <v>1.09769385590533</v>
          </cell>
          <cell r="EI73">
            <v>32.8992129398139</v>
          </cell>
        </row>
        <row r="74">
          <cell r="Y74" t="e">
            <v>#DIV/0!</v>
          </cell>
          <cell r="Z74" t="e">
            <v>#DIV/0!</v>
          </cell>
          <cell r="AA74" t="e">
            <v>#DIV/0!</v>
          </cell>
          <cell r="AB74" t="e">
            <v>#DIV/0!</v>
          </cell>
        </row>
        <row r="74">
          <cell r="AV74" t="e">
            <v>#DIV/0!</v>
          </cell>
          <cell r="AW74" t="e">
            <v>#DIV/0!</v>
          </cell>
          <cell r="AX74" t="e">
            <v>#DIV/0!</v>
          </cell>
        </row>
        <row r="74">
          <cell r="BM74">
            <v>0.0717797443461159</v>
          </cell>
          <cell r="BN74">
            <v>-0.0068829891838742</v>
          </cell>
          <cell r="BO74">
            <v>0.0196656833824975</v>
          </cell>
        </row>
        <row r="74">
          <cell r="BR74" t="e">
            <v>#DIV/0!</v>
          </cell>
        </row>
        <row r="74">
          <cell r="BX74" t="e">
            <v>#DIV/0!</v>
          </cell>
          <cell r="BY74" t="e">
            <v>#DIV/0!</v>
          </cell>
          <cell r="BZ74" t="e">
            <v>#DIV/0!</v>
          </cell>
        </row>
        <row r="74">
          <cell r="CG74" t="e">
            <v>#DIV/0!</v>
          </cell>
          <cell r="CH74" t="e">
            <v>#DIV/0!</v>
          </cell>
        </row>
        <row r="74">
          <cell r="EA74" t="e">
            <v>#DIV/0!</v>
          </cell>
        </row>
        <row r="74">
          <cell r="EH74" t="e">
            <v>#DIV/0!</v>
          </cell>
          <cell r="EI74" t="e">
            <v>#DIV/0!</v>
          </cell>
        </row>
        <row r="75">
          <cell r="Y75" t="e">
            <v>#DIV/0!</v>
          </cell>
          <cell r="Z75" t="e">
            <v>#DIV/0!</v>
          </cell>
          <cell r="AA75" t="e">
            <v>#DIV/0!</v>
          </cell>
          <cell r="AB75" t="e">
            <v>#DIV/0!</v>
          </cell>
        </row>
        <row r="75">
          <cell r="AV75" t="e">
            <v>#DIV/0!</v>
          </cell>
          <cell r="AW75" t="e">
            <v>#DIV/0!</v>
          </cell>
          <cell r="AX75" t="e">
            <v>#DIV/0!</v>
          </cell>
        </row>
        <row r="75">
          <cell r="BM75">
            <v>-0.0116279069767442</v>
          </cell>
          <cell r="BN75">
            <v>-0.0281007751937984</v>
          </cell>
          <cell r="BO75">
            <v>-0.0290697674418605</v>
          </cell>
        </row>
        <row r="75">
          <cell r="BR75" t="e">
            <v>#DIV/0!</v>
          </cell>
        </row>
        <row r="75">
          <cell r="BX75" t="e">
            <v>#DIV/0!</v>
          </cell>
          <cell r="BY75" t="e">
            <v>#DIV/0!</v>
          </cell>
          <cell r="BZ75" t="e">
            <v>#DIV/0!</v>
          </cell>
        </row>
        <row r="75">
          <cell r="CG75" t="e">
            <v>#DIV/0!</v>
          </cell>
          <cell r="CH75" t="e">
            <v>#DIV/0!</v>
          </cell>
        </row>
        <row r="75">
          <cell r="EA75" t="e">
            <v>#DIV/0!</v>
          </cell>
        </row>
        <row r="75">
          <cell r="EH75" t="e">
            <v>#DIV/0!</v>
          </cell>
          <cell r="EI75" t="e">
            <v>#DIV/0!</v>
          </cell>
        </row>
        <row r="76">
          <cell r="Y76" t="e">
            <v>#DIV/0!</v>
          </cell>
          <cell r="Z76" t="e">
            <v>#DIV/0!</v>
          </cell>
          <cell r="AA76" t="e">
            <v>#DIV/0!</v>
          </cell>
          <cell r="AB76" t="e">
            <v>#DIV/0!</v>
          </cell>
        </row>
        <row r="76">
          <cell r="AV76" t="e">
            <v>#DIV/0!</v>
          </cell>
          <cell r="AW76" t="e">
            <v>#DIV/0!</v>
          </cell>
          <cell r="AX76" t="e">
            <v>#DIV/0!</v>
          </cell>
        </row>
        <row r="76">
          <cell r="BM76">
            <v>-1</v>
          </cell>
          <cell r="BN76">
            <v>-1</v>
          </cell>
          <cell r="BO76">
            <v>-1</v>
          </cell>
        </row>
        <row r="76">
          <cell r="BR76" t="e">
            <v>#DIV/0!</v>
          </cell>
        </row>
        <row r="76">
          <cell r="BX76" t="e">
            <v>#DIV/0!</v>
          </cell>
          <cell r="BY76" t="e">
            <v>#DIV/0!</v>
          </cell>
          <cell r="BZ76" t="e">
            <v>#DIV/0!</v>
          </cell>
        </row>
        <row r="76">
          <cell r="CG76" t="e">
            <v>#DIV/0!</v>
          </cell>
          <cell r="CH76" t="e">
            <v>#DIV/0!</v>
          </cell>
        </row>
        <row r="76">
          <cell r="EA76" t="e">
            <v>#DIV/0!</v>
          </cell>
        </row>
        <row r="76">
          <cell r="EH76" t="e">
            <v>#DIV/0!</v>
          </cell>
          <cell r="EI76" t="e">
            <v>#DIV/0!</v>
          </cell>
        </row>
        <row r="77">
          <cell r="Y77" t="e">
            <v>#DIV/0!</v>
          </cell>
          <cell r="Z77" t="e">
            <v>#DIV/0!</v>
          </cell>
          <cell r="AA77" t="e">
            <v>#DIV/0!</v>
          </cell>
          <cell r="AB77" t="e">
            <v>#DIV/0!</v>
          </cell>
        </row>
        <row r="77">
          <cell r="AV77" t="e">
            <v>#DIV/0!</v>
          </cell>
          <cell r="AW77" t="e">
            <v>#DIV/0!</v>
          </cell>
          <cell r="AX77" t="e">
            <v>#DIV/0!</v>
          </cell>
        </row>
        <row r="77">
          <cell r="BM77" t="e">
            <v>#DIV/0!</v>
          </cell>
          <cell r="BN77" t="e">
            <v>#DIV/0!</v>
          </cell>
          <cell r="BO77" t="e">
            <v>#DIV/0!</v>
          </cell>
        </row>
        <row r="77">
          <cell r="BR77" t="e">
            <v>#DIV/0!</v>
          </cell>
        </row>
        <row r="77">
          <cell r="BX77" t="e">
            <v>#DIV/0!</v>
          </cell>
          <cell r="BY77" t="e">
            <v>#DIV/0!</v>
          </cell>
          <cell r="BZ77" t="e">
            <v>#DIV/0!</v>
          </cell>
        </row>
        <row r="77">
          <cell r="CG77" t="e">
            <v>#DIV/0!</v>
          </cell>
          <cell r="CH77" t="e">
            <v>#DIV/0!</v>
          </cell>
        </row>
        <row r="77">
          <cell r="EA77" t="e">
            <v>#DIV/0!</v>
          </cell>
        </row>
        <row r="77">
          <cell r="EH77" t="e">
            <v>#DIV/0!</v>
          </cell>
          <cell r="EI77" t="e">
            <v>#DIV/0!</v>
          </cell>
        </row>
        <row r="78">
          <cell r="Y78" t="e">
            <v>#DIV/0!</v>
          </cell>
          <cell r="Z78" t="e">
            <v>#DIV/0!</v>
          </cell>
          <cell r="AA78" t="e">
            <v>#DIV/0!</v>
          </cell>
          <cell r="AB78" t="e">
            <v>#DIV/0!</v>
          </cell>
        </row>
        <row r="78">
          <cell r="AV78" t="e">
            <v>#DIV/0!</v>
          </cell>
          <cell r="AW78" t="e">
            <v>#DIV/0!</v>
          </cell>
          <cell r="AX78" t="e">
            <v>#DIV/0!</v>
          </cell>
        </row>
        <row r="78">
          <cell r="BM78" t="e">
            <v>#DIV/0!</v>
          </cell>
          <cell r="BN78" t="e">
            <v>#DIV/0!</v>
          </cell>
          <cell r="BO78" t="e">
            <v>#DIV/0!</v>
          </cell>
        </row>
        <row r="78">
          <cell r="BR78" t="e">
            <v>#DIV/0!</v>
          </cell>
        </row>
        <row r="78">
          <cell r="BX78" t="e">
            <v>#DIV/0!</v>
          </cell>
          <cell r="BY78" t="e">
            <v>#DIV/0!</v>
          </cell>
          <cell r="BZ78" t="e">
            <v>#DIV/0!</v>
          </cell>
        </row>
        <row r="78">
          <cell r="CG78" t="e">
            <v>#DIV/0!</v>
          </cell>
          <cell r="CH78" t="e">
            <v>#DIV/0!</v>
          </cell>
        </row>
        <row r="78">
          <cell r="EA78" t="e">
            <v>#DIV/0!</v>
          </cell>
        </row>
        <row r="78">
          <cell r="EH78" t="e">
            <v>#DIV/0!</v>
          </cell>
          <cell r="EI78" t="e">
            <v>#DIV/0!</v>
          </cell>
        </row>
        <row r="79">
          <cell r="Y79" t="e">
            <v>#DIV/0!</v>
          </cell>
          <cell r="Z79" t="e">
            <v>#DIV/0!</v>
          </cell>
          <cell r="AA79" t="e">
            <v>#DIV/0!</v>
          </cell>
          <cell r="AB79" t="e">
            <v>#DIV/0!</v>
          </cell>
        </row>
        <row r="79">
          <cell r="AV79" t="e">
            <v>#DIV/0!</v>
          </cell>
          <cell r="AW79" t="e">
            <v>#DIV/0!</v>
          </cell>
          <cell r="AX79" t="e">
            <v>#DIV/0!</v>
          </cell>
        </row>
        <row r="79">
          <cell r="BM79" t="e">
            <v>#DIV/0!</v>
          </cell>
          <cell r="BN79" t="e">
            <v>#DIV/0!</v>
          </cell>
          <cell r="BO79" t="e">
            <v>#DIV/0!</v>
          </cell>
        </row>
        <row r="79">
          <cell r="BR79" t="e">
            <v>#DIV/0!</v>
          </cell>
        </row>
        <row r="79">
          <cell r="BX79" t="e">
            <v>#DIV/0!</v>
          </cell>
          <cell r="BY79" t="e">
            <v>#DIV/0!</v>
          </cell>
          <cell r="BZ79" t="e">
            <v>#DIV/0!</v>
          </cell>
        </row>
        <row r="79">
          <cell r="CG79" t="e">
            <v>#DIV/0!</v>
          </cell>
          <cell r="CH79" t="e">
            <v>#DIV/0!</v>
          </cell>
        </row>
        <row r="79">
          <cell r="EA79" t="e">
            <v>#DIV/0!</v>
          </cell>
        </row>
        <row r="79">
          <cell r="EH79" t="e">
            <v>#DIV/0!</v>
          </cell>
          <cell r="EI79" t="e">
            <v>#DIV/0!</v>
          </cell>
        </row>
        <row r="80">
          <cell r="Y80" t="e">
            <v>#DIV/0!</v>
          </cell>
          <cell r="Z80" t="e">
            <v>#DIV/0!</v>
          </cell>
          <cell r="AA80" t="e">
            <v>#DIV/0!</v>
          </cell>
          <cell r="AB80" t="e">
            <v>#DIV/0!</v>
          </cell>
        </row>
        <row r="80">
          <cell r="AV80" t="e">
            <v>#DIV/0!</v>
          </cell>
          <cell r="AW80" t="e">
            <v>#DIV/0!</v>
          </cell>
          <cell r="AX80" t="e">
            <v>#DIV/0!</v>
          </cell>
        </row>
        <row r="80">
          <cell r="BM80" t="e">
            <v>#DIV/0!</v>
          </cell>
          <cell r="BN80" t="e">
            <v>#DIV/0!</v>
          </cell>
          <cell r="BO80" t="e">
            <v>#DIV/0!</v>
          </cell>
        </row>
        <row r="80">
          <cell r="BR80" t="e">
            <v>#DIV/0!</v>
          </cell>
        </row>
        <row r="80">
          <cell r="BX80" t="e">
            <v>#DIV/0!</v>
          </cell>
          <cell r="BY80" t="e">
            <v>#DIV/0!</v>
          </cell>
          <cell r="BZ80" t="e">
            <v>#DIV/0!</v>
          </cell>
        </row>
        <row r="80">
          <cell r="CG80" t="e">
            <v>#DIV/0!</v>
          </cell>
          <cell r="CH80" t="e">
            <v>#DIV/0!</v>
          </cell>
        </row>
        <row r="80">
          <cell r="EA80" t="e">
            <v>#DIV/0!</v>
          </cell>
        </row>
        <row r="80">
          <cell r="EH80" t="e">
            <v>#DIV/0!</v>
          </cell>
          <cell r="EI80" t="e">
            <v>#DIV/0!</v>
          </cell>
        </row>
        <row r="81">
          <cell r="Y81" t="e">
            <v>#DIV/0!</v>
          </cell>
          <cell r="Z81" t="e">
            <v>#DIV/0!</v>
          </cell>
          <cell r="AA81" t="e">
            <v>#DIV/0!</v>
          </cell>
          <cell r="AB81" t="e">
            <v>#DIV/0!</v>
          </cell>
        </row>
        <row r="81">
          <cell r="AV81" t="e">
            <v>#DIV/0!</v>
          </cell>
          <cell r="AW81" t="e">
            <v>#DIV/0!</v>
          </cell>
          <cell r="AX81" t="e">
            <v>#DIV/0!</v>
          </cell>
        </row>
        <row r="81">
          <cell r="BM81" t="e">
            <v>#DIV/0!</v>
          </cell>
          <cell r="BN81" t="e">
            <v>#DIV/0!</v>
          </cell>
          <cell r="BO81" t="e">
            <v>#DIV/0!</v>
          </cell>
        </row>
        <row r="81">
          <cell r="BR81" t="e">
            <v>#DIV/0!</v>
          </cell>
        </row>
        <row r="81">
          <cell r="BX81" t="e">
            <v>#DIV/0!</v>
          </cell>
          <cell r="BY81" t="e">
            <v>#DIV/0!</v>
          </cell>
          <cell r="BZ81" t="e">
            <v>#DIV/0!</v>
          </cell>
        </row>
        <row r="81">
          <cell r="CG81" t="e">
            <v>#DIV/0!</v>
          </cell>
          <cell r="CH81" t="e">
            <v>#DIV/0!</v>
          </cell>
        </row>
        <row r="81">
          <cell r="EA81" t="e">
            <v>#DIV/0!</v>
          </cell>
        </row>
        <row r="81">
          <cell r="EH81" t="e">
            <v>#DIV/0!</v>
          </cell>
          <cell r="EI81" t="e">
            <v>#DIV/0!</v>
          </cell>
        </row>
        <row r="82">
          <cell r="Y82" t="e">
            <v>#DIV/0!</v>
          </cell>
          <cell r="Z82" t="e">
            <v>#DIV/0!</v>
          </cell>
          <cell r="AA82" t="e">
            <v>#DIV/0!</v>
          </cell>
          <cell r="AB82" t="e">
            <v>#DIV/0!</v>
          </cell>
        </row>
        <row r="82">
          <cell r="AV82" t="e">
            <v>#DIV/0!</v>
          </cell>
          <cell r="AW82" t="e">
            <v>#DIV/0!</v>
          </cell>
          <cell r="AX82" t="e">
            <v>#DIV/0!</v>
          </cell>
        </row>
        <row r="82">
          <cell r="BM82" t="e">
            <v>#DIV/0!</v>
          </cell>
          <cell r="BN82" t="e">
            <v>#DIV/0!</v>
          </cell>
          <cell r="BO82" t="e">
            <v>#DIV/0!</v>
          </cell>
        </row>
        <row r="82">
          <cell r="BR82" t="e">
            <v>#DIV/0!</v>
          </cell>
        </row>
        <row r="82">
          <cell r="BX82" t="e">
            <v>#DIV/0!</v>
          </cell>
          <cell r="BY82" t="e">
            <v>#DIV/0!</v>
          </cell>
          <cell r="BZ82" t="e">
            <v>#DIV/0!</v>
          </cell>
        </row>
        <row r="82">
          <cell r="CG82" t="e">
            <v>#DIV/0!</v>
          </cell>
          <cell r="CH82" t="e">
            <v>#DIV/0!</v>
          </cell>
        </row>
        <row r="82">
          <cell r="EA82" t="e">
            <v>#DIV/0!</v>
          </cell>
        </row>
        <row r="82">
          <cell r="EH82" t="e">
            <v>#DIV/0!</v>
          </cell>
          <cell r="EI82" t="e">
            <v>#DIV/0!</v>
          </cell>
        </row>
        <row r="83">
          <cell r="Y83" t="e">
            <v>#DIV/0!</v>
          </cell>
          <cell r="Z83" t="e">
            <v>#DIV/0!</v>
          </cell>
          <cell r="AA83" t="e">
            <v>#DIV/0!</v>
          </cell>
          <cell r="AB83" t="e">
            <v>#DIV/0!</v>
          </cell>
        </row>
        <row r="83">
          <cell r="AV83" t="e">
            <v>#DIV/0!</v>
          </cell>
          <cell r="AW83" t="e">
            <v>#DIV/0!</v>
          </cell>
          <cell r="AX83" t="e">
            <v>#DIV/0!</v>
          </cell>
        </row>
        <row r="83">
          <cell r="BM83" t="e">
            <v>#DIV/0!</v>
          </cell>
          <cell r="BN83" t="e">
            <v>#DIV/0!</v>
          </cell>
          <cell r="BO83" t="e">
            <v>#DIV/0!</v>
          </cell>
        </row>
        <row r="83">
          <cell r="BR83" t="e">
            <v>#DIV/0!</v>
          </cell>
        </row>
        <row r="83">
          <cell r="BX83" t="e">
            <v>#DIV/0!</v>
          </cell>
          <cell r="BY83" t="e">
            <v>#DIV/0!</v>
          </cell>
          <cell r="BZ83" t="e">
            <v>#DIV/0!</v>
          </cell>
        </row>
        <row r="83">
          <cell r="CG83" t="e">
            <v>#DIV/0!</v>
          </cell>
          <cell r="CH83" t="e">
            <v>#DIV/0!</v>
          </cell>
        </row>
        <row r="83">
          <cell r="EA83" t="e">
            <v>#DIV/0!</v>
          </cell>
        </row>
        <row r="83">
          <cell r="EH83" t="e">
            <v>#DIV/0!</v>
          </cell>
          <cell r="EI83" t="e">
            <v>#DIV/0!</v>
          </cell>
        </row>
        <row r="84">
          <cell r="Y84" t="e">
            <v>#DIV/0!</v>
          </cell>
          <cell r="Z84" t="e">
            <v>#DIV/0!</v>
          </cell>
          <cell r="AA84" t="e">
            <v>#DIV/0!</v>
          </cell>
          <cell r="AB84" t="e">
            <v>#DIV/0!</v>
          </cell>
        </row>
        <row r="84">
          <cell r="AV84" t="e">
            <v>#DIV/0!</v>
          </cell>
          <cell r="AW84" t="e">
            <v>#DIV/0!</v>
          </cell>
          <cell r="AX84" t="e">
            <v>#DIV/0!</v>
          </cell>
        </row>
        <row r="84">
          <cell r="BM84" t="e">
            <v>#DIV/0!</v>
          </cell>
          <cell r="BN84" t="e">
            <v>#DIV/0!</v>
          </cell>
          <cell r="BO84" t="e">
            <v>#DIV/0!</v>
          </cell>
        </row>
        <row r="84">
          <cell r="BR84" t="e">
            <v>#DIV/0!</v>
          </cell>
        </row>
        <row r="84">
          <cell r="BX84" t="e">
            <v>#DIV/0!</v>
          </cell>
          <cell r="BY84" t="e">
            <v>#DIV/0!</v>
          </cell>
          <cell r="BZ84" t="e">
            <v>#DIV/0!</v>
          </cell>
        </row>
        <row r="84">
          <cell r="CG84" t="e">
            <v>#DIV/0!</v>
          </cell>
          <cell r="CH84" t="e">
            <v>#DIV/0!</v>
          </cell>
        </row>
        <row r="84">
          <cell r="EA84" t="e">
            <v>#DIV/0!</v>
          </cell>
        </row>
        <row r="84">
          <cell r="EH84" t="e">
            <v>#DIV/0!</v>
          </cell>
          <cell r="EI84" t="e">
            <v>#DIV/0!</v>
          </cell>
        </row>
        <row r="85">
          <cell r="Y85" t="e">
            <v>#DIV/0!</v>
          </cell>
          <cell r="Z85" t="e">
            <v>#DIV/0!</v>
          </cell>
          <cell r="AA85" t="e">
            <v>#DIV/0!</v>
          </cell>
          <cell r="AB85" t="e">
            <v>#DIV/0!</v>
          </cell>
        </row>
        <row r="85">
          <cell r="AV85" t="e">
            <v>#DIV/0!</v>
          </cell>
          <cell r="AW85" t="e">
            <v>#DIV/0!</v>
          </cell>
          <cell r="AX85" t="e">
            <v>#DIV/0!</v>
          </cell>
        </row>
        <row r="85">
          <cell r="BM85" t="e">
            <v>#DIV/0!</v>
          </cell>
          <cell r="BN85" t="e">
            <v>#DIV/0!</v>
          </cell>
          <cell r="BO85" t="e">
            <v>#DIV/0!</v>
          </cell>
        </row>
        <row r="85">
          <cell r="BR85" t="e">
            <v>#DIV/0!</v>
          </cell>
        </row>
        <row r="85">
          <cell r="BX85" t="e">
            <v>#DIV/0!</v>
          </cell>
          <cell r="BY85" t="e">
            <v>#DIV/0!</v>
          </cell>
          <cell r="BZ85" t="e">
            <v>#DIV/0!</v>
          </cell>
        </row>
        <row r="85">
          <cell r="CG85" t="e">
            <v>#DIV/0!</v>
          </cell>
          <cell r="CH85" t="e">
            <v>#DIV/0!</v>
          </cell>
        </row>
        <row r="85">
          <cell r="EA85" t="e">
            <v>#DIV/0!</v>
          </cell>
        </row>
        <row r="85">
          <cell r="EH85" t="e">
            <v>#DIV/0!</v>
          </cell>
          <cell r="EI85" t="e">
            <v>#DIV/0!</v>
          </cell>
        </row>
        <row r="86">
          <cell r="Y86" t="e">
            <v>#DIV/0!</v>
          </cell>
          <cell r="Z86" t="e">
            <v>#DIV/0!</v>
          </cell>
          <cell r="AA86" t="e">
            <v>#DIV/0!</v>
          </cell>
          <cell r="AB86" t="e">
            <v>#DIV/0!</v>
          </cell>
        </row>
        <row r="86">
          <cell r="AV86" t="e">
            <v>#DIV/0!</v>
          </cell>
          <cell r="AW86" t="e">
            <v>#DIV/0!</v>
          </cell>
          <cell r="AX86" t="e">
            <v>#DIV/0!</v>
          </cell>
        </row>
        <row r="86">
          <cell r="BM86" t="e">
            <v>#DIV/0!</v>
          </cell>
          <cell r="BN86" t="e">
            <v>#DIV/0!</v>
          </cell>
          <cell r="BO86" t="e">
            <v>#DIV/0!</v>
          </cell>
        </row>
        <row r="86">
          <cell r="BR86" t="e">
            <v>#DIV/0!</v>
          </cell>
        </row>
        <row r="86">
          <cell r="BX86" t="e">
            <v>#DIV/0!</v>
          </cell>
          <cell r="BY86" t="e">
            <v>#DIV/0!</v>
          </cell>
          <cell r="BZ86" t="e">
            <v>#DIV/0!</v>
          </cell>
        </row>
        <row r="86">
          <cell r="CG86" t="e">
            <v>#DIV/0!</v>
          </cell>
          <cell r="CH86" t="e">
            <v>#DIV/0!</v>
          </cell>
        </row>
        <row r="86">
          <cell r="EA86" t="e">
            <v>#DIV/0!</v>
          </cell>
        </row>
        <row r="86">
          <cell r="EH86" t="e">
            <v>#DIV/0!</v>
          </cell>
          <cell r="EI86" t="e">
            <v>#DIV/0!</v>
          </cell>
        </row>
      </sheetData>
      <sheetData sheetId="3" refreshError="1"/>
      <sheetData sheetId="4" refreshError="1"/>
      <sheetData sheetId="5" refreshError="1"/>
      <sheetData sheetId="6" refreshError="1">
        <row r="12">
          <cell r="D12">
            <v>0.012169828719116</v>
          </cell>
          <cell r="E12">
            <v>0.048854721682673</v>
          </cell>
          <cell r="F12">
            <v>0.0266812399508579</v>
          </cell>
        </row>
        <row r="12">
          <cell r="M12">
            <v>4.22770874820666</v>
          </cell>
          <cell r="N12">
            <v>0.826366182253721</v>
          </cell>
          <cell r="O12">
            <v>0.224293979031184</v>
          </cell>
        </row>
        <row r="12">
          <cell r="Q12">
            <v>2.5219278344317</v>
          </cell>
        </row>
        <row r="12">
          <cell r="X12">
            <v>0.798944702886412</v>
          </cell>
          <cell r="Y12">
            <v>0.158425903676312</v>
          </cell>
          <cell r="Z12">
            <v>0.042629393437276</v>
          </cell>
        </row>
        <row r="12">
          <cell r="AF12">
            <v>0.00650782101863964</v>
          </cell>
        </row>
        <row r="12">
          <cell r="AI12">
            <v>4.19627907772707</v>
          </cell>
          <cell r="AJ12">
            <v>0.801368906928899</v>
          </cell>
          <cell r="AK12">
            <v>0.220432380921327</v>
          </cell>
          <cell r="AL12">
            <v>5.2180803655773</v>
          </cell>
        </row>
        <row r="12">
          <cell r="AP12">
            <v>3.28730172809438</v>
          </cell>
        </row>
        <row r="13">
          <cell r="D13">
            <v>0.012169828719116</v>
          </cell>
          <cell r="E13">
            <v>0.048854721682673</v>
          </cell>
          <cell r="F13">
            <v>0.0266812399508579</v>
          </cell>
        </row>
        <row r="13">
          <cell r="M13">
            <v>5.70882327113017</v>
          </cell>
          <cell r="N13">
            <v>1.21983748222808</v>
          </cell>
          <cell r="O13">
            <v>0.342006615302299</v>
          </cell>
        </row>
        <row r="13">
          <cell r="Q13">
            <v>2.06658702222942</v>
          </cell>
        </row>
        <row r="13">
          <cell r="X13">
            <v>0.782596150154393</v>
          </cell>
          <cell r="Y13">
            <v>0.170190507155891</v>
          </cell>
          <cell r="Z13">
            <v>0.0472133426897156</v>
          </cell>
        </row>
        <row r="13">
          <cell r="AD13">
            <v>1.3777455549315</v>
          </cell>
        </row>
        <row r="13">
          <cell r="AF13">
            <v>0.00896612148072055</v>
          </cell>
        </row>
        <row r="13">
          <cell r="AI13">
            <v>7.08577553830987</v>
          </cell>
          <cell r="AJ13">
            <v>1.52690347726935</v>
          </cell>
          <cell r="AK13">
            <v>0.446231397484512</v>
          </cell>
          <cell r="AL13">
            <v>9.05891041306374</v>
          </cell>
        </row>
        <row r="13">
          <cell r="AP13">
            <v>5.77810551974965</v>
          </cell>
        </row>
        <row r="13">
          <cell r="AS13">
            <v>1.73606188069154</v>
          </cell>
          <cell r="AT13">
            <v>0.0124114370453081</v>
          </cell>
        </row>
        <row r="14">
          <cell r="D14">
            <v>0.0129464835975413</v>
          </cell>
          <cell r="E14">
            <v>0.0539734504065281</v>
          </cell>
          <cell r="F14">
            <v>0.0291583024933092</v>
          </cell>
        </row>
        <row r="14">
          <cell r="M14">
            <v>9.08958864805209</v>
          </cell>
          <cell r="N14">
            <v>2.11544311651979</v>
          </cell>
          <cell r="O14">
            <v>0.618572698998591</v>
          </cell>
        </row>
        <row r="14">
          <cell r="Q14">
            <v>1.43686884754098</v>
          </cell>
        </row>
        <row r="14">
          <cell r="X14">
            <v>0.764422970702167</v>
          </cell>
          <cell r="Y14">
            <v>0.182970658814752</v>
          </cell>
          <cell r="Z14">
            <v>0.0526063704830809</v>
          </cell>
        </row>
        <row r="14">
          <cell r="AD14">
            <v>1.62671705251574</v>
          </cell>
        </row>
        <row r="14">
          <cell r="AF14">
            <v>0.0145853427076158</v>
          </cell>
        </row>
        <row r="14">
          <cell r="AI14">
            <v>10.7689075265182</v>
          </cell>
          <cell r="AJ14">
            <v>2.42663055221124</v>
          </cell>
          <cell r="AK14">
            <v>0.746901988367029</v>
          </cell>
          <cell r="AL14">
            <v>13.9424400670965</v>
          </cell>
        </row>
        <row r="14">
          <cell r="AP14">
            <v>8.97043778232054</v>
          </cell>
        </row>
        <row r="14">
          <cell r="AS14">
            <v>1.53908576543491</v>
          </cell>
          <cell r="AT14">
            <v>0.0191022660850252</v>
          </cell>
        </row>
        <row r="15">
          <cell r="D15">
            <v>0.0133252900943559</v>
          </cell>
          <cell r="E15">
            <v>0.0566709894247567</v>
          </cell>
          <cell r="F15">
            <v>0.0303013842986229</v>
          </cell>
        </row>
        <row r="15">
          <cell r="M15">
            <v>13.6170886694851</v>
          </cell>
          <cell r="N15">
            <v>3.29391107558116</v>
          </cell>
          <cell r="O15">
            <v>1.00601048625331</v>
          </cell>
        </row>
        <row r="15">
          <cell r="Q15">
            <v>1.06891171723552</v>
          </cell>
        </row>
        <row r="15">
          <cell r="X15">
            <v>0.753671609207979</v>
          </cell>
          <cell r="Y15">
            <v>0.189757390938251</v>
          </cell>
          <cell r="Z15">
            <v>0.0565709998537696</v>
          </cell>
        </row>
        <row r="15">
          <cell r="AD15">
            <v>1.51569815880098</v>
          </cell>
        </row>
        <row r="15">
          <cell r="AF15">
            <v>0.0221069770874145</v>
          </cell>
        </row>
        <row r="15">
          <cell r="AI15">
            <v>15.884793944915</v>
          </cell>
          <cell r="AJ15">
            <v>3.65976617440683</v>
          </cell>
          <cell r="AK15">
            <v>1.18443091343616</v>
          </cell>
          <cell r="AL15">
            <v>20.728991032758</v>
          </cell>
        </row>
        <row r="15">
          <cell r="AP15">
            <v>13.6255979519147</v>
          </cell>
        </row>
        <row r="15">
          <cell r="AS15">
            <v>1.48675489605851</v>
          </cell>
          <cell r="AT15">
            <v>0.0284003876277236</v>
          </cell>
        </row>
        <row r="16">
          <cell r="D16">
            <v>0.0137034942660539</v>
          </cell>
          <cell r="E16">
            <v>0.0591869438239418</v>
          </cell>
          <cell r="F16">
            <v>0.0313616356814537</v>
          </cell>
        </row>
        <row r="16">
          <cell r="M16">
            <v>19.7539634630005</v>
          </cell>
          <cell r="N16">
            <v>4.90161793571167</v>
          </cell>
          <cell r="O16">
            <v>1.55901445560413</v>
          </cell>
        </row>
        <row r="16">
          <cell r="Q16">
            <v>0.858890953454592</v>
          </cell>
        </row>
        <row r="16">
          <cell r="X16">
            <v>0.745146921399458</v>
          </cell>
          <cell r="Y16">
            <v>0.194819498997184</v>
          </cell>
          <cell r="Z16">
            <v>0.0600335796033579</v>
          </cell>
        </row>
        <row r="16">
          <cell r="AD16">
            <v>1.46341736237677</v>
          </cell>
        </row>
        <row r="16">
          <cell r="AF16">
            <v>0.0323517340993878</v>
          </cell>
        </row>
        <row r="16">
          <cell r="AI16">
            <v>22.6282775049205</v>
          </cell>
          <cell r="AJ16">
            <v>5.26100614450929</v>
          </cell>
          <cell r="AK16">
            <v>1.78722216073093</v>
          </cell>
          <cell r="AL16">
            <v>29.6765058101607</v>
          </cell>
        </row>
        <row r="16">
          <cell r="AP16">
            <v>20.0103594664478</v>
          </cell>
        </row>
        <row r="16">
          <cell r="AS16">
            <v>1.43164256105196</v>
          </cell>
          <cell r="AT16">
            <v>0.0406592036782225</v>
          </cell>
        </row>
        <row r="17">
          <cell r="D17">
            <v>0.0138110518130325</v>
          </cell>
          <cell r="E17">
            <v>0.0602083657798172</v>
          </cell>
          <cell r="F17">
            <v>0.0316674960331387</v>
          </cell>
        </row>
        <row r="17">
          <cell r="M17">
            <v>28.3397908506877</v>
          </cell>
          <cell r="N17">
            <v>7.15181540298994</v>
          </cell>
          <cell r="O17">
            <v>2.37157795488746</v>
          </cell>
        </row>
        <row r="17">
          <cell r="Q17">
            <v>0.691822869844667</v>
          </cell>
        </row>
        <row r="17">
          <cell r="X17">
            <v>0.737567748875473</v>
          </cell>
          <cell r="Y17">
            <v>0.199060008001253</v>
          </cell>
          <cell r="Z17">
            <v>0.0633722431232739</v>
          </cell>
        </row>
        <row r="17">
          <cell r="AD17">
            <v>1.4446307699696</v>
          </cell>
        </row>
        <row r="17">
          <cell r="AF17">
            <v>0.0467363105418503</v>
          </cell>
        </row>
        <row r="17">
          <cell r="AI17">
            <v>32.4529554242341</v>
          </cell>
          <cell r="AJ17">
            <v>7.59706040963222</v>
          </cell>
          <cell r="AK17">
            <v>2.70804476277598</v>
          </cell>
          <cell r="AL17">
            <v>42.7580605966423</v>
          </cell>
        </row>
        <row r="17">
          <cell r="AP17">
            <v>29.9578141421144</v>
          </cell>
        </row>
        <row r="17">
          <cell r="AS17">
            <v>1.44080508905475</v>
          </cell>
          <cell r="AT17">
            <v>0.0585819875764965</v>
          </cell>
        </row>
        <row r="18">
          <cell r="D18">
            <v>0.0141906444646296</v>
          </cell>
          <cell r="E18">
            <v>0.0625460955615205</v>
          </cell>
          <cell r="F18">
            <v>0.0326845436308679</v>
          </cell>
        </row>
        <row r="18">
          <cell r="M18">
            <v>39.7611333562727</v>
          </cell>
          <cell r="N18">
            <v>10.1397050664081</v>
          </cell>
          <cell r="O18">
            <v>3.5002797720656</v>
          </cell>
        </row>
        <row r="18">
          <cell r="Q18">
            <v>0.552692644317292</v>
          </cell>
        </row>
        <row r="18">
          <cell r="X18">
            <v>0.73082169883137</v>
          </cell>
          <cell r="Y18">
            <v>0.20268782719927</v>
          </cell>
          <cell r="Z18">
            <v>0.0664904739693594</v>
          </cell>
        </row>
        <row r="18">
          <cell r="AD18">
            <v>1.4106009454336</v>
          </cell>
        </row>
        <row r="18">
          <cell r="AF18">
            <v>0.0659262838364125</v>
          </cell>
        </row>
        <row r="18">
          <cell r="AI18">
            <v>44.6134529005873</v>
          </cell>
          <cell r="AJ18">
            <v>10.4333159321484</v>
          </cell>
          <cell r="AK18">
            <v>3.89339835561439</v>
          </cell>
          <cell r="AL18">
            <v>58.9401671883501</v>
          </cell>
        </row>
        <row r="18">
          <cell r="AP18">
            <v>41.9062302742732</v>
          </cell>
        </row>
        <row r="18">
          <cell r="AS18">
            <v>1.37845745026561</v>
          </cell>
          <cell r="AT18">
            <v>0.0807527772261891</v>
          </cell>
        </row>
        <row r="19">
          <cell r="D19">
            <v>0.0154051393631043</v>
          </cell>
          <cell r="E19">
            <v>0.0695904553937335</v>
          </cell>
          <cell r="F19">
            <v>0.0359651614428726</v>
          </cell>
        </row>
        <row r="19">
          <cell r="M19">
            <v>50.5231261591532</v>
          </cell>
          <cell r="N19">
            <v>12.9016760939207</v>
          </cell>
          <cell r="O19">
            <v>4.59634534562733</v>
          </cell>
        </row>
        <row r="19">
          <cell r="Q19">
            <v>0.37424808366843</v>
          </cell>
        </row>
        <row r="19">
          <cell r="X19">
            <v>0.720827392621315</v>
          </cell>
          <cell r="Y19">
            <v>0.210079576579601</v>
          </cell>
          <cell r="Z19">
            <v>0.0690930307990836</v>
          </cell>
        </row>
        <row r="19">
          <cell r="AD19">
            <v>1.27385809886385</v>
          </cell>
        </row>
        <row r="19">
          <cell r="AF19">
            <v>0.0839807305930109</v>
          </cell>
        </row>
        <row r="19">
          <cell r="AI19">
            <v>52.8399760287108</v>
          </cell>
          <cell r="AJ19">
            <v>12.066052047588</v>
          </cell>
          <cell r="AK19">
            <v>4.69416894126906</v>
          </cell>
          <cell r="AL19">
            <v>69.6001970175679</v>
          </cell>
        </row>
        <row r="19">
          <cell r="AP19">
            <v>49.7918588940735</v>
          </cell>
        </row>
        <row r="19">
          <cell r="AS19">
            <v>1.1808618865154</v>
          </cell>
          <cell r="AT19">
            <v>0.0953578768566751</v>
          </cell>
        </row>
        <row r="20">
          <cell r="D20">
            <v>0.016565476486848</v>
          </cell>
          <cell r="E20">
            <v>0.0773343193714624</v>
          </cell>
          <cell r="F20">
            <v>0.0392215860383289</v>
          </cell>
        </row>
        <row r="20">
          <cell r="M20">
            <v>57.3176065318971</v>
          </cell>
          <cell r="N20">
            <v>14.5392015115368</v>
          </cell>
          <cell r="O20">
            <v>5.30054367579899</v>
          </cell>
        </row>
        <row r="20">
          <cell r="Q20">
            <v>0.240295734943571</v>
          </cell>
        </row>
        <row r="20">
          <cell r="X20">
            <v>0.703645006711401</v>
          </cell>
          <cell r="Y20">
            <v>0.224966663351562</v>
          </cell>
          <cell r="Z20">
            <v>0.0713883299370365</v>
          </cell>
        </row>
        <row r="20">
          <cell r="AD20">
            <v>1.13413741898386</v>
          </cell>
        </row>
        <row r="20">
          <cell r="AF20">
            <v>0.0952456890391364</v>
          </cell>
        </row>
        <row r="20">
          <cell r="AI20">
            <v>56.8220822308108</v>
          </cell>
          <cell r="AJ20">
            <v>12.4533158000971</v>
          </cell>
          <cell r="AK20">
            <v>5.04732013594979</v>
          </cell>
          <cell r="AL20">
            <v>74.3227181668577</v>
          </cell>
        </row>
        <row r="20">
          <cell r="AP20">
            <v>54.4501060054138</v>
          </cell>
        </row>
        <row r="20">
          <cell r="AS20">
            <v>1.06785212329353</v>
          </cell>
          <cell r="AT20">
            <v>0.101828111274163</v>
          </cell>
        </row>
        <row r="21">
          <cell r="D21">
            <v>0.0173381562103523</v>
          </cell>
          <cell r="E21">
            <v>0.0837211670812758</v>
          </cell>
          <cell r="F21">
            <v>0.0414466090393932</v>
          </cell>
        </row>
        <row r="21">
          <cell r="M21">
            <v>61.4651185490479</v>
          </cell>
          <cell r="N21">
            <v>15.4163863423489</v>
          </cell>
          <cell r="O21">
            <v>5.73351997667293</v>
          </cell>
        </row>
        <row r="21">
          <cell r="Q21">
            <v>0.369690576411445</v>
          </cell>
        </row>
        <row r="21">
          <cell r="X21">
            <v>0.693535158877796</v>
          </cell>
          <cell r="Y21">
            <v>0.233700770095181</v>
          </cell>
          <cell r="Z21">
            <v>0.072764071027023</v>
          </cell>
        </row>
        <row r="21">
          <cell r="AD21">
            <v>1.0702574886506</v>
          </cell>
        </row>
        <row r="21">
          <cell r="AF21">
            <v>0.101937411955822</v>
          </cell>
        </row>
        <row r="21">
          <cell r="AI21">
            <v>59.5767037341065</v>
          </cell>
          <cell r="AJ21">
            <v>12.4525886641045</v>
          </cell>
          <cell r="AK21">
            <v>5.27073740660473</v>
          </cell>
          <cell r="AL21">
            <v>77.3000298048158</v>
          </cell>
        </row>
        <row r="21">
          <cell r="AP21">
            <v>70.2425244159212</v>
          </cell>
        </row>
        <row r="21">
          <cell r="AS21">
            <v>1.04005924045019</v>
          </cell>
          <cell r="AT21">
            <v>0.105907268068284</v>
          </cell>
        </row>
        <row r="22">
          <cell r="D22">
            <v>0.0181259994339916</v>
          </cell>
          <cell r="E22">
            <v>0.0908236568553866</v>
          </cell>
          <cell r="F22">
            <v>0.0437792462518858</v>
          </cell>
        </row>
        <row r="22">
          <cell r="M22">
            <v>64.5736046518564</v>
          </cell>
          <cell r="N22">
            <v>15.9658425303539</v>
          </cell>
          <cell r="O22">
            <v>6.05910695431741</v>
          </cell>
        </row>
        <row r="22">
          <cell r="Q22">
            <v>0.253030337901996</v>
          </cell>
        </row>
        <row r="22">
          <cell r="X22">
            <v>0.689244319765614</v>
          </cell>
          <cell r="Y22">
            <v>0.23714578478589</v>
          </cell>
          <cell r="Z22">
            <v>0.0736098954484962</v>
          </cell>
        </row>
        <row r="22">
          <cell r="AD22">
            <v>1.04749051448712</v>
          </cell>
        </row>
        <row r="22">
          <cell r="AF22">
            <v>0.10677847209509</v>
          </cell>
        </row>
        <row r="22">
          <cell r="AI22">
            <v>61.3457065993329</v>
          </cell>
          <cell r="AJ22">
            <v>12.1443415716947</v>
          </cell>
          <cell r="AK22">
            <v>5.38481900690447</v>
          </cell>
          <cell r="AL22">
            <v>78.8748671779321</v>
          </cell>
        </row>
        <row r="22">
          <cell r="AP22">
            <v>78.374607849964</v>
          </cell>
        </row>
        <row r="22">
          <cell r="AS22">
            <v>1.02037305001166</v>
          </cell>
          <cell r="AT22">
            <v>0.108064922137237</v>
          </cell>
        </row>
        <row r="23">
          <cell r="D23">
            <v>0.018772461092084</v>
          </cell>
          <cell r="E23">
            <v>0.0973370797518727</v>
          </cell>
          <cell r="F23">
            <v>0.0456516700789366</v>
          </cell>
        </row>
        <row r="23">
          <cell r="M23">
            <v>67.3455554331996</v>
          </cell>
          <cell r="N23">
            <v>16.370989705083</v>
          </cell>
          <cell r="O23">
            <v>6.35591273577429</v>
          </cell>
        </row>
        <row r="23">
          <cell r="Q23">
            <v>0.127481367014422</v>
          </cell>
        </row>
        <row r="23">
          <cell r="X23">
            <v>0.69254082238516</v>
          </cell>
          <cell r="Y23">
            <v>0.23345139393352</v>
          </cell>
          <cell r="Z23">
            <v>0.0740077836813201</v>
          </cell>
        </row>
        <row r="23">
          <cell r="AD23">
            <v>1.03921456519837</v>
          </cell>
        </row>
        <row r="23">
          <cell r="AF23">
            <v>0.110965743450846</v>
          </cell>
        </row>
        <row r="23">
          <cell r="AI23">
            <v>63.303800990024</v>
          </cell>
          <cell r="AJ23">
            <v>11.8604105980563</v>
          </cell>
          <cell r="AK23">
            <v>5.52955758294862</v>
          </cell>
          <cell r="AL23">
            <v>80.6937691710289</v>
          </cell>
        </row>
        <row r="23">
          <cell r="AP23">
            <v>75.8646178480761</v>
          </cell>
        </row>
        <row r="23">
          <cell r="AS23">
            <v>1.02306060292937</v>
          </cell>
          <cell r="AT23">
            <v>0.110556964397237</v>
          </cell>
        </row>
        <row r="24">
          <cell r="D24">
            <v>0.019137098553871</v>
          </cell>
          <cell r="E24">
            <v>0.101262621375115</v>
          </cell>
          <cell r="F24">
            <v>0.0464377228279191</v>
          </cell>
        </row>
        <row r="24">
          <cell r="M24">
            <v>71.163403409331</v>
          </cell>
          <cell r="N24">
            <v>16.9984216450329</v>
          </cell>
          <cell r="O24">
            <v>6.79835395547533</v>
          </cell>
        </row>
        <row r="24">
          <cell r="Q24">
            <v>0.14433806030898</v>
          </cell>
        </row>
        <row r="24">
          <cell r="X24">
            <v>0.69769811782739</v>
          </cell>
          <cell r="Y24">
            <v>0.227553270118639</v>
          </cell>
          <cell r="Z24">
            <v>0.074748612053971</v>
          </cell>
        </row>
        <row r="24">
          <cell r="AD24">
            <v>1.05338050108735</v>
          </cell>
        </row>
        <row r="24">
          <cell r="AF24">
            <v>0.116889150439783</v>
          </cell>
        </row>
        <row r="24">
          <cell r="AI24">
            <v>67.0298590098096</v>
          </cell>
          <cell r="AJ24">
            <v>12.0318824856724</v>
          </cell>
          <cell r="AK24">
            <v>5.9115359858515</v>
          </cell>
          <cell r="AL24">
            <v>84.9732774813335</v>
          </cell>
        </row>
        <row r="24">
          <cell r="AP24">
            <v>75.2756715554836</v>
          </cell>
        </row>
        <row r="24">
          <cell r="AS24">
            <v>1.05303393749317</v>
          </cell>
          <cell r="AT24">
            <v>0.116420235536515</v>
          </cell>
        </row>
        <row r="25">
          <cell r="D25">
            <v>0.019143388036307</v>
          </cell>
          <cell r="E25">
            <v>0.100845367204175</v>
          </cell>
          <cell r="F25">
            <v>0.045803127188885</v>
          </cell>
        </row>
        <row r="25">
          <cell r="M25">
            <v>77.6730173436689</v>
          </cell>
          <cell r="N25">
            <v>18.2835707145009</v>
          </cell>
          <cell r="O25">
            <v>7.61412302622732</v>
          </cell>
        </row>
        <row r="25">
          <cell r="Q25">
            <v>0.19658662132759</v>
          </cell>
        </row>
        <row r="25">
          <cell r="X25">
            <v>0.703206899254467</v>
          </cell>
          <cell r="Y25">
            <v>0.220402524118738</v>
          </cell>
          <cell r="Z25">
            <v>0.0763905766267945</v>
          </cell>
        </row>
        <row r="25">
          <cell r="AD25">
            <v>1.09002212156585</v>
          </cell>
        </row>
        <row r="25">
          <cell r="AF25">
            <v>0.127411759750401</v>
          </cell>
        </row>
        <row r="25">
          <cell r="AI25">
            <v>74.1904444370306</v>
          </cell>
          <cell r="AJ25">
            <v>13.0989652187852</v>
          </cell>
          <cell r="AK25">
            <v>6.76808109327869</v>
          </cell>
          <cell r="AL25">
            <v>94.0574907490945</v>
          </cell>
        </row>
        <row r="25">
          <cell r="AP25">
            <v>80.8391051051067</v>
          </cell>
        </row>
        <row r="25">
          <cell r="AS25">
            <v>1.10690670687331</v>
          </cell>
          <cell r="AT25">
            <v>0.128866339531138</v>
          </cell>
        </row>
        <row r="26">
          <cell r="D26">
            <v>0.0196038835834116</v>
          </cell>
          <cell r="E26">
            <v>0.103265521337965</v>
          </cell>
          <cell r="F26">
            <v>0.046764515359532</v>
          </cell>
        </row>
        <row r="26">
          <cell r="M26">
            <v>85.7884855729117</v>
          </cell>
          <cell r="N26">
            <v>19.896643403067</v>
          </cell>
          <cell r="O26">
            <v>8.66820231710513</v>
          </cell>
        </row>
        <row r="26">
          <cell r="Q26">
            <v>0.235461412339625</v>
          </cell>
        </row>
        <row r="26">
          <cell r="X26">
            <v>0.701109772156887</v>
          </cell>
          <cell r="Y26">
            <v>0.219939890081588</v>
          </cell>
          <cell r="Z26">
            <v>0.0789503377615255</v>
          </cell>
        </row>
        <row r="26">
          <cell r="AD26">
            <v>1.10347451804316</v>
          </cell>
        </row>
        <row r="26">
          <cell r="AF26">
            <v>0.140595630183605</v>
          </cell>
        </row>
        <row r="26">
          <cell r="AI26">
            <v>80.9019650786365</v>
          </cell>
          <cell r="AJ26">
            <v>13.9721770332093</v>
          </cell>
          <cell r="AK26">
            <v>7.58233814979958</v>
          </cell>
          <cell r="AL26">
            <v>102.456480261645</v>
          </cell>
        </row>
        <row r="26">
          <cell r="AP26">
            <v>89.6526606892765</v>
          </cell>
        </row>
        <row r="26">
          <cell r="AS26">
            <v>1.08929633828906</v>
          </cell>
          <cell r="AT26">
            <v>0.140373631779983</v>
          </cell>
        </row>
        <row r="27">
          <cell r="D27">
            <v>0.0198355909089514</v>
          </cell>
          <cell r="E27">
            <v>0.103185982352416</v>
          </cell>
          <cell r="F27">
            <v>0.0468922218467882</v>
          </cell>
        </row>
        <row r="27">
          <cell r="M27">
            <v>94.5188243923171</v>
          </cell>
          <cell r="N27">
            <v>21.5491718861263</v>
          </cell>
          <cell r="O27">
            <v>9.84050768599342</v>
          </cell>
        </row>
        <row r="27">
          <cell r="Q27">
            <v>0.0819234245193999</v>
          </cell>
        </row>
        <row r="27">
          <cell r="X27">
            <v>0.706274182788829</v>
          </cell>
          <cell r="Y27">
            <v>0.21255539840824</v>
          </cell>
          <cell r="Z27">
            <v>0.081170418802931</v>
          </cell>
        </row>
        <row r="27">
          <cell r="AD27">
            <v>1.10032621580531</v>
          </cell>
        </row>
        <row r="27">
          <cell r="AF27">
            <v>0.154701057718688</v>
          </cell>
        </row>
        <row r="27">
          <cell r="AI27">
            <v>89.0269335883368</v>
          </cell>
          <cell r="AJ27">
            <v>15.17533575681</v>
          </cell>
          <cell r="AK27">
            <v>8.62044757105915</v>
          </cell>
          <cell r="AL27">
            <v>112.822716916206</v>
          </cell>
        </row>
        <row r="27">
          <cell r="AP27">
            <v>85.2033902765912</v>
          </cell>
        </row>
        <row r="27">
          <cell r="AS27">
            <v>1.10117697414637</v>
          </cell>
          <cell r="AT27">
            <v>0.154576211093419</v>
          </cell>
        </row>
        <row r="28">
          <cell r="D28">
            <v>0.0207681735475485</v>
          </cell>
          <cell r="E28">
            <v>0.109067944189245</v>
          </cell>
          <cell r="F28">
            <v>0.0495368451288066</v>
          </cell>
        </row>
        <row r="28">
          <cell r="M28">
            <v>102.050772597883</v>
          </cell>
          <cell r="N28">
            <v>22.7151288534899</v>
          </cell>
          <cell r="O28">
            <v>10.8560813051258</v>
          </cell>
        </row>
        <row r="28">
          <cell r="Q28">
            <v>0.212982910581428</v>
          </cell>
        </row>
        <row r="28">
          <cell r="X28">
            <v>0.701297973207586</v>
          </cell>
          <cell r="Y28">
            <v>0.21493689194364</v>
          </cell>
          <cell r="Z28">
            <v>0.0837651348487745</v>
          </cell>
        </row>
        <row r="28">
          <cell r="AD28">
            <v>1.07607828858181</v>
          </cell>
        </row>
        <row r="28">
          <cell r="AF28">
            <v>0.166470449431722</v>
          </cell>
        </row>
        <row r="28">
          <cell r="AI28">
            <v>93.0902597513322</v>
          </cell>
          <cell r="AJ28">
            <v>15.2012195988412</v>
          </cell>
          <cell r="AK28">
            <v>9.07532895357788</v>
          </cell>
          <cell r="AL28">
            <v>117.366808303751</v>
          </cell>
        </row>
        <row r="28">
          <cell r="AP28">
            <v>88.5895383023831</v>
          </cell>
        </row>
        <row r="28">
          <cell r="AS28">
            <v>1.04027638681065</v>
          </cell>
          <cell r="AT28">
            <v>0.160801982363141</v>
          </cell>
        </row>
        <row r="29">
          <cell r="D29">
            <v>0.0212159296779969</v>
          </cell>
          <cell r="E29">
            <v>0.110385630338965</v>
          </cell>
          <cell r="F29">
            <v>0.0503571017608253</v>
          </cell>
        </row>
        <row r="29">
          <cell r="M29">
            <v>108.24604869079</v>
          </cell>
          <cell r="N29">
            <v>23.3658994033898</v>
          </cell>
          <cell r="O29">
            <v>11.6974785147881</v>
          </cell>
        </row>
        <row r="29">
          <cell r="Q29">
            <v>0.221783169711763</v>
          </cell>
        </row>
        <row r="29">
          <cell r="X29">
            <v>0.706566492872992</v>
          </cell>
          <cell r="Y29">
            <v>0.208001887770461</v>
          </cell>
          <cell r="Z29">
            <v>0.085431619356547</v>
          </cell>
        </row>
        <row r="29">
          <cell r="AD29">
            <v>1.05524777286031</v>
          </cell>
        </row>
        <row r="29">
          <cell r="AF29">
            <v>0.17566757100988</v>
          </cell>
        </row>
        <row r="29">
          <cell r="AI29">
            <v>98.3009408351506</v>
          </cell>
          <cell r="AJ29">
            <v>15.5406977278756</v>
          </cell>
          <cell r="AK29">
            <v>9.72294337123475</v>
          </cell>
          <cell r="AL29">
            <v>123.564581934261</v>
          </cell>
        </row>
        <row r="29">
          <cell r="AP29">
            <v>93.0701911039428</v>
          </cell>
        </row>
        <row r="29">
          <cell r="AS29">
            <v>1.05280686865463</v>
          </cell>
          <cell r="AT29">
            <v>0.169293431525196</v>
          </cell>
        </row>
        <row r="30">
          <cell r="D30">
            <v>0.0214073397330069</v>
          </cell>
          <cell r="E30">
            <v>0.108146410923092</v>
          </cell>
          <cell r="F30">
            <v>0.0501335762641925</v>
          </cell>
        </row>
        <row r="30">
          <cell r="M30">
            <v>116.447661059101</v>
          </cell>
          <cell r="N30">
            <v>24.4434629203939</v>
          </cell>
          <cell r="O30">
            <v>12.8730961420833</v>
          </cell>
        </row>
        <row r="30">
          <cell r="Q30">
            <v>0.226646383340443</v>
          </cell>
        </row>
        <row r="30">
          <cell r="X30">
            <v>0.711466728528648</v>
          </cell>
          <cell r="Y30">
            <v>0.200891128352986</v>
          </cell>
          <cell r="Z30">
            <v>0.0876421431183663</v>
          </cell>
        </row>
        <row r="30">
          <cell r="AD30">
            <v>1.07174469296459</v>
          </cell>
        </row>
        <row r="30">
          <cell r="AF30">
            <v>0.188270786955819</v>
          </cell>
        </row>
        <row r="30">
          <cell r="AI30">
            <v>106.133147689472</v>
          </cell>
          <cell r="AJ30">
            <v>16.5999105986366</v>
          </cell>
          <cell r="AK30">
            <v>10.8073909121484</v>
          </cell>
          <cell r="AL30">
            <v>133.540449200257</v>
          </cell>
        </row>
        <row r="30">
          <cell r="AP30">
            <v>100.258608195774</v>
          </cell>
        </row>
        <row r="30">
          <cell r="AS30">
            <v>1.0807340348653</v>
          </cell>
          <cell r="AT30">
            <v>0.182961173328417</v>
          </cell>
        </row>
        <row r="31">
          <cell r="D31">
            <v>0.0214313697237614</v>
          </cell>
          <cell r="E31">
            <v>0.103645671229058</v>
          </cell>
          <cell r="F31">
            <v>0.0492980236538742</v>
          </cell>
        </row>
        <row r="31">
          <cell r="M31">
            <v>127.655055570125</v>
          </cell>
          <cell r="N31">
            <v>26.241145129533</v>
          </cell>
          <cell r="O31">
            <v>14.5606486543456</v>
          </cell>
        </row>
        <row r="31">
          <cell r="Q31">
            <v>0.225036090802345</v>
          </cell>
        </row>
        <row r="31">
          <cell r="X31">
            <v>0.713433868703383</v>
          </cell>
          <cell r="Y31">
            <v>0.195923880387239</v>
          </cell>
          <cell r="Z31">
            <v>0.0906422509093784</v>
          </cell>
        </row>
        <row r="31">
          <cell r="AD31">
            <v>1.09475204286882</v>
          </cell>
        </row>
        <row r="31">
          <cell r="AF31">
            <v>0.206109828632402</v>
          </cell>
        </row>
        <row r="31">
          <cell r="AI31">
            <v>117.054503687187</v>
          </cell>
          <cell r="AJ31">
            <v>18.4891079174652</v>
          </cell>
          <cell r="AK31">
            <v>12.4252119104507</v>
          </cell>
          <cell r="AL31">
            <v>147.968823515103</v>
          </cell>
        </row>
        <row r="31">
          <cell r="AP31">
            <v>111.284979896773</v>
          </cell>
        </row>
        <row r="31">
          <cell r="AS31">
            <v>1.10804497364847</v>
          </cell>
          <cell r="AT31">
            <v>0.202729208479378</v>
          </cell>
        </row>
        <row r="32">
          <cell r="D32">
            <v>0.0217116347267084</v>
          </cell>
          <cell r="E32">
            <v>0.101425839711417</v>
          </cell>
          <cell r="F32">
            <v>0.0494342413693581</v>
          </cell>
        </row>
        <row r="32">
          <cell r="M32">
            <v>140.547442004093</v>
          </cell>
          <cell r="N32">
            <v>28.4031801887561</v>
          </cell>
          <cell r="O32">
            <v>16.5580050213979</v>
          </cell>
        </row>
        <row r="32">
          <cell r="Q32">
            <v>0.210783036395199</v>
          </cell>
        </row>
        <row r="32">
          <cell r="X32">
            <v>0.711625765517409</v>
          </cell>
          <cell r="Y32">
            <v>0.194300950784388</v>
          </cell>
          <cell r="Z32">
            <v>0.0940732836982026</v>
          </cell>
        </row>
        <row r="32">
          <cell r="AD32">
            <v>1.10062119369633</v>
          </cell>
        </row>
        <row r="32">
          <cell r="AF32">
            <v>0.226848845621941</v>
          </cell>
        </row>
        <row r="32">
          <cell r="AI32">
            <v>127.906134793254</v>
          </cell>
          <cell r="AJ32">
            <v>20.3034522423207</v>
          </cell>
          <cell r="AK32">
            <v>14.0637595418852</v>
          </cell>
          <cell r="AL32">
            <v>162.27334657746</v>
          </cell>
        </row>
        <row r="32">
          <cell r="AP32">
            <v>122.710327624</v>
          </cell>
        </row>
        <row r="32">
          <cell r="AS32">
            <v>1.0966725471119</v>
          </cell>
          <cell r="AT32">
            <v>0.22232755743706</v>
          </cell>
        </row>
        <row r="33">
          <cell r="D33">
            <v>0.02195860933675</v>
          </cell>
          <cell r="E33">
            <v>0.0992598463694538</v>
          </cell>
          <cell r="F33">
            <v>0.0494625277914073</v>
          </cell>
        </row>
        <row r="33">
          <cell r="M33">
            <v>153.879015372047</v>
          </cell>
          <cell r="N33">
            <v>30.610239038803</v>
          </cell>
          <cell r="O33">
            <v>18.6691098609694</v>
          </cell>
        </row>
        <row r="33">
          <cell r="Q33">
            <v>0.201303151530186</v>
          </cell>
        </row>
        <row r="33">
          <cell r="X33">
            <v>0.710890290803366</v>
          </cell>
          <cell r="Y33">
            <v>0.191905243620544</v>
          </cell>
          <cell r="Z33">
            <v>0.0972044655760902</v>
          </cell>
        </row>
        <row r="33">
          <cell r="AD33">
            <v>1.09459301743606</v>
          </cell>
        </row>
        <row r="33">
          <cell r="AF33">
            <v>0.248307162431209</v>
          </cell>
        </row>
        <row r="33">
          <cell r="AI33">
            <v>139.324428184916</v>
          </cell>
          <cell r="AJ33">
            <v>22.2250108957536</v>
          </cell>
          <cell r="AK33">
            <v>15.8351090641404</v>
          </cell>
          <cell r="AL33">
            <v>177.38454814481</v>
          </cell>
        </row>
        <row r="33">
          <cell r="AP33">
            <v>135.050838798401</v>
          </cell>
        </row>
        <row r="33">
          <cell r="AS33">
            <v>1.09312189516062</v>
          </cell>
          <cell r="AT33">
            <v>0.243031120932031</v>
          </cell>
        </row>
        <row r="34">
          <cell r="D34">
            <v>0.022194245060848</v>
          </cell>
          <cell r="E34">
            <v>0.097417632258656</v>
          </cell>
          <cell r="F34">
            <v>0.0494636895573147</v>
          </cell>
        </row>
        <row r="34">
          <cell r="M34">
            <v>168.057569850015</v>
          </cell>
          <cell r="N34">
            <v>33.0093664864092</v>
          </cell>
          <cell r="O34">
            <v>20.9688498579754</v>
          </cell>
        </row>
        <row r="34">
          <cell r="Q34">
            <v>0.187371512990044</v>
          </cell>
        </row>
        <row r="34">
          <cell r="X34">
            <v>0.709584706347043</v>
          </cell>
          <cell r="Y34">
            <v>0.190179595289623</v>
          </cell>
          <cell r="Z34">
            <v>0.100235698363334</v>
          </cell>
        </row>
        <row r="34">
          <cell r="AD34">
            <v>1.09251656509799</v>
          </cell>
        </row>
        <row r="34">
          <cell r="AF34">
            <v>0.271279688188573</v>
          </cell>
        </row>
        <row r="34">
          <cell r="AI34">
            <v>151.475309718431</v>
          </cell>
          <cell r="AJ34">
            <v>24.2946852685181</v>
          </cell>
          <cell r="AK34">
            <v>17.7746542185137</v>
          </cell>
          <cell r="AL34">
            <v>193.544649205462</v>
          </cell>
        </row>
        <row r="34">
          <cell r="AP34">
            <v>147.827902284944</v>
          </cell>
        </row>
        <row r="34">
          <cell r="AS34">
            <v>1.09110207867407</v>
          </cell>
          <cell r="AT34">
            <v>0.265171761231428</v>
          </cell>
        </row>
        <row r="35">
          <cell r="D35">
            <v>0.022372948037875</v>
          </cell>
          <cell r="E35">
            <v>0.0956410327827411</v>
          </cell>
          <cell r="F35">
            <v>0.0492942902673122</v>
          </cell>
        </row>
        <row r="35">
          <cell r="M35">
            <v>183.483847481272</v>
          </cell>
          <cell r="N35">
            <v>35.7409809057455</v>
          </cell>
          <cell r="O35">
            <v>23.5388207307936</v>
          </cell>
        </row>
        <row r="35">
          <cell r="Q35">
            <v>0.183293767531488</v>
          </cell>
        </row>
        <row r="35">
          <cell r="X35">
            <v>0.708910750131222</v>
          </cell>
          <cell r="Y35">
            <v>0.188053447773437</v>
          </cell>
          <cell r="Z35">
            <v>0.103035802095341</v>
          </cell>
        </row>
        <row r="35">
          <cell r="AD35">
            <v>1.09316000688411</v>
          </cell>
        </row>
        <row r="35">
          <cell r="AF35">
            <v>0.296552105807738</v>
          </cell>
        </row>
        <row r="35">
          <cell r="AI35">
            <v>164.971744540788</v>
          </cell>
          <cell r="AJ35">
            <v>26.6741428278137</v>
          </cell>
          <cell r="AK35">
            <v>20.0027256591767</v>
          </cell>
          <cell r="AL35">
            <v>211.648613027779</v>
          </cell>
        </row>
        <row r="35">
          <cell r="AP35">
            <v>162.169722048046</v>
          </cell>
        </row>
        <row r="35">
          <cell r="AS35">
            <v>1.09353895288057</v>
          </cell>
          <cell r="AT35">
            <v>0.289975650110512</v>
          </cell>
        </row>
        <row r="36">
          <cell r="D36">
            <v>0.0224485696902584</v>
          </cell>
          <cell r="E36">
            <v>0.0936861903903192</v>
          </cell>
          <cell r="F36">
            <v>0.0488372000114272</v>
          </cell>
        </row>
        <row r="36">
          <cell r="M36">
            <v>200.990472886704</v>
          </cell>
          <cell r="N36">
            <v>39.0581925473379</v>
          </cell>
          <cell r="O36">
            <v>26.5488624560468</v>
          </cell>
        </row>
        <row r="36">
          <cell r="Q36">
            <v>0.191536642921837</v>
          </cell>
        </row>
        <row r="36">
          <cell r="X36">
            <v>0.709662456497453</v>
          </cell>
          <cell r="Y36">
            <v>0.184792836348007</v>
          </cell>
          <cell r="Z36">
            <v>0.10554470715454</v>
          </cell>
        </row>
        <row r="36">
          <cell r="AD36">
            <v>1.09826723334806</v>
          </cell>
        </row>
        <row r="36">
          <cell r="AF36">
            <v>0.325693460789007</v>
          </cell>
        </row>
        <row r="36">
          <cell r="AI36">
            <v>180.83041076343</v>
          </cell>
          <cell r="AJ36">
            <v>29.6300577144677</v>
          </cell>
          <cell r="AK36">
            <v>22.7241173966</v>
          </cell>
          <cell r="AL36">
            <v>233.184585874498</v>
          </cell>
        </row>
        <row r="36">
          <cell r="AP36">
            <v>179.469195635842</v>
          </cell>
        </row>
        <row r="36">
          <cell r="AS36">
            <v>1.10175343243989</v>
          </cell>
          <cell r="AT36">
            <v>0.319481667833247</v>
          </cell>
        </row>
        <row r="37">
          <cell r="D37">
            <v>0.0217650702184994</v>
          </cell>
          <cell r="E37">
            <v>0.0872928423355688</v>
          </cell>
          <cell r="F37">
            <v>0.0461744790081318</v>
          </cell>
        </row>
        <row r="37">
          <cell r="M37">
            <v>226.195256888084</v>
          </cell>
          <cell r="N37">
            <v>44.5808360793142</v>
          </cell>
          <cell r="O37">
            <v>31.1268262319374</v>
          </cell>
        </row>
        <row r="37">
          <cell r="Q37">
            <v>0.196077445273886</v>
          </cell>
        </row>
        <row r="37">
          <cell r="X37">
            <v>0.709663708655395</v>
          </cell>
          <cell r="Y37">
            <v>0.181778661690227</v>
          </cell>
          <cell r="Z37">
            <v>0.108557629654378</v>
          </cell>
        </row>
        <row r="37">
          <cell r="AD37">
            <v>1.13327333833479</v>
          </cell>
        </row>
        <row r="37">
          <cell r="AF37">
            <v>0.36909971558217</v>
          </cell>
        </row>
        <row r="37">
          <cell r="AI37">
            <v>209.146489219764</v>
          </cell>
          <cell r="AJ37">
            <v>35.9777164502253</v>
          </cell>
          <cell r="AK37">
            <v>27.9335111964164</v>
          </cell>
          <cell r="AL37">
            <v>273.057716866405</v>
          </cell>
        </row>
        <row r="37">
          <cell r="AP37">
            <v>209.980875449941</v>
          </cell>
        </row>
        <row r="37">
          <cell r="AS37">
            <v>1.17099385382775</v>
          </cell>
          <cell r="AT37">
            <v>0.37411106944337</v>
          </cell>
        </row>
        <row r="38">
          <cell r="D38">
            <v>0.0213736016924878</v>
          </cell>
          <cell r="E38">
            <v>0.0842137460885827</v>
          </cell>
          <cell r="F38">
            <v>0.0448496063487367</v>
          </cell>
        </row>
        <row r="38">
          <cell r="M38">
            <v>260.914182089524</v>
          </cell>
          <cell r="N38">
            <v>52.7886212592204</v>
          </cell>
          <cell r="O38">
            <v>37.681855214764</v>
          </cell>
        </row>
        <row r="38">
          <cell r="Q38">
            <v>0.1967680839737</v>
          </cell>
        </row>
        <row r="38">
          <cell r="X38">
            <v>0.704660879085071</v>
          </cell>
          <cell r="Y38">
            <v>0.182832823147056</v>
          </cell>
          <cell r="Z38">
            <v>0.112506297767873</v>
          </cell>
        </row>
        <row r="38">
          <cell r="AD38">
            <v>1.16521957241627</v>
          </cell>
        </row>
        <row r="38">
          <cell r="AF38">
            <v>0.430082212769621</v>
          </cell>
        </row>
        <row r="38">
          <cell r="AI38">
            <v>243.283538644691</v>
          </cell>
          <cell r="AJ38">
            <v>43.6899462498854</v>
          </cell>
          <cell r="AK38">
            <v>34.3835219346739</v>
          </cell>
          <cell r="AL38">
            <v>321.35700682925</v>
          </cell>
        </row>
        <row r="38">
          <cell r="AP38">
            <v>246.04972420879</v>
          </cell>
        </row>
        <row r="38">
          <cell r="AS38">
            <v>1.1768830799478</v>
          </cell>
          <cell r="AT38">
            <v>0.440284987649079</v>
          </cell>
        </row>
        <row r="39">
          <cell r="D39">
            <v>0.0210632607894822</v>
          </cell>
          <cell r="E39">
            <v>0.0824613705711944</v>
          </cell>
          <cell r="F39">
            <v>0.0439755700207441</v>
          </cell>
        </row>
        <row r="39">
          <cell r="M39">
            <v>301.661743378979</v>
          </cell>
          <cell r="N39">
            <v>62.6459937647669</v>
          </cell>
          <cell r="O39">
            <v>45.6016974341382</v>
          </cell>
        </row>
        <row r="39">
          <cell r="Q39">
            <v>0.237430921759547</v>
          </cell>
        </row>
        <row r="39">
          <cell r="X39">
            <v>0.695918734077064</v>
          </cell>
          <cell r="Y39">
            <v>0.187268358760322</v>
          </cell>
          <cell r="Z39">
            <v>0.116812907162614</v>
          </cell>
        </row>
        <row r="39">
          <cell r="AD39">
            <v>1.16786465821981</v>
          </cell>
        </row>
        <row r="39">
          <cell r="AF39">
            <v>0.502277816422612</v>
          </cell>
        </row>
        <row r="39">
          <cell r="AI39">
            <v>282.713688998621</v>
          </cell>
          <cell r="AJ39">
            <v>52.5420278126404</v>
          </cell>
          <cell r="AK39">
            <v>42.0059624592119</v>
          </cell>
          <cell r="AL39">
            <v>377.261679270473</v>
          </cell>
        </row>
        <row r="39">
          <cell r="AP39">
            <v>304.350235112678</v>
          </cell>
        </row>
        <row r="39">
          <cell r="AS39">
            <v>1.17396437996738</v>
          </cell>
          <cell r="AT39">
            <v>0.516878892534396</v>
          </cell>
        </row>
        <row r="40">
          <cell r="D40">
            <v>0.0210492652430887</v>
          </cell>
          <cell r="E40">
            <v>0.0829100666100703</v>
          </cell>
          <cell r="F40">
            <v>0.044034530242798</v>
          </cell>
        </row>
        <row r="40">
          <cell r="M40">
            <v>345.449247071663</v>
          </cell>
          <cell r="N40">
            <v>73.2445041727544</v>
          </cell>
          <cell r="O40">
            <v>54.3084529058944</v>
          </cell>
        </row>
        <row r="40">
          <cell r="Q40">
            <v>0.2327235092105</v>
          </cell>
        </row>
        <row r="40">
          <cell r="X40">
            <v>0.683505286517802</v>
          </cell>
          <cell r="Y40">
            <v>0.195190756307524</v>
          </cell>
          <cell r="Z40">
            <v>0.121303957174674</v>
          </cell>
        </row>
        <row r="40">
          <cell r="AD40">
            <v>1.15508815670111</v>
          </cell>
        </row>
        <row r="40">
          <cell r="AF40">
            <v>0.580175157123455</v>
          </cell>
        </row>
        <row r="40">
          <cell r="AI40">
            <v>321.883441225996</v>
          </cell>
          <cell r="AJ40">
            <v>60.8842599854475</v>
          </cell>
          <cell r="AK40">
            <v>49.6597851695389</v>
          </cell>
          <cell r="AL40">
            <v>432.427486380982</v>
          </cell>
        </row>
        <row r="40">
          <cell r="AP40">
            <v>377.31703124881</v>
          </cell>
        </row>
        <row r="40">
          <cell r="AS40">
            <v>1.14622690334514</v>
          </cell>
          <cell r="AT40">
            <v>0.592460492394167</v>
          </cell>
        </row>
        <row r="41">
          <cell r="D41">
            <v>0.0214330710433227</v>
          </cell>
          <cell r="E41">
            <v>0.0858511399737672</v>
          </cell>
          <cell r="F41">
            <v>0.0451712619128224</v>
          </cell>
        </row>
        <row r="41">
          <cell r="M41">
            <v>385.50479110321</v>
          </cell>
          <cell r="N41">
            <v>82.5806594395873</v>
          </cell>
          <cell r="O41">
            <v>62.3658054061014</v>
          </cell>
        </row>
        <row r="41">
          <cell r="Q41">
            <v>0.160372387440372</v>
          </cell>
        </row>
        <row r="41">
          <cell r="X41">
            <v>0.674057346441159</v>
          </cell>
          <cell r="Y41">
            <v>0.201111142836301</v>
          </cell>
          <cell r="Z41">
            <v>0.124831510722539</v>
          </cell>
        </row>
        <row r="41">
          <cell r="AD41">
            <v>1.12217092831607</v>
          </cell>
        </row>
        <row r="41">
          <cell r="AF41">
            <v>0.651055694655151</v>
          </cell>
        </row>
        <row r="41">
          <cell r="AI41">
            <v>352.807580640065</v>
          </cell>
          <cell r="AJ41">
            <v>66.4331728820992</v>
          </cell>
          <cell r="AK41">
            <v>55.6055650980414</v>
          </cell>
          <cell r="AL41">
            <v>474.846318620205</v>
          </cell>
        </row>
        <row r="41">
          <cell r="AP41">
            <v>421.843257433409</v>
          </cell>
        </row>
        <row r="41">
          <cell r="AS41">
            <v>1.09809467153494</v>
          </cell>
          <cell r="AT41">
            <v>0.650577709793003</v>
          </cell>
        </row>
        <row r="42">
          <cell r="D42">
            <v>0.0215026243956768</v>
          </cell>
          <cell r="E42">
            <v>0.0868859307592614</v>
          </cell>
          <cell r="F42">
            <v>0.0453455912709546</v>
          </cell>
        </row>
        <row r="42">
          <cell r="M42">
            <v>424.17711574935</v>
          </cell>
          <cell r="N42">
            <v>91.33776601764</v>
          </cell>
          <cell r="O42">
            <v>70.2988778900382</v>
          </cell>
        </row>
        <row r="42">
          <cell r="Q42">
            <v>0.160855153555926</v>
          </cell>
        </row>
        <row r="42">
          <cell r="X42">
            <v>0.669517334288664</v>
          </cell>
          <cell r="Y42">
            <v>0.203008576778687</v>
          </cell>
          <cell r="Z42">
            <v>0.127474088932649</v>
          </cell>
        </row>
        <row r="42">
          <cell r="AD42">
            <v>1.10483049390227</v>
          </cell>
        </row>
        <row r="42">
          <cell r="AF42">
            <v>0.719306184683733</v>
          </cell>
        </row>
        <row r="42">
          <cell r="AI42">
            <v>388.192439341776</v>
          </cell>
          <cell r="AJ42">
            <v>72.9244771850896</v>
          </cell>
          <cell r="AK42">
            <v>62.6223379803625</v>
          </cell>
          <cell r="AL42">
            <v>523.739254507228</v>
          </cell>
        </row>
        <row r="42">
          <cell r="AP42">
            <v>475.824919224733</v>
          </cell>
        </row>
        <row r="42">
          <cell r="AS42">
            <v>1.10296581013641</v>
          </cell>
          <cell r="AT42">
            <v>0.717564970738531</v>
          </cell>
        </row>
        <row r="43">
          <cell r="D43">
            <v>0.021537199182654</v>
          </cell>
          <cell r="E43">
            <v>0.0877464728388171</v>
          </cell>
          <cell r="F43">
            <v>0.0454637150102406</v>
          </cell>
        </row>
        <row r="43">
          <cell r="M43">
            <v>468.105313289551</v>
          </cell>
          <cell r="N43">
            <v>101.412091080983</v>
          </cell>
          <cell r="O43">
            <v>79.5859806903436</v>
          </cell>
        </row>
        <row r="43">
          <cell r="Q43">
            <v>0.151052059064627</v>
          </cell>
        </row>
        <row r="43">
          <cell r="X43">
            <v>0.66761018098548</v>
          </cell>
          <cell r="Y43">
            <v>0.202479435009954</v>
          </cell>
          <cell r="Z43">
            <v>0.129910384004567</v>
          </cell>
        </row>
        <row r="43">
          <cell r="AD43">
            <v>1.10856107690942</v>
          </cell>
        </row>
        <row r="43">
          <cell r="AF43">
            <v>0.797394838720608</v>
          </cell>
        </row>
        <row r="43">
          <cell r="AI43">
            <v>428.581541097947</v>
          </cell>
          <cell r="AJ43">
            <v>80.4655274209612</v>
          </cell>
          <cell r="AK43">
            <v>70.8654422929907</v>
          </cell>
          <cell r="AL43">
            <v>579.912510811899</v>
          </cell>
        </row>
        <row r="43">
          <cell r="AP43">
            <v>530.596905640807</v>
          </cell>
        </row>
        <row r="43">
          <cell r="AS43">
            <v>1.10725424115388</v>
          </cell>
          <cell r="AT43">
            <v>0.794526857153697</v>
          </cell>
        </row>
        <row r="44">
          <cell r="D44">
            <v>0.021414867604686</v>
          </cell>
          <cell r="E44">
            <v>0.0876415418396719</v>
          </cell>
          <cell r="F44">
            <v>0.0451910773319268</v>
          </cell>
        </row>
        <row r="44">
          <cell r="M44">
            <v>520.1278226969</v>
          </cell>
          <cell r="N44">
            <v>113.597860085873</v>
          </cell>
          <cell r="O44">
            <v>90.9505839118173</v>
          </cell>
        </row>
        <row r="44">
          <cell r="Q44">
            <v>0.172273658038246</v>
          </cell>
        </row>
        <row r="44">
          <cell r="X44">
            <v>0.665743796635979</v>
          </cell>
          <cell r="Y44">
            <v>0.201669240255303</v>
          </cell>
          <cell r="Z44">
            <v>0.132586963108718</v>
          </cell>
        </row>
        <row r="44">
          <cell r="AD44">
            <v>1.11706419818591</v>
          </cell>
        </row>
        <row r="44">
          <cell r="AF44">
            <v>0.890741226153021</v>
          </cell>
        </row>
        <row r="44">
          <cell r="AI44">
            <v>478.942272557851</v>
          </cell>
          <cell r="AJ44">
            <v>90.435775936429</v>
          </cell>
          <cell r="AK44">
            <v>81.5337957708927</v>
          </cell>
          <cell r="AL44">
            <v>650.911844265173</v>
          </cell>
        </row>
        <row r="44">
          <cell r="AP44">
            <v>609.300972234034</v>
          </cell>
        </row>
        <row r="44">
          <cell r="AS44">
            <v>1.12243111181353</v>
          </cell>
          <cell r="AT44">
            <v>0.891801663640731</v>
          </cell>
        </row>
        <row r="45">
          <cell r="D45">
            <v>0.0213800014344384</v>
          </cell>
          <cell r="E45">
            <v>0.0881094737005001</v>
          </cell>
          <cell r="F45">
            <v>0.0452368836041085</v>
          </cell>
        </row>
        <row r="45">
          <cell r="M45">
            <v>580.595166154184</v>
          </cell>
          <cell r="N45">
            <v>127.934712649263</v>
          </cell>
          <cell r="O45">
            <v>104.539576519059</v>
          </cell>
        </row>
        <row r="45">
          <cell r="Q45">
            <v>0.21315696515107</v>
          </cell>
        </row>
        <row r="45">
          <cell r="X45">
            <v>0.661476742716722</v>
          </cell>
          <cell r="Y45">
            <v>0.202765988098515</v>
          </cell>
          <cell r="Z45">
            <v>0.135757269184764</v>
          </cell>
        </row>
        <row r="45">
          <cell r="AD45">
            <v>1.12266051086335</v>
          </cell>
        </row>
        <row r="45">
          <cell r="AF45">
            <v>1</v>
          </cell>
        </row>
        <row r="45">
          <cell r="AI45">
            <v>534.821619139624</v>
          </cell>
          <cell r="AJ45">
            <v>101.436745671315</v>
          </cell>
          <cell r="AK45">
            <v>93.6257235499875</v>
          </cell>
          <cell r="AL45">
            <v>729.884088360927</v>
          </cell>
        </row>
        <row r="45">
          <cell r="AP45">
            <v>729.884088360927</v>
          </cell>
        </row>
        <row r="45">
          <cell r="AS45">
            <v>1.12132556012237</v>
          </cell>
          <cell r="AT45">
            <v>1</v>
          </cell>
        </row>
        <row r="46">
          <cell r="D46">
            <v>0.0214704201029832</v>
          </cell>
          <cell r="E46">
            <v>0.0893499153836259</v>
          </cell>
          <cell r="F46">
            <v>0.0456534470323612</v>
          </cell>
        </row>
        <row r="46">
          <cell r="M46">
            <v>645.051795691674</v>
          </cell>
          <cell r="N46">
            <v>143.048456917605</v>
          </cell>
          <cell r="O46">
            <v>119.344935333268</v>
          </cell>
        </row>
        <row r="46">
          <cell r="Q46">
            <v>0.176993574241213</v>
          </cell>
        </row>
        <row r="46">
          <cell r="X46">
            <v>0.654451769740431</v>
          </cell>
          <cell r="Y46">
            <v>0.20628726368227</v>
          </cell>
          <cell r="Z46">
            <v>0.139260966577299</v>
          </cell>
        </row>
        <row r="46">
          <cell r="AD46">
            <v>1.1166352753169</v>
          </cell>
        </row>
        <row r="46">
          <cell r="AF46">
            <v>1.1166352753169</v>
          </cell>
        </row>
        <row r="46">
          <cell r="AI46">
            <v>591.602906174769</v>
          </cell>
          <cell r="AJ46">
            <v>112.07216912096</v>
          </cell>
          <cell r="AK46">
            <v>106.042731349673</v>
          </cell>
          <cell r="AL46">
            <v>809.717806645403</v>
          </cell>
        </row>
        <row r="46">
          <cell r="AP46">
            <v>841.152001043808</v>
          </cell>
        </row>
        <row r="46">
          <cell r="AS46">
            <v>1.10937862539757</v>
          </cell>
          <cell r="AT46">
            <v>1.10937862539757</v>
          </cell>
        </row>
        <row r="47">
          <cell r="D47">
            <v>0.0215546113617872</v>
          </cell>
          <cell r="E47">
            <v>0.0904791693087753</v>
          </cell>
          <cell r="F47">
            <v>0.0460371593524253</v>
          </cell>
        </row>
        <row r="47">
          <cell r="M47">
            <v>712.386809038898</v>
          </cell>
          <cell r="N47">
            <v>158.558624180982</v>
          </cell>
          <cell r="O47">
            <v>135.137809984732</v>
          </cell>
        </row>
        <row r="47">
          <cell r="Q47">
            <v>0.21113101590742</v>
          </cell>
        </row>
        <row r="47">
          <cell r="X47">
            <v>0.651501609473061</v>
          </cell>
          <cell r="Y47">
            <v>0.206341875113212</v>
          </cell>
          <cell r="Z47">
            <v>0.142156515413727</v>
          </cell>
        </row>
        <row r="47">
          <cell r="AD47">
            <v>1.10911170670774</v>
          </cell>
        </row>
        <row r="47">
          <cell r="AF47">
            <v>1.2384732559768</v>
          </cell>
        </row>
        <row r="47">
          <cell r="AI47">
            <v>651.572620828909</v>
          </cell>
          <cell r="AJ47">
            <v>123.01083902816</v>
          </cell>
          <cell r="AK47">
            <v>119.36603725</v>
          </cell>
          <cell r="AL47">
            <v>893.949497107069</v>
          </cell>
        </row>
        <row r="47">
          <cell r="AP47">
            <v>998.267391254773</v>
          </cell>
        </row>
        <row r="47">
          <cell r="AS47">
            <v>1.10402598259588</v>
          </cell>
          <cell r="AT47">
            <v>1.22478282697541</v>
          </cell>
        </row>
        <row r="48">
          <cell r="D48">
            <v>0.021819304010824</v>
          </cell>
          <cell r="E48">
            <v>0.0927125029018643</v>
          </cell>
          <cell r="F48">
            <v>0.0469228939172822</v>
          </cell>
        </row>
        <row r="48">
          <cell r="M48">
            <v>779.790492676144</v>
          </cell>
          <cell r="N48">
            <v>173.554651517528</v>
          </cell>
          <cell r="O48">
            <v>151.20144784226</v>
          </cell>
        </row>
        <row r="48">
          <cell r="Q48">
            <v>0.30161694850439</v>
          </cell>
        </row>
        <row r="48">
          <cell r="X48">
            <v>0.646102315208648</v>
          </cell>
          <cell r="Y48">
            <v>0.208621288427136</v>
          </cell>
          <cell r="Z48">
            <v>0.145276396364216</v>
          </cell>
        </row>
        <row r="48">
          <cell r="AD48">
            <v>1.09806124629987</v>
          </cell>
        </row>
        <row r="48">
          <cell r="AF48">
            <v>1.35991948696694</v>
          </cell>
        </row>
        <row r="48">
          <cell r="AI48">
            <v>706.786416725023</v>
          </cell>
          <cell r="AJ48">
            <v>131.912403737191</v>
          </cell>
          <cell r="AK48">
            <v>131.570703691578</v>
          </cell>
          <cell r="AL48">
            <v>970.269524153792</v>
          </cell>
        </row>
        <row r="48">
          <cell r="AP48">
            <v>1299.41056684602</v>
          </cell>
        </row>
        <row r="48">
          <cell r="AS48">
            <v>1.08537398062609</v>
          </cell>
          <cell r="AT48">
            <v>1.32934741231678</v>
          </cell>
        </row>
        <row r="49">
          <cell r="D49">
            <v>0.0222745791715342</v>
          </cell>
          <cell r="E49">
            <v>0.0961697949622383</v>
          </cell>
          <cell r="F49">
            <v>0.0483181635639317</v>
          </cell>
        </row>
        <row r="49">
          <cell r="M49">
            <v>840.111772678155</v>
          </cell>
          <cell r="N49">
            <v>185.845969176265</v>
          </cell>
          <cell r="O49">
            <v>165.655301049192</v>
          </cell>
        </row>
        <row r="49">
          <cell r="Q49">
            <v>0.265166894736983</v>
          </cell>
        </row>
        <row r="49">
          <cell r="X49">
            <v>0.632560276446948</v>
          </cell>
          <cell r="Y49">
            <v>0.218140771269312</v>
          </cell>
          <cell r="Z49">
            <v>0.14929895228374</v>
          </cell>
        </row>
        <row r="49">
          <cell r="AD49">
            <v>1.0786215525589</v>
          </cell>
        </row>
        <row r="49">
          <cell r="AF49">
            <v>1.46683846838739</v>
          </cell>
        </row>
        <row r="49">
          <cell r="AI49">
            <v>750.946113140961</v>
          </cell>
          <cell r="AJ49">
            <v>137.012187220005</v>
          </cell>
          <cell r="AK49">
            <v>140.965637072761</v>
          </cell>
          <cell r="AL49">
            <v>1028.92393743373</v>
          </cell>
        </row>
        <row r="49">
          <cell r="AP49">
            <v>1631.16166973129</v>
          </cell>
        </row>
        <row r="49">
          <cell r="AS49">
            <v>1.0604516702007</v>
          </cell>
          <cell r="AT49">
            <v>1.40970868366831</v>
          </cell>
        </row>
        <row r="50">
          <cell r="D50">
            <v>0.0225480245789268</v>
          </cell>
          <cell r="E50">
            <v>0.0981961538214468</v>
          </cell>
          <cell r="F50">
            <v>0.0491102219831753</v>
          </cell>
        </row>
        <row r="50">
          <cell r="M50">
            <v>897.836244985402</v>
          </cell>
          <cell r="N50">
            <v>196.751131449027</v>
          </cell>
          <cell r="O50">
            <v>179.662281332992</v>
          </cell>
        </row>
        <row r="50">
          <cell r="Q50">
            <v>0.232412773125667</v>
          </cell>
        </row>
        <row r="50">
          <cell r="X50">
            <v>0.625230921707514</v>
          </cell>
          <cell r="Y50">
            <v>0.222308282398975</v>
          </cell>
          <cell r="Z50">
            <v>0.15246079589351</v>
          </cell>
        </row>
        <row r="50">
          <cell r="AD50">
            <v>1.0688638273191</v>
          </cell>
        </row>
        <row r="50">
          <cell r="AF50">
            <v>1.56785057937943</v>
          </cell>
        </row>
        <row r="50">
          <cell r="AI50">
            <v>799.384975208436</v>
          </cell>
          <cell r="AJ50">
            <v>142.988775480751</v>
          </cell>
          <cell r="AK50">
            <v>151.611638000788</v>
          </cell>
          <cell r="AL50">
            <v>1093.98538868998</v>
          </cell>
        </row>
        <row r="50">
          <cell r="AP50">
            <v>2001.3786462156</v>
          </cell>
        </row>
        <row r="50">
          <cell r="AS50">
            <v>1.06323251786572</v>
          </cell>
          <cell r="AT50">
            <v>1.49884811319383</v>
          </cell>
        </row>
        <row r="51">
          <cell r="D51">
            <v>0.0227189020955532</v>
          </cell>
          <cell r="E51">
            <v>0.0992711248285759</v>
          </cell>
          <cell r="F51">
            <v>0.0504559695837258</v>
          </cell>
        </row>
        <row r="51">
          <cell r="M51">
            <v>962.938430148687</v>
          </cell>
          <cell r="N51">
            <v>209.124050452858</v>
          </cell>
          <cell r="O51">
            <v>193.638813631007</v>
          </cell>
        </row>
        <row r="51">
          <cell r="Q51">
            <v>0.184698708438047</v>
          </cell>
        </row>
        <row r="51">
          <cell r="X51">
            <v>0.774139124204522</v>
          </cell>
          <cell r="Y51">
            <v>0.244074873703069</v>
          </cell>
          <cell r="Z51">
            <v>-0.0182139979075912</v>
          </cell>
        </row>
        <row r="51">
          <cell r="AD51">
            <v>1.07061117798775</v>
          </cell>
        </row>
        <row r="51">
          <cell r="AF51">
            <v>1.67855835569818</v>
          </cell>
        </row>
        <row r="51">
          <cell r="AI51">
            <v>856.667212897125</v>
          </cell>
          <cell r="AJ51">
            <v>151.034544459704</v>
          </cell>
          <cell r="AK51">
            <v>160.359996106284</v>
          </cell>
          <cell r="AL51">
            <v>1168.06175346311</v>
          </cell>
        </row>
        <row r="51">
          <cell r="AP51">
            <v>2330.54264440675</v>
          </cell>
        </row>
        <row r="51">
          <cell r="AS51">
            <v>1.06771238952455</v>
          </cell>
          <cell r="AT51">
            <v>1.60033870047255</v>
          </cell>
        </row>
        <row r="52">
          <cell r="D52">
            <v>0.0228565323354084</v>
          </cell>
          <cell r="E52">
            <v>0.0999121445519576</v>
          </cell>
          <cell r="F52">
            <v>0.051203688448569</v>
          </cell>
        </row>
        <row r="52">
          <cell r="M52">
            <v>1037.42564929351</v>
          </cell>
          <cell r="N52">
            <v>223.355332183205</v>
          </cell>
          <cell r="O52">
            <v>207.926396070405</v>
          </cell>
        </row>
        <row r="52">
          <cell r="Q52">
            <v>0.206396607654024</v>
          </cell>
        </row>
        <row r="52">
          <cell r="X52">
            <v>0.595410300987057</v>
          </cell>
          <cell r="Y52">
            <v>0.211059994760368</v>
          </cell>
          <cell r="Z52">
            <v>0.193529704252575</v>
          </cell>
        </row>
        <row r="52">
          <cell r="AD52">
            <v>1.07491736546078</v>
          </cell>
        </row>
        <row r="52">
          <cell r="AF52">
            <v>1.80431152547926</v>
          </cell>
        </row>
        <row r="52">
          <cell r="AI52">
            <v>922.042045600162</v>
          </cell>
          <cell r="AJ52">
            <v>160.723152710581</v>
          </cell>
          <cell r="AK52">
            <v>171.041196837087</v>
          </cell>
          <cell r="AL52">
            <v>1253.80639514783</v>
          </cell>
        </row>
        <row r="52">
          <cell r="AP52">
            <v>2846.47730824228</v>
          </cell>
        </row>
        <row r="52">
          <cell r="AS52">
            <v>1.07315855560259</v>
          </cell>
          <cell r="AT52">
            <v>1.71741716827404</v>
          </cell>
        </row>
        <row r="53">
          <cell r="D53">
            <v>0.0232383018479779</v>
          </cell>
          <cell r="E53">
            <v>0.100411971876297</v>
          </cell>
          <cell r="F53">
            <v>0.0520834501738538</v>
          </cell>
        </row>
        <row r="53">
          <cell r="M53">
            <v>1112.31593969861</v>
          </cell>
          <cell r="N53">
            <v>238.891417945798</v>
          </cell>
          <cell r="O53">
            <v>223.652562777864</v>
          </cell>
        </row>
        <row r="53">
          <cell r="Q53">
            <v>0.331971007049016</v>
          </cell>
        </row>
        <row r="53">
          <cell r="X53">
            <v>0.439244300942858</v>
          </cell>
          <cell r="Y53">
            <v>0.300879711036266</v>
          </cell>
          <cell r="Z53">
            <v>0.259875988020876</v>
          </cell>
        </row>
        <row r="53">
          <cell r="AD53">
            <v>1.07229402143767</v>
          </cell>
        </row>
        <row r="53">
          <cell r="AF53">
            <v>1.9347524615825</v>
          </cell>
        </row>
        <row r="53">
          <cell r="AI53">
            <v>978.190586478776</v>
          </cell>
          <cell r="AJ53">
            <v>171.326193603225</v>
          </cell>
          <cell r="AK53">
            <v>182.112314044276</v>
          </cell>
          <cell r="AL53">
            <v>1331.62909412628</v>
          </cell>
        </row>
        <row r="53">
          <cell r="AP53">
            <v>4027.43521984583</v>
          </cell>
        </row>
        <row r="53">
          <cell r="AS53">
            <v>1.06217044205619</v>
          </cell>
          <cell r="AT53">
            <v>1.82418975282053</v>
          </cell>
        </row>
        <row r="54">
          <cell r="D54">
            <v>0.0232007822599627</v>
          </cell>
          <cell r="E54">
            <v>0.0991875127735131</v>
          </cell>
          <cell r="F54">
            <v>0.0518726909394907</v>
          </cell>
        </row>
        <row r="54">
          <cell r="M54">
            <v>1195.62934299337</v>
          </cell>
          <cell r="N54">
            <v>257.460762287139</v>
          </cell>
          <cell r="O54">
            <v>243.082125715332</v>
          </cell>
        </row>
        <row r="54">
          <cell r="Q54">
            <v>0.168444054785629</v>
          </cell>
        </row>
        <row r="54">
          <cell r="X54">
            <v>0.679879089076179</v>
          </cell>
          <cell r="Y54">
            <v>0.137472584853221</v>
          </cell>
          <cell r="Z54">
            <v>0.1826483260706</v>
          </cell>
        </row>
        <row r="54">
          <cell r="AD54">
            <v>1.07815986279521</v>
          </cell>
        </row>
        <row r="54">
          <cell r="AF54">
            <v>2.08597244852249</v>
          </cell>
        </row>
        <row r="54">
          <cell r="AI54">
            <v>1058.27478111021</v>
          </cell>
          <cell r="AJ54">
            <v>186.856309662776</v>
          </cell>
          <cell r="AK54">
            <v>199.538127021718</v>
          </cell>
          <cell r="AL54">
            <v>1444.66921779471</v>
          </cell>
        </row>
        <row r="54">
          <cell r="AP54">
            <v>4638.94103176669</v>
          </cell>
        </row>
        <row r="54">
          <cell r="AS54">
            <v>1.08495761761301</v>
          </cell>
          <cell r="AT54">
            <v>1.97916856829423</v>
          </cell>
        </row>
        <row r="55">
          <cell r="D55">
            <v>0.0229493579214318</v>
          </cell>
          <cell r="E55">
            <v>0.0967503813372569</v>
          </cell>
          <cell r="F55">
            <v>0.0516084575764618</v>
          </cell>
        </row>
        <row r="55">
          <cell r="M55">
            <v>1308.04059959984</v>
          </cell>
          <cell r="N55">
            <v>282.246294993569</v>
          </cell>
          <cell r="O55">
            <v>268.364077999843</v>
          </cell>
        </row>
        <row r="55">
          <cell r="Q55">
            <v>0.143211888399266</v>
          </cell>
        </row>
        <row r="55">
          <cell r="X55">
            <v>0.72899253095022</v>
          </cell>
          <cell r="Y55">
            <v>0.169738730671733</v>
          </cell>
          <cell r="Z55">
            <v>0.101268738378046</v>
          </cell>
        </row>
        <row r="55">
          <cell r="AD55">
            <v>1.09577660958684</v>
          </cell>
        </row>
        <row r="55">
          <cell r="AF55">
            <v>2.28575981733354</v>
          </cell>
        </row>
        <row r="55">
          <cell r="AI55">
            <v>1170.06571593046</v>
          </cell>
          <cell r="AJ55">
            <v>209.295212836641</v>
          </cell>
          <cell r="AK55">
            <v>221.516266392119</v>
          </cell>
          <cell r="AL55">
            <v>1600.87719515922</v>
          </cell>
        </row>
        <row r="55">
          <cell r="AP55">
            <v>5192.55721855511</v>
          </cell>
        </row>
        <row r="55">
          <cell r="AS55">
            <v>1.10806464731422</v>
          </cell>
          <cell r="AT55">
            <v>2.19304672160233</v>
          </cell>
        </row>
        <row r="56">
          <cell r="D56">
            <v>0.0228014501885753</v>
          </cell>
          <cell r="E56">
            <v>0.0940017746713452</v>
          </cell>
          <cell r="F56">
            <v>0.0511382259475727</v>
          </cell>
        </row>
        <row r="56">
          <cell r="M56">
            <v>1445.77537030501</v>
          </cell>
          <cell r="N56">
            <v>314.598211514698</v>
          </cell>
          <cell r="O56">
            <v>299.034718296749</v>
          </cell>
        </row>
        <row r="56">
          <cell r="Q56">
            <v>0.184680775433142</v>
          </cell>
        </row>
        <row r="56">
          <cell r="X56">
            <v>0.572027803575242</v>
          </cell>
          <cell r="Y56">
            <v>0.225321645854003</v>
          </cell>
          <cell r="Z56">
            <v>0.202650550570755</v>
          </cell>
        </row>
        <row r="56">
          <cell r="AD56">
            <v>1.108497723732</v>
          </cell>
        </row>
        <row r="56">
          <cell r="AF56">
            <v>2.5337595545123</v>
          </cell>
        </row>
        <row r="56">
          <cell r="AI56">
            <v>1297.61666560292</v>
          </cell>
          <cell r="AJ56">
            <v>238.757128191875</v>
          </cell>
          <cell r="AK56">
            <v>248.694643143967</v>
          </cell>
          <cell r="AL56">
            <v>1785.06843693876</v>
          </cell>
        </row>
        <row r="56">
          <cell r="AP56">
            <v>6101.35816146707</v>
          </cell>
        </row>
        <row r="56">
          <cell r="AS56">
            <v>1.1153041634121</v>
          </cell>
          <cell r="AT56">
            <v>2.44591413916033</v>
          </cell>
        </row>
        <row r="57">
          <cell r="D57">
            <v>0.0226957828642106</v>
          </cell>
          <cell r="E57">
            <v>0.0914133841931359</v>
          </cell>
          <cell r="F57">
            <v>0.0507958153542748</v>
          </cell>
        </row>
        <row r="57">
          <cell r="M57">
            <v>1599.57944896723</v>
          </cell>
          <cell r="N57">
            <v>354.891521873282</v>
          </cell>
          <cell r="O57">
            <v>334.748981441861</v>
          </cell>
        </row>
        <row r="57">
          <cell r="Q57">
            <v>0.161674434315325</v>
          </cell>
        </row>
        <row r="57">
          <cell r="X57">
            <v>0.591981820729632</v>
          </cell>
          <cell r="Y57">
            <v>0.223153774737841</v>
          </cell>
          <cell r="Z57">
            <v>0.184864404532527</v>
          </cell>
        </row>
        <row r="57">
          <cell r="AD57">
            <v>1.11373800713407</v>
          </cell>
        </row>
        <row r="57">
          <cell r="AF57">
            <v>2.82194431679944</v>
          </cell>
        </row>
        <row r="57">
          <cell r="AI57">
            <v>1437.82252479954</v>
          </cell>
          <cell r="AJ57">
            <v>275.157526657896</v>
          </cell>
          <cell r="AK57">
            <v>279.548953558032</v>
          </cell>
          <cell r="AL57">
            <v>1992.52900501547</v>
          </cell>
        </row>
        <row r="57">
          <cell r="AP57">
            <v>7013.72299926966</v>
          </cell>
        </row>
        <row r="57">
          <cell r="AS57">
            <v>1.11612635984905</v>
          </cell>
          <cell r="AT57">
            <v>2.72994924464433</v>
          </cell>
        </row>
        <row r="58">
          <cell r="D58">
            <v>0.0223870412969262</v>
          </cell>
          <cell r="E58">
            <v>0.0881583191669195</v>
          </cell>
          <cell r="F58">
            <v>0.0499465742176836</v>
          </cell>
        </row>
        <row r="58">
          <cell r="M58">
            <v>1780.45856884955</v>
          </cell>
          <cell r="N58">
            <v>406.511809477577</v>
          </cell>
          <cell r="O58">
            <v>377.532030180368</v>
          </cell>
        </row>
        <row r="58">
          <cell r="Q58">
            <v>0.110627123887328</v>
          </cell>
        </row>
        <row r="58">
          <cell r="X58">
            <v>0.633903258277377</v>
          </cell>
          <cell r="Y58">
            <v>0.190548398844144</v>
          </cell>
          <cell r="Z58">
            <v>0.175548342878479</v>
          </cell>
        </row>
        <row r="58">
          <cell r="AD58">
            <v>1.12235530775925</v>
          </cell>
        </row>
        <row r="58">
          <cell r="AF58">
            <v>3.16722418216089</v>
          </cell>
        </row>
        <row r="58">
          <cell r="AI58">
            <v>1615.20626866468</v>
          </cell>
          <cell r="AJ58">
            <v>324.392021885006</v>
          </cell>
          <cell r="AK58">
            <v>319.378294969741</v>
          </cell>
          <cell r="AL58">
            <v>2258.97658551942</v>
          </cell>
        </row>
        <row r="58">
          <cell r="AP58">
            <v>7770.5212085589</v>
          </cell>
        </row>
        <row r="58">
          <cell r="AS58">
            <v>1.13315625992437</v>
          </cell>
          <cell r="AT58">
            <v>3.09345907584454</v>
          </cell>
        </row>
        <row r="59">
          <cell r="D59">
            <v>0.0223725382428373</v>
          </cell>
          <cell r="E59">
            <v>0.0870431896968641</v>
          </cell>
          <cell r="F59">
            <v>0.049893597847556</v>
          </cell>
        </row>
        <row r="59">
          <cell r="M59">
            <v>1981.93049230635</v>
          </cell>
          <cell r="N59">
            <v>467.261809165232</v>
          </cell>
          <cell r="O59">
            <v>425.605129155283</v>
          </cell>
        </row>
        <row r="59">
          <cell r="Q59">
            <v>0.133360789350567</v>
          </cell>
        </row>
        <row r="59">
          <cell r="X59">
            <v>0.598999724618797</v>
          </cell>
          <cell r="Y59">
            <v>0.211440615344631</v>
          </cell>
          <cell r="Z59">
            <v>0.189559660036572</v>
          </cell>
        </row>
        <row r="59">
          <cell r="AD59">
            <v>1.12294871957675</v>
          </cell>
        </row>
        <row r="59">
          <cell r="AF59">
            <v>3.55663033997008</v>
          </cell>
        </row>
        <row r="59">
          <cell r="AI59">
            <v>1791.76495667665</v>
          </cell>
          <cell r="AJ59">
            <v>375.318865403737</v>
          </cell>
          <cell r="AK59">
            <v>359.144289702948</v>
          </cell>
          <cell r="AL59">
            <v>2526.22811178333</v>
          </cell>
        </row>
        <row r="59">
          <cell r="AP59">
            <v>8785.35842414731</v>
          </cell>
        </row>
        <row r="59">
          <cell r="AS59">
            <v>1.11768356137416</v>
          </cell>
          <cell r="AT59">
            <v>3.45750835685515</v>
          </cell>
        </row>
        <row r="60">
          <cell r="D60">
            <v>0.0223036752747912</v>
          </cell>
          <cell r="E60">
            <v>0.0851533633165275</v>
          </cell>
          <cell r="F60">
            <v>0.049482030345773</v>
          </cell>
        </row>
        <row r="60">
          <cell r="M60">
            <v>2194.00458443237</v>
          </cell>
          <cell r="N60">
            <v>537.906416526997</v>
          </cell>
          <cell r="O60">
            <v>477.953015815522</v>
          </cell>
        </row>
        <row r="60">
          <cell r="Q60">
            <v>0.128250316038182</v>
          </cell>
        </row>
        <row r="60">
          <cell r="X60">
            <v>0.550722239300248</v>
          </cell>
          <cell r="Y60">
            <v>0.235691717228845</v>
          </cell>
          <cell r="Z60">
            <v>0.213586043470907</v>
          </cell>
        </row>
        <row r="60">
          <cell r="AD60">
            <v>1.11996586108764</v>
          </cell>
        </row>
        <row r="60">
          <cell r="AF60">
            <v>3.983304561275</v>
          </cell>
        </row>
        <row r="60">
          <cell r="AI60">
            <v>1985.01001443108</v>
          </cell>
          <cell r="AJ60">
            <v>439.501703492488</v>
          </cell>
          <cell r="AK60">
            <v>405.583660800808</v>
          </cell>
          <cell r="AL60">
            <v>2830.09537872437</v>
          </cell>
        </row>
        <row r="60">
          <cell r="AP60">
            <v>9992.34389712354</v>
          </cell>
        </row>
        <row r="60">
          <cell r="AS60">
            <v>1.1191255052885</v>
          </cell>
          <cell r="AT60">
            <v>3.86938578690471</v>
          </cell>
        </row>
        <row r="61">
          <cell r="D61">
            <v>0.0222843334713701</v>
          </cell>
          <cell r="E61">
            <v>0.0837649737861025</v>
          </cell>
          <cell r="F61">
            <v>0.0491461713337742</v>
          </cell>
        </row>
        <row r="61">
          <cell r="M61">
            <v>2423.81941599299</v>
          </cell>
          <cell r="N61">
            <v>624.54411143604</v>
          </cell>
          <cell r="O61">
            <v>537.795282423552</v>
          </cell>
        </row>
        <row r="61">
          <cell r="Q61">
            <v>0.130958430907874</v>
          </cell>
        </row>
        <row r="61">
          <cell r="X61">
            <v>0.560378522791335</v>
          </cell>
          <cell r="Y61">
            <v>0.224438706690062</v>
          </cell>
          <cell r="Z61">
            <v>0.215182770518602</v>
          </cell>
        </row>
        <row r="61">
          <cell r="AD61">
            <v>1.12186118126121</v>
          </cell>
        </row>
        <row r="61">
          <cell r="AF61">
            <v>4.46871476043513</v>
          </cell>
        </row>
        <row r="61">
          <cell r="AI61">
            <v>2191.34909910819</v>
          </cell>
          <cell r="AJ61">
            <v>516.437875425255</v>
          </cell>
          <cell r="AK61">
            <v>458.180608631179</v>
          </cell>
          <cell r="AL61">
            <v>3165.96758316462</v>
          </cell>
        </row>
        <row r="61">
          <cell r="AP61">
            <v>11407.5778095457</v>
          </cell>
        </row>
        <row r="61">
          <cell r="AS61">
            <v>1.11659112876683</v>
          </cell>
          <cell r="AT61">
            <v>4.32052184343427</v>
          </cell>
        </row>
        <row r="62">
          <cell r="D62">
            <v>0.0222218620842365</v>
          </cell>
          <cell r="E62">
            <v>0.0825979115312654</v>
          </cell>
          <cell r="F62">
            <v>0.0486768746680938</v>
          </cell>
        </row>
        <row r="62">
          <cell r="M62">
            <v>2675.95078342505</v>
          </cell>
          <cell r="N62">
            <v>729.328346699968</v>
          </cell>
          <cell r="O62">
            <v>606.7787431694</v>
          </cell>
        </row>
        <row r="62">
          <cell r="Q62">
            <v>0.115148222656986</v>
          </cell>
        </row>
        <row r="62">
          <cell r="X62">
            <v>0.585883903679857</v>
          </cell>
          <cell r="Y62">
            <v>0.202297518096847</v>
          </cell>
          <cell r="Z62">
            <v>0.211818578223296</v>
          </cell>
        </row>
        <row r="62">
          <cell r="AD62">
            <v>1.12252162048068</v>
          </cell>
        </row>
        <row r="62">
          <cell r="AF62">
            <v>5.01622893434957</v>
          </cell>
        </row>
        <row r="62">
          <cell r="AI62">
            <v>2422.97596628273</v>
          </cell>
          <cell r="AJ62">
            <v>609.346211612208</v>
          </cell>
          <cell r="AK62">
            <v>520.342024694002</v>
          </cell>
          <cell r="AL62">
            <v>3552.66420258894</v>
          </cell>
        </row>
        <row r="62">
          <cell r="AP62">
            <v>12886.6983981062</v>
          </cell>
        </row>
        <row r="62">
          <cell r="AS62">
            <v>1.11920777389993</v>
          </cell>
          <cell r="AT62">
            <v>4.83556163447609</v>
          </cell>
        </row>
        <row r="63">
          <cell r="D63">
            <v>0.022077815738952</v>
          </cell>
          <cell r="E63">
            <v>0.0824109077100647</v>
          </cell>
          <cell r="F63">
            <v>0.0480403110588573</v>
          </cell>
        </row>
        <row r="63">
          <cell r="M63">
            <v>2965.29983148551</v>
          </cell>
          <cell r="N63">
            <v>850.970138711962</v>
          </cell>
          <cell r="O63">
            <v>689.081530579284</v>
          </cell>
        </row>
        <row r="63">
          <cell r="Q63">
            <v>0.133417091845912</v>
          </cell>
        </row>
        <row r="63">
          <cell r="X63">
            <v>0.58889793789387</v>
          </cell>
          <cell r="Y63">
            <v>0.200486089440914</v>
          </cell>
          <cell r="Z63">
            <v>0.210615972665216</v>
          </cell>
        </row>
        <row r="63">
          <cell r="AD63">
            <v>1.12551484955763</v>
          </cell>
        </row>
        <row r="63">
          <cell r="AF63">
            <v>5.64584015439111</v>
          </cell>
        </row>
        <row r="63">
          <cell r="AI63">
            <v>2696.73606257276</v>
          </cell>
          <cell r="AJ63">
            <v>710.988618368069</v>
          </cell>
          <cell r="AK63">
            <v>596.473749559449</v>
          </cell>
          <cell r="AL63">
            <v>4004.19843050027</v>
          </cell>
        </row>
        <row r="63">
          <cell r="AP63">
            <v>14891.8048884159</v>
          </cell>
        </row>
        <row r="63">
          <cell r="AS63">
            <v>1.12484295472376</v>
          </cell>
          <cell r="AT63">
            <v>5.43924743667293</v>
          </cell>
        </row>
        <row r="64">
          <cell r="D64">
            <v>0.0220470393345688</v>
          </cell>
          <cell r="E64">
            <v>0.0801404649461565</v>
          </cell>
          <cell r="F64">
            <v>0.047715878886697</v>
          </cell>
        </row>
        <row r="64">
          <cell r="M64">
            <v>3288.67436415661</v>
          </cell>
          <cell r="N64">
            <v>1008.23233787457</v>
          </cell>
          <cell r="O64">
            <v>784.512024478464</v>
          </cell>
        </row>
        <row r="64">
          <cell r="Q64">
            <v>0.169875138551952</v>
          </cell>
        </row>
        <row r="64">
          <cell r="X64">
            <v>0.523796720146264</v>
          </cell>
          <cell r="Y64">
            <v>0.217668413862927</v>
          </cell>
          <cell r="Z64">
            <v>0.258534865990809</v>
          </cell>
        </row>
        <row r="64">
          <cell r="AD64">
            <v>1.13141057548782</v>
          </cell>
        </row>
        <row r="64">
          <cell r="AF64">
            <v>6.38776325819191</v>
          </cell>
        </row>
        <row r="64">
          <cell r="AI64">
            <v>2988.56039573901</v>
          </cell>
          <cell r="AJ64">
            <v>863.557093618923</v>
          </cell>
          <cell r="AK64">
            <v>681.184558473946</v>
          </cell>
          <cell r="AL64">
            <v>4533.30204783187</v>
          </cell>
        </row>
        <row r="64">
          <cell r="AP64">
            <v>17996.9077544919</v>
          </cell>
        </row>
        <row r="64">
          <cell r="AS64">
            <v>1.12595253934584</v>
          </cell>
          <cell r="AT64">
            <v>6.12433446345226</v>
          </cell>
        </row>
        <row r="65">
          <cell r="D65">
            <v>0.0219475819058779</v>
          </cell>
          <cell r="E65">
            <v>0.0791748543700626</v>
          </cell>
          <cell r="F65">
            <v>0.0467101010961204</v>
          </cell>
        </row>
        <row r="65">
          <cell r="M65">
            <v>3646.48880494794</v>
          </cell>
          <cell r="N65">
            <v>1214.8215610915</v>
          </cell>
          <cell r="O65">
            <v>901.652506743464</v>
          </cell>
        </row>
        <row r="65">
          <cell r="Q65">
            <v>0.145787200414026</v>
          </cell>
        </row>
        <row r="65">
          <cell r="X65">
            <v>0.60095481003203</v>
          </cell>
          <cell r="Y65">
            <v>0.195326856905546</v>
          </cell>
          <cell r="Z65">
            <v>0.203718333062424</v>
          </cell>
        </row>
        <row r="65">
          <cell r="AD65">
            <v>1.13739253997574</v>
          </cell>
        </row>
        <row r="65">
          <cell r="AF65">
            <v>7.2653942769986</v>
          </cell>
        </row>
        <row r="65">
          <cell r="AI65">
            <v>3322.39190126391</v>
          </cell>
          <cell r="AJ65">
            <v>1049.25745126984</v>
          </cell>
          <cell r="AK65">
            <v>796.023964524572</v>
          </cell>
          <cell r="AL65">
            <v>5167.67331705832</v>
          </cell>
        </row>
        <row r="65">
          <cell r="AP65">
            <v>21269.7396841862</v>
          </cell>
        </row>
        <row r="65">
          <cell r="AS65">
            <v>1.13278171941293</v>
          </cell>
          <cell r="AT65">
            <v>6.93753412376932</v>
          </cell>
        </row>
        <row r="66">
          <cell r="D66">
            <v>0.0216526482787596</v>
          </cell>
          <cell r="E66">
            <v>0.0790455345977613</v>
          </cell>
          <cell r="F66">
            <v>0.0457595402856689</v>
          </cell>
        </row>
        <row r="66">
          <cell r="M66">
            <v>4078.11868926413</v>
          </cell>
          <cell r="N66">
            <v>1459.47438080789</v>
          </cell>
          <cell r="O66">
            <v>1052.83927052533</v>
          </cell>
        </row>
        <row r="66">
          <cell r="Q66">
            <v>0.137265957208669</v>
          </cell>
        </row>
        <row r="66">
          <cell r="X66">
            <v>0.623795178205611</v>
          </cell>
          <cell r="Y66">
            <v>0.177514266780157</v>
          </cell>
          <cell r="Z66">
            <v>0.198690555014232</v>
          </cell>
        </row>
        <row r="66">
          <cell r="AD66">
            <v>1.14328003861892</v>
          </cell>
        </row>
        <row r="66">
          <cell r="AF66">
            <v>8.30638024958864</v>
          </cell>
        </row>
        <row r="66">
          <cell r="AI66">
            <v>3751.6340558996</v>
          </cell>
          <cell r="AJ66">
            <v>1259.870893662</v>
          </cell>
          <cell r="AK66">
            <v>942.812605985781</v>
          </cell>
          <cell r="AL66">
            <v>5954.31755554738</v>
          </cell>
        </row>
        <row r="66">
          <cell r="AP66">
            <v>25147.9933380621</v>
          </cell>
        </row>
        <row r="66">
          <cell r="AS66">
            <v>1.14689249241635</v>
          </cell>
          <cell r="AT66">
            <v>7.95660580243328</v>
          </cell>
        </row>
        <row r="67">
          <cell r="D67">
            <v>0.0214218205030005</v>
          </cell>
          <cell r="E67">
            <v>0.078157730158748</v>
          </cell>
          <cell r="F67">
            <v>0.0448737745441059</v>
          </cell>
        </row>
        <row r="67">
          <cell r="M67">
            <v>4599.64179228042</v>
          </cell>
          <cell r="N67">
            <v>1758.59985981625</v>
          </cell>
          <cell r="O67">
            <v>1242.6919916603</v>
          </cell>
        </row>
        <row r="67">
          <cell r="Q67">
            <v>0.159122191386019</v>
          </cell>
        </row>
        <row r="67">
          <cell r="X67">
            <v>0.58265949103285</v>
          </cell>
          <cell r="Y67">
            <v>0.197651578087643</v>
          </cell>
          <cell r="Z67">
            <v>0.219688930879507</v>
          </cell>
        </row>
        <row r="67">
          <cell r="AD67">
            <v>1.152863308162</v>
          </cell>
        </row>
        <row r="67">
          <cell r="AF67">
            <v>9.57612101339229</v>
          </cell>
        </row>
        <row r="67">
          <cell r="AI67">
            <v>4253.11743130183</v>
          </cell>
          <cell r="AJ67">
            <v>1532.62716840683</v>
          </cell>
          <cell r="AK67">
            <v>1127.11264981048</v>
          </cell>
          <cell r="AL67">
            <v>6912.85724951914</v>
          </cell>
        </row>
        <row r="67">
          <cell r="AP67">
            <v>30534.6246745259</v>
          </cell>
        </row>
        <row r="67">
          <cell r="AS67">
            <v>1.15441513008163</v>
          </cell>
          <cell r="AT67">
            <v>9.18522612242426</v>
          </cell>
        </row>
        <row r="68">
          <cell r="D68">
            <v>0.0213031211681364</v>
          </cell>
          <cell r="E68">
            <v>0.0776337997938576</v>
          </cell>
          <cell r="F68">
            <v>0.044670816942196</v>
          </cell>
        </row>
        <row r="68">
          <cell r="M68">
            <v>5186.28662046694</v>
          </cell>
          <cell r="N68">
            <v>2133.73246587813</v>
          </cell>
          <cell r="O68">
            <v>1463.77773468042</v>
          </cell>
        </row>
        <row r="68">
          <cell r="Q68">
            <v>0.223514225512143</v>
          </cell>
        </row>
        <row r="68">
          <cell r="X68">
            <v>0.459087352412381</v>
          </cell>
          <cell r="Y68">
            <v>0.24897111502884</v>
          </cell>
          <cell r="Z68">
            <v>0.291941532558779</v>
          </cell>
        </row>
        <row r="68">
          <cell r="AD68">
            <v>1.15903882374771</v>
          </cell>
        </row>
        <row r="68">
          <cell r="AF68">
            <v>11.0990960354279</v>
          </cell>
        </row>
        <row r="68">
          <cell r="AI68">
            <v>4798.49066903782</v>
          </cell>
          <cell r="AJ68">
            <v>1868.69312846516</v>
          </cell>
          <cell r="AK68">
            <v>1326.8407892803</v>
          </cell>
          <cell r="AL68">
            <v>7994.02458678328</v>
          </cell>
        </row>
        <row r="68">
          <cell r="AP68">
            <v>39949.4233937144</v>
          </cell>
        </row>
        <row r="68">
          <cell r="AS68">
            <v>1.14792589826212</v>
          </cell>
          <cell r="AT68">
            <v>10.5439589473245</v>
          </cell>
        </row>
        <row r="69">
          <cell r="D69">
            <v>0.0209254190992109</v>
          </cell>
          <cell r="E69">
            <v>0.0777676534967661</v>
          </cell>
          <cell r="F69">
            <v>0.0451978923327884</v>
          </cell>
        </row>
        <row r="69">
          <cell r="M69">
            <v>5887.28747421573</v>
          </cell>
          <cell r="N69">
            <v>2581.68102360232</v>
          </cell>
          <cell r="O69">
            <v>1691.0779421525</v>
          </cell>
        </row>
        <row r="69">
          <cell r="Q69">
            <v>0.0756695221333293</v>
          </cell>
        </row>
        <row r="69">
          <cell r="X69">
            <v>0.687609911879636</v>
          </cell>
          <cell r="Y69">
            <v>0.161716004859791</v>
          </cell>
          <cell r="Z69">
            <v>0.150674083260573</v>
          </cell>
        </row>
        <row r="69">
          <cell r="AD69">
            <v>1.15461200542542</v>
          </cell>
        </row>
        <row r="69">
          <cell r="AF69">
            <v>12.8151495318748</v>
          </cell>
        </row>
        <row r="69">
          <cell r="AI69">
            <v>5512.02210993097</v>
          </cell>
          <cell r="AJ69">
            <v>2255.04187188111</v>
          </cell>
          <cell r="AK69">
            <v>1513.06834436716</v>
          </cell>
          <cell r="AL69">
            <v>9280.13232617924</v>
          </cell>
        </row>
        <row r="69">
          <cell r="AP69">
            <v>45183.7363838</v>
          </cell>
        </row>
        <row r="69">
          <cell r="AS69">
            <v>1.15379396381799</v>
          </cell>
          <cell r="AT69">
            <v>12.1655561881677</v>
          </cell>
        </row>
        <row r="70">
          <cell r="D70">
            <v>0.0205781021648806</v>
          </cell>
          <cell r="E70">
            <v>0.0789767540071774</v>
          </cell>
          <cell r="F70">
            <v>0.0455539954345994</v>
          </cell>
        </row>
        <row r="70">
          <cell r="M70">
            <v>6763.04150150462</v>
          </cell>
          <cell r="N70">
            <v>3076.43514498257</v>
          </cell>
          <cell r="O70">
            <v>1921.81627424574</v>
          </cell>
        </row>
        <row r="70">
          <cell r="Q70">
            <v>0.126861509186442</v>
          </cell>
        </row>
        <row r="70">
          <cell r="X70">
            <v>0.607897033582494</v>
          </cell>
          <cell r="Y70">
            <v>0.188043871071983</v>
          </cell>
          <cell r="Z70">
            <v>0.204059095345524</v>
          </cell>
        </row>
        <row r="70">
          <cell r="AD70">
            <v>1.15393352758737</v>
          </cell>
        </row>
        <row r="70">
          <cell r="AF70">
            <v>14.7878307058758</v>
          </cell>
        </row>
        <row r="70">
          <cell r="AI70">
            <v>6386.77656228531</v>
          </cell>
          <cell r="AJ70">
            <v>2648.82993990208</v>
          </cell>
          <cell r="AK70">
            <v>1708.60444653966</v>
          </cell>
          <cell r="AL70">
            <v>10744.210948727</v>
          </cell>
        </row>
        <row r="70">
          <cell r="AP70">
            <v>53601.7119958288</v>
          </cell>
        </row>
        <row r="70">
          <cell r="AS70">
            <v>1.15543404197616</v>
          </cell>
          <cell r="AT70">
            <v>14.0564977593827</v>
          </cell>
        </row>
        <row r="71">
          <cell r="D71">
            <v>0.0202561597035916</v>
          </cell>
          <cell r="E71">
            <v>0.0808900493698445</v>
          </cell>
          <cell r="F71">
            <v>0.0462893032236653</v>
          </cell>
        </row>
        <row r="71">
          <cell r="M71">
            <v>7820.01389417076</v>
          </cell>
          <cell r="N71">
            <v>3583.41061674913</v>
          </cell>
          <cell r="O71">
            <v>2157.74731946314</v>
          </cell>
        </row>
        <row r="71">
          <cell r="Q71">
            <v>0.159257683517094</v>
          </cell>
        </row>
        <row r="71">
          <cell r="X71">
            <v>0.582470177740184</v>
          </cell>
          <cell r="Y71">
            <v>0.198767359963568</v>
          </cell>
          <cell r="Z71">
            <v>0.218762462296248</v>
          </cell>
        </row>
        <row r="71">
          <cell r="AD71">
            <v>1.15074740618592</v>
          </cell>
        </row>
        <row r="71">
          <cell r="AF71">
            <v>17.0170578279032</v>
          </cell>
        </row>
        <row r="71">
          <cell r="AI71">
            <v>7438.03614248541</v>
          </cell>
          <cell r="AJ71">
            <v>3022.51589752887</v>
          </cell>
          <cell r="AK71">
            <v>1894.12722947127</v>
          </cell>
          <cell r="AL71">
            <v>12354.6792694856</v>
          </cell>
        </row>
        <row r="71">
          <cell r="AP71">
            <v>65313.260535221</v>
          </cell>
        </row>
        <row r="71">
          <cell r="AS71">
            <v>1.1523291799133</v>
          </cell>
          <cell r="AT71">
            <v>16.1977125355226</v>
          </cell>
        </row>
        <row r="72">
          <cell r="D72">
            <v>0.020016731275071</v>
          </cell>
          <cell r="E72">
            <v>0.0828645842504879</v>
          </cell>
          <cell r="F72">
            <v>0.0471444307951879</v>
          </cell>
        </row>
        <row r="72">
          <cell r="M72">
            <v>9061.77853978746</v>
          </cell>
          <cell r="N72">
            <v>4094.12959957558</v>
          </cell>
          <cell r="O72">
            <v>2389.5238321292</v>
          </cell>
        </row>
        <row r="72">
          <cell r="Q72">
            <v>0.117642133720808</v>
          </cell>
        </row>
        <row r="72">
          <cell r="X72">
            <v>0.636087405234356</v>
          </cell>
          <cell r="Y72">
            <v>0.182736524347236</v>
          </cell>
          <cell r="Z72">
            <v>0.181176070418408</v>
          </cell>
        </row>
        <row r="72">
          <cell r="AD72">
            <v>1.14523894091831</v>
          </cell>
        </row>
        <row r="72">
          <cell r="AF72">
            <v>19.4885972843735</v>
          </cell>
        </row>
        <row r="72">
          <cell r="AI72">
            <v>8652.91854148198</v>
          </cell>
          <cell r="AJ72">
            <v>3387.5990857816</v>
          </cell>
          <cell r="AK72">
            <v>2070.18964668045</v>
          </cell>
          <cell r="AL72">
            <v>14110.707273944</v>
          </cell>
        </row>
        <row r="72">
          <cell r="AP72">
            <v>75863.4347716909</v>
          </cell>
        </row>
        <row r="72">
          <cell r="AS72">
            <v>1.14741600243404</v>
          </cell>
          <cell r="AT72">
            <v>18.5855145660851</v>
          </cell>
        </row>
        <row r="73">
          <cell r="D73">
            <v>0.0199296113587119</v>
          </cell>
          <cell r="E73">
            <v>0.0845100148016237</v>
          </cell>
          <cell r="F73">
            <v>0.0480708276344602</v>
          </cell>
        </row>
        <row r="73">
          <cell r="M73">
            <v>10450.0275188179</v>
          </cell>
          <cell r="N73">
            <v>4629.74488838365</v>
          </cell>
          <cell r="O73">
            <v>2618.3589247421</v>
          </cell>
        </row>
        <row r="73">
          <cell r="Q73">
            <v>0.102357910754458</v>
          </cell>
        </row>
        <row r="73">
          <cell r="X73">
            <v>0.666155023396878</v>
          </cell>
          <cell r="Y73">
            <v>0.173757220922021</v>
          </cell>
          <cell r="Z73">
            <v>0.160087755681101</v>
          </cell>
        </row>
        <row r="73">
          <cell r="AD73">
            <v>1.13920453153533</v>
          </cell>
        </row>
        <row r="73">
          <cell r="AF73">
            <v>22.2014983396254</v>
          </cell>
        </row>
        <row r="73">
          <cell r="AI73">
            <v>9963.26479070594</v>
          </cell>
          <cell r="AJ73">
            <v>3775.89358049439</v>
          </cell>
          <cell r="AK73">
            <v>2238.96943099794</v>
          </cell>
          <cell r="AL73">
            <v>15978.1278021983</v>
          </cell>
        </row>
        <row r="73">
          <cell r="AP73">
            <v>86535.6838412331</v>
          </cell>
        </row>
        <row r="73">
          <cell r="AS73">
            <v>1.13697459153449</v>
          </cell>
          <cell r="AT73">
            <v>21.131257832233</v>
          </cell>
        </row>
        <row r="74">
          <cell r="D74">
            <v>0.0199033294441472</v>
          </cell>
          <cell r="E74">
            <v>0.087653046583791</v>
          </cell>
          <cell r="F74">
            <v>0.0488175505003743</v>
          </cell>
        </row>
        <row r="74">
          <cell r="M74">
            <v>11955.3389402743</v>
          </cell>
          <cell r="N74">
            <v>5147.19896896179</v>
          </cell>
          <cell r="O74">
            <v>2855.07649815239</v>
          </cell>
        </row>
        <row r="74">
          <cell r="Q74">
            <v>0.0982903913122098</v>
          </cell>
        </row>
        <row r="74">
          <cell r="X74">
            <v>0.662944671487723</v>
          </cell>
          <cell r="Y74">
            <v>0.172895714721081</v>
          </cell>
          <cell r="Z74">
            <v>0.164159613791196</v>
          </cell>
        </row>
        <row r="74">
          <cell r="AD74">
            <v>1.12955837447096</v>
          </cell>
        </row>
        <row r="74">
          <cell r="AF74">
            <v>25.077888375327</v>
          </cell>
        </row>
        <row r="74">
          <cell r="AI74">
            <v>11374.4527762588</v>
          </cell>
          <cell r="AJ74">
            <v>4073.41344964842</v>
          </cell>
          <cell r="AK74">
            <v>2419.97758476292</v>
          </cell>
          <cell r="AL74">
            <v>17867.8438106702</v>
          </cell>
        </row>
        <row r="74">
          <cell r="AP74">
            <v>97971.0962000096</v>
          </cell>
        </row>
        <row r="74">
          <cell r="AS74">
            <v>1.12625799781029</v>
          </cell>
          <cell r="AT74">
            <v>23.7992481373437</v>
          </cell>
        </row>
        <row r="75">
          <cell r="D75">
            <v>0.01991878413437</v>
          </cell>
          <cell r="E75">
            <v>0.0899380612077393</v>
          </cell>
          <cell r="F75">
            <v>0.0502474466432012</v>
          </cell>
        </row>
        <row r="75">
          <cell r="M75">
            <v>13587.6263648866</v>
          </cell>
          <cell r="N75">
            <v>5636.44510237134</v>
          </cell>
          <cell r="O75">
            <v>3080.86007227236</v>
          </cell>
        </row>
        <row r="75">
          <cell r="Q75">
            <v>0.0576348968901902</v>
          </cell>
        </row>
        <row r="75">
          <cell r="X75">
            <v>0.717647622241599</v>
          </cell>
          <cell r="Y75">
            <v>0.148031590954556</v>
          </cell>
          <cell r="Z75">
            <v>0.134320786803845</v>
          </cell>
        </row>
        <row r="75">
          <cell r="AD75">
            <v>1.12105941484635</v>
          </cell>
        </row>
        <row r="75">
          <cell r="AF75">
            <v>28.1138028676263</v>
          </cell>
        </row>
        <row r="75">
          <cell r="AI75">
            <v>12897.2483888426</v>
          </cell>
          <cell r="AJ75">
            <v>4378.34818667914</v>
          </cell>
          <cell r="AK75">
            <v>2556.89038293517</v>
          </cell>
          <cell r="AL75">
            <v>19832.4869584569</v>
          </cell>
        </row>
        <row r="75">
          <cell r="AP75">
            <v>106408.863318902</v>
          </cell>
        </row>
        <row r="75">
          <cell r="AS75">
            <v>1.1172006579198</v>
          </cell>
          <cell r="AT75">
            <v>26.588535677037</v>
          </cell>
        </row>
        <row r="76">
          <cell r="D76">
            <v>0.0199722131554655</v>
          </cell>
          <cell r="E76">
            <v>0.0913922048625771</v>
          </cell>
          <cell r="F76">
            <v>0.0510341917875932</v>
          </cell>
        </row>
        <row r="76">
          <cell r="M76">
            <v>15356.0353270363</v>
          </cell>
          <cell r="N76">
            <v>6171.90596002456</v>
          </cell>
          <cell r="O76">
            <v>3303.22098083321</v>
          </cell>
        </row>
        <row r="76">
          <cell r="Q76">
            <v>0.0818004584138692</v>
          </cell>
        </row>
        <row r="76">
          <cell r="X76">
            <v>0.652480762603639</v>
          </cell>
          <cell r="Y76">
            <v>0.179806327066597</v>
          </cell>
          <cell r="Z76">
            <v>0.167712910329764</v>
          </cell>
        </row>
        <row r="76">
          <cell r="AD76">
            <v>1.11540493472683</v>
          </cell>
        </row>
        <row r="76">
          <cell r="AF76">
            <v>31.3582744524878</v>
          </cell>
        </row>
        <row r="76">
          <cell r="AI76">
            <v>14535.2206643566</v>
          </cell>
          <cell r="AJ76">
            <v>4745.58938585253</v>
          </cell>
          <cell r="AK76">
            <v>2721.26924723297</v>
          </cell>
          <cell r="AL76">
            <v>22002.0792974421</v>
          </cell>
        </row>
        <row r="76">
          <cell r="AP76">
            <v>118499.336964635</v>
          </cell>
        </row>
        <row r="76">
          <cell r="AS76">
            <v>1.11422499561034</v>
          </cell>
          <cell r="AT76">
            <v>29.625611048032</v>
          </cell>
        </row>
        <row r="77">
          <cell r="D77">
            <v>0.0201637457863307</v>
          </cell>
          <cell r="E77">
            <v>0.0932238485089758</v>
          </cell>
          <cell r="F77">
            <v>0.0518427466507823</v>
          </cell>
        </row>
        <row r="77">
          <cell r="M77">
            <v>17196.8266200634</v>
          </cell>
          <cell r="N77">
            <v>6747.80983618146</v>
          </cell>
          <cell r="O77">
            <v>3550.97164204586</v>
          </cell>
        </row>
        <row r="77">
          <cell r="Q77">
            <v>0.160088264424807</v>
          </cell>
        </row>
        <row r="77">
          <cell r="X77">
            <v>0.516064895669055</v>
          </cell>
          <cell r="Y77">
            <v>0.23283188263744</v>
          </cell>
          <cell r="Z77">
            <v>0.251103221693505</v>
          </cell>
        </row>
        <row r="77">
          <cell r="AD77">
            <v>1.10483947653257</v>
          </cell>
        </row>
        <row r="77">
          <cell r="AF77">
            <v>34.6458595310512</v>
          </cell>
        </row>
        <row r="77">
          <cell r="AI77">
            <v>16154.1417535869</v>
          </cell>
          <cell r="AJ77">
            <v>5111.22759026033</v>
          </cell>
          <cell r="AK77">
            <v>2899.71182556169</v>
          </cell>
          <cell r="AL77">
            <v>24165.081169409</v>
          </cell>
        </row>
        <row r="77">
          <cell r="AP77">
            <v>143375.685995881</v>
          </cell>
        </row>
        <row r="77">
          <cell r="AS77">
            <v>1.10218216325363</v>
          </cell>
          <cell r="AT77">
            <v>32.6528200726305</v>
          </cell>
        </row>
        <row r="78">
          <cell r="D78" t="e">
            <v>#DIV/0!</v>
          </cell>
          <cell r="E78" t="e">
            <v>#DIV/0!</v>
          </cell>
          <cell r="F78" t="e">
            <v>#DIV/0!</v>
          </cell>
        </row>
        <row r="78">
          <cell r="M78" t="e">
            <v>#DIV/0!</v>
          </cell>
          <cell r="N78" t="e">
            <v>#DIV/0!</v>
          </cell>
          <cell r="O78" t="e">
            <v>#DIV/0!</v>
          </cell>
        </row>
        <row r="78">
          <cell r="Q78" t="e">
            <v>#DIV/0!</v>
          </cell>
        </row>
        <row r="78">
          <cell r="X78" t="e">
            <v>#DIV/0!</v>
          </cell>
          <cell r="Y78" t="e">
            <v>#DIV/0!</v>
          </cell>
          <cell r="Z78" t="e">
            <v>#DIV/0!</v>
          </cell>
        </row>
        <row r="78">
          <cell r="AD78" t="e">
            <v>#DIV/0!</v>
          </cell>
        </row>
        <row r="78">
          <cell r="AF78" t="e">
            <v>#DIV/0!</v>
          </cell>
        </row>
        <row r="78">
          <cell r="AI78" t="e">
            <v>#DIV/0!</v>
          </cell>
          <cell r="AJ78" t="e">
            <v>#DIV/0!</v>
          </cell>
          <cell r="AK78" t="e">
            <v>#DIV/0!</v>
          </cell>
          <cell r="AL78" t="e">
            <v>#DIV/0!</v>
          </cell>
        </row>
        <row r="78">
          <cell r="AP78" t="e">
            <v>#DIV/0!</v>
          </cell>
        </row>
        <row r="78">
          <cell r="AS78" t="e">
            <v>#DIV/0!</v>
          </cell>
          <cell r="AT78" t="e">
            <v>#DIV/0!</v>
          </cell>
        </row>
        <row r="79">
          <cell r="D79" t="e">
            <v>#DIV/0!</v>
          </cell>
          <cell r="E79" t="e">
            <v>#DIV/0!</v>
          </cell>
          <cell r="F79" t="e">
            <v>#DIV/0!</v>
          </cell>
        </row>
        <row r="79">
          <cell r="M79" t="e">
            <v>#DIV/0!</v>
          </cell>
          <cell r="N79" t="e">
            <v>#DIV/0!</v>
          </cell>
          <cell r="O79" t="e">
            <v>#DIV/0!</v>
          </cell>
        </row>
        <row r="79">
          <cell r="Q79" t="e">
            <v>#DIV/0!</v>
          </cell>
        </row>
        <row r="79">
          <cell r="X79" t="e">
            <v>#DIV/0!</v>
          </cell>
          <cell r="Y79" t="e">
            <v>#DIV/0!</v>
          </cell>
          <cell r="Z79" t="e">
            <v>#DIV/0!</v>
          </cell>
        </row>
        <row r="79">
          <cell r="AD79" t="e">
            <v>#DIV/0!</v>
          </cell>
        </row>
        <row r="79">
          <cell r="AF79" t="e">
            <v>#DIV/0!</v>
          </cell>
        </row>
        <row r="79">
          <cell r="AI79" t="e">
            <v>#DIV/0!</v>
          </cell>
          <cell r="AJ79" t="e">
            <v>#DIV/0!</v>
          </cell>
          <cell r="AK79" t="e">
            <v>#DIV/0!</v>
          </cell>
          <cell r="AL79" t="e">
            <v>#DIV/0!</v>
          </cell>
        </row>
        <row r="79">
          <cell r="AP79" t="e">
            <v>#DIV/0!</v>
          </cell>
        </row>
        <row r="79">
          <cell r="AS79" t="e">
            <v>#DIV/0!</v>
          </cell>
          <cell r="AT79" t="e">
            <v>#DIV/0!</v>
          </cell>
        </row>
        <row r="80">
          <cell r="D80" t="e">
            <v>#DIV/0!</v>
          </cell>
          <cell r="E80" t="e">
            <v>#DIV/0!</v>
          </cell>
          <cell r="F80" t="e">
            <v>#DIV/0!</v>
          </cell>
        </row>
        <row r="80">
          <cell r="M80" t="e">
            <v>#DIV/0!</v>
          </cell>
          <cell r="N80" t="e">
            <v>#DIV/0!</v>
          </cell>
          <cell r="O80" t="e">
            <v>#DIV/0!</v>
          </cell>
        </row>
        <row r="80">
          <cell r="Q80" t="e">
            <v>#DIV/0!</v>
          </cell>
        </row>
        <row r="80">
          <cell r="X80" t="e">
            <v>#DIV/0!</v>
          </cell>
          <cell r="Y80" t="e">
            <v>#DIV/0!</v>
          </cell>
          <cell r="Z80" t="e">
            <v>#DIV/0!</v>
          </cell>
        </row>
        <row r="80">
          <cell r="AD80" t="e">
            <v>#DIV/0!</v>
          </cell>
        </row>
        <row r="80">
          <cell r="AF80" t="e">
            <v>#DIV/0!</v>
          </cell>
        </row>
        <row r="80"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</row>
        <row r="80">
          <cell r="AP80" t="e">
            <v>#DIV/0!</v>
          </cell>
        </row>
        <row r="80">
          <cell r="AS80" t="e">
            <v>#DIV/0!</v>
          </cell>
          <cell r="AT80" t="e">
            <v>#DIV/0!</v>
          </cell>
        </row>
        <row r="81">
          <cell r="D81" t="e">
            <v>#DIV/0!</v>
          </cell>
          <cell r="E81" t="e">
            <v>#DIV/0!</v>
          </cell>
          <cell r="F81" t="e">
            <v>#DIV/0!</v>
          </cell>
        </row>
        <row r="81">
          <cell r="M81" t="e">
            <v>#DIV/0!</v>
          </cell>
          <cell r="N81" t="e">
            <v>#DIV/0!</v>
          </cell>
          <cell r="O81" t="e">
            <v>#DIV/0!</v>
          </cell>
        </row>
        <row r="81">
          <cell r="Q81" t="e">
            <v>#DIV/0!</v>
          </cell>
        </row>
        <row r="81">
          <cell r="X81" t="e">
            <v>#DIV/0!</v>
          </cell>
          <cell r="Y81" t="e">
            <v>#DIV/0!</v>
          </cell>
          <cell r="Z81" t="e">
            <v>#DIV/0!</v>
          </cell>
        </row>
        <row r="81">
          <cell r="AD81" t="e">
            <v>#DIV/0!</v>
          </cell>
        </row>
        <row r="81">
          <cell r="AF81" t="e">
            <v>#DIV/0!</v>
          </cell>
        </row>
        <row r="81">
          <cell r="AI81" t="e">
            <v>#DIV/0!</v>
          </cell>
          <cell r="AJ81" t="e">
            <v>#DIV/0!</v>
          </cell>
          <cell r="AK81" t="e">
            <v>#DIV/0!</v>
          </cell>
          <cell r="AL81" t="e">
            <v>#DIV/0!</v>
          </cell>
        </row>
        <row r="81">
          <cell r="AP81" t="e">
            <v>#DIV/0!</v>
          </cell>
        </row>
        <row r="81">
          <cell r="AS81" t="e">
            <v>#DIV/0!</v>
          </cell>
          <cell r="AT81" t="e">
            <v>#DIV/0!</v>
          </cell>
        </row>
        <row r="82">
          <cell r="D82" t="e">
            <v>#DIV/0!</v>
          </cell>
          <cell r="E82" t="e">
            <v>#DIV/0!</v>
          </cell>
          <cell r="F82" t="e">
            <v>#DIV/0!</v>
          </cell>
        </row>
        <row r="82">
          <cell r="M82" t="e">
            <v>#DIV/0!</v>
          </cell>
          <cell r="N82" t="e">
            <v>#DIV/0!</v>
          </cell>
          <cell r="O82" t="e">
            <v>#DIV/0!</v>
          </cell>
        </row>
        <row r="82">
          <cell r="Q82" t="e">
            <v>#DIV/0!</v>
          </cell>
        </row>
        <row r="82">
          <cell r="X82" t="e">
            <v>#DIV/0!</v>
          </cell>
          <cell r="Y82" t="e">
            <v>#DIV/0!</v>
          </cell>
          <cell r="Z82" t="e">
            <v>#DIV/0!</v>
          </cell>
        </row>
        <row r="82">
          <cell r="AD82" t="e">
            <v>#DIV/0!</v>
          </cell>
        </row>
        <row r="82">
          <cell r="AF82" t="e">
            <v>#DIV/0!</v>
          </cell>
        </row>
        <row r="82"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</row>
        <row r="82">
          <cell r="AP82" t="e">
            <v>#DIV/0!</v>
          </cell>
        </row>
        <row r="82">
          <cell r="AS82" t="e">
            <v>#DIV/0!</v>
          </cell>
          <cell r="AT82" t="e">
            <v>#DIV/0!</v>
          </cell>
        </row>
        <row r="83">
          <cell r="D83" t="e">
            <v>#DIV/0!</v>
          </cell>
          <cell r="E83" t="e">
            <v>#DIV/0!</v>
          </cell>
          <cell r="F83" t="e">
            <v>#DIV/0!</v>
          </cell>
        </row>
        <row r="83">
          <cell r="M83" t="e">
            <v>#DIV/0!</v>
          </cell>
          <cell r="N83" t="e">
            <v>#DIV/0!</v>
          </cell>
          <cell r="O83" t="e">
            <v>#DIV/0!</v>
          </cell>
        </row>
        <row r="83">
          <cell r="Q83" t="e">
            <v>#DIV/0!</v>
          </cell>
        </row>
        <row r="83">
          <cell r="X83" t="e">
            <v>#DIV/0!</v>
          </cell>
          <cell r="Y83" t="e">
            <v>#DIV/0!</v>
          </cell>
          <cell r="Z83" t="e">
            <v>#DIV/0!</v>
          </cell>
        </row>
        <row r="83">
          <cell r="AD83" t="e">
            <v>#DIV/0!</v>
          </cell>
        </row>
        <row r="83">
          <cell r="AF83" t="e">
            <v>#DIV/0!</v>
          </cell>
        </row>
        <row r="83">
          <cell r="AI83" t="e">
            <v>#DIV/0!</v>
          </cell>
          <cell r="AJ83" t="e">
            <v>#DIV/0!</v>
          </cell>
          <cell r="AK83" t="e">
            <v>#DIV/0!</v>
          </cell>
          <cell r="AL83" t="e">
            <v>#DIV/0!</v>
          </cell>
        </row>
        <row r="83">
          <cell r="AP83" t="e">
            <v>#DIV/0!</v>
          </cell>
        </row>
        <row r="83">
          <cell r="AS83" t="e">
            <v>#DIV/0!</v>
          </cell>
          <cell r="AT83" t="e">
            <v>#DIV/0!</v>
          </cell>
        </row>
        <row r="84">
          <cell r="D84" t="e">
            <v>#DIV/0!</v>
          </cell>
          <cell r="E84" t="e">
            <v>#DIV/0!</v>
          </cell>
          <cell r="F84" t="e">
            <v>#DIV/0!</v>
          </cell>
        </row>
        <row r="84">
          <cell r="M84" t="e">
            <v>#DIV/0!</v>
          </cell>
          <cell r="N84" t="e">
            <v>#DIV/0!</v>
          </cell>
          <cell r="O84" t="e">
            <v>#DIV/0!</v>
          </cell>
        </row>
        <row r="84">
          <cell r="Q84" t="e">
            <v>#DIV/0!</v>
          </cell>
        </row>
        <row r="84">
          <cell r="X84" t="e">
            <v>#DIV/0!</v>
          </cell>
          <cell r="Y84" t="e">
            <v>#DIV/0!</v>
          </cell>
          <cell r="Z84" t="e">
            <v>#DIV/0!</v>
          </cell>
        </row>
        <row r="84">
          <cell r="AD84" t="e">
            <v>#DIV/0!</v>
          </cell>
        </row>
        <row r="84">
          <cell r="AF84" t="e">
            <v>#DIV/0!</v>
          </cell>
        </row>
        <row r="84"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</row>
        <row r="84">
          <cell r="AP84" t="e">
            <v>#DIV/0!</v>
          </cell>
        </row>
        <row r="84">
          <cell r="AS84" t="e">
            <v>#DIV/0!</v>
          </cell>
          <cell r="AT84" t="e">
            <v>#DIV/0!</v>
          </cell>
        </row>
        <row r="85">
          <cell r="D85" t="e">
            <v>#DIV/0!</v>
          </cell>
          <cell r="E85" t="e">
            <v>#DIV/0!</v>
          </cell>
          <cell r="F85" t="e">
            <v>#DIV/0!</v>
          </cell>
        </row>
        <row r="85">
          <cell r="M85" t="e">
            <v>#DIV/0!</v>
          </cell>
          <cell r="N85" t="e">
            <v>#DIV/0!</v>
          </cell>
          <cell r="O85" t="e">
            <v>#DIV/0!</v>
          </cell>
        </row>
        <row r="85">
          <cell r="Q85" t="e">
            <v>#DIV/0!</v>
          </cell>
        </row>
        <row r="85">
          <cell r="X85" t="e">
            <v>#DIV/0!</v>
          </cell>
          <cell r="Y85" t="e">
            <v>#DIV/0!</v>
          </cell>
          <cell r="Z85" t="e">
            <v>#DIV/0!</v>
          </cell>
        </row>
        <row r="85">
          <cell r="AD85" t="e">
            <v>#DIV/0!</v>
          </cell>
        </row>
        <row r="85">
          <cell r="AF85" t="e">
            <v>#DIV/0!</v>
          </cell>
        </row>
        <row r="85">
          <cell r="AI85" t="e">
            <v>#DIV/0!</v>
          </cell>
          <cell r="AJ85" t="e">
            <v>#DIV/0!</v>
          </cell>
          <cell r="AK85" t="e">
            <v>#DIV/0!</v>
          </cell>
          <cell r="AL85" t="e">
            <v>#DIV/0!</v>
          </cell>
        </row>
        <row r="85">
          <cell r="AP85" t="e">
            <v>#DIV/0!</v>
          </cell>
        </row>
        <row r="85">
          <cell r="AS85" t="e">
            <v>#DIV/0!</v>
          </cell>
          <cell r="AT85" t="e">
            <v>#DIV/0!</v>
          </cell>
        </row>
        <row r="86">
          <cell r="D86" t="e">
            <v>#DIV/0!</v>
          </cell>
          <cell r="E86" t="e">
            <v>#DIV/0!</v>
          </cell>
          <cell r="F86" t="e">
            <v>#DIV/0!</v>
          </cell>
        </row>
        <row r="86">
          <cell r="M86" t="e">
            <v>#DIV/0!</v>
          </cell>
          <cell r="N86" t="e">
            <v>#DIV/0!</v>
          </cell>
          <cell r="O86" t="e">
            <v>#DIV/0!</v>
          </cell>
        </row>
        <row r="86">
          <cell r="Q86" t="e">
            <v>#DIV/0!</v>
          </cell>
        </row>
        <row r="86">
          <cell r="X86" t="e">
            <v>#DIV/0!</v>
          </cell>
          <cell r="Y86" t="e">
            <v>#DIV/0!</v>
          </cell>
          <cell r="Z86" t="e">
            <v>#DIV/0!</v>
          </cell>
        </row>
        <row r="86">
          <cell r="AD86" t="e">
            <v>#DIV/0!</v>
          </cell>
        </row>
        <row r="86">
          <cell r="AF86" t="e">
            <v>#DIV/0!</v>
          </cell>
        </row>
        <row r="86"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</row>
        <row r="86">
          <cell r="AP86" t="e">
            <v>#DIV/0!</v>
          </cell>
        </row>
        <row r="86">
          <cell r="AS86" t="e">
            <v>#DIV/0!</v>
          </cell>
          <cell r="AT86" t="e">
            <v>#DIV/0!</v>
          </cell>
        </row>
        <row r="87">
          <cell r="D87" t="e">
            <v>#DIV/0!</v>
          </cell>
          <cell r="E87" t="e">
            <v>#DIV/0!</v>
          </cell>
          <cell r="F87" t="e">
            <v>#DIV/0!</v>
          </cell>
        </row>
        <row r="87">
          <cell r="M87" t="e">
            <v>#DIV/0!</v>
          </cell>
          <cell r="N87" t="e">
            <v>#DIV/0!</v>
          </cell>
          <cell r="O87" t="e">
            <v>#DIV/0!</v>
          </cell>
        </row>
        <row r="87">
          <cell r="Q87" t="e">
            <v>#DIV/0!</v>
          </cell>
        </row>
        <row r="87">
          <cell r="X87" t="e">
            <v>#DIV/0!</v>
          </cell>
          <cell r="Y87" t="e">
            <v>#DIV/0!</v>
          </cell>
          <cell r="Z87" t="e">
            <v>#DIV/0!</v>
          </cell>
        </row>
        <row r="87">
          <cell r="AD87" t="e">
            <v>#DIV/0!</v>
          </cell>
        </row>
        <row r="87">
          <cell r="AF87" t="e">
            <v>#DIV/0!</v>
          </cell>
        </row>
        <row r="87">
          <cell r="AI87" t="e">
            <v>#DIV/0!</v>
          </cell>
          <cell r="AJ87" t="e">
            <v>#DIV/0!</v>
          </cell>
          <cell r="AK87" t="e">
            <v>#DIV/0!</v>
          </cell>
          <cell r="AL87" t="e">
            <v>#DIV/0!</v>
          </cell>
        </row>
        <row r="87">
          <cell r="AP87" t="e">
            <v>#DIV/0!</v>
          </cell>
        </row>
        <row r="87">
          <cell r="AS87" t="e">
            <v>#DIV/0!</v>
          </cell>
          <cell r="AT87" t="e">
            <v>#DIV/0!</v>
          </cell>
        </row>
        <row r="88">
          <cell r="D88" t="e">
            <v>#DIV/0!</v>
          </cell>
          <cell r="E88" t="e">
            <v>#DIV/0!</v>
          </cell>
          <cell r="F88" t="e">
            <v>#DIV/0!</v>
          </cell>
        </row>
        <row r="88">
          <cell r="M88" t="e">
            <v>#DIV/0!</v>
          </cell>
          <cell r="N88" t="e">
            <v>#DIV/0!</v>
          </cell>
          <cell r="O88" t="e">
            <v>#DIV/0!</v>
          </cell>
        </row>
        <row r="88">
          <cell r="Q88" t="e">
            <v>#DIV/0!</v>
          </cell>
        </row>
        <row r="88">
          <cell r="X88" t="e">
            <v>#DIV/0!</v>
          </cell>
          <cell r="Y88" t="e">
            <v>#DIV/0!</v>
          </cell>
          <cell r="Z88" t="e">
            <v>#DIV/0!</v>
          </cell>
        </row>
        <row r="88">
          <cell r="AD88" t="e">
            <v>#DIV/0!</v>
          </cell>
        </row>
        <row r="88">
          <cell r="AF88" t="e">
            <v>#DIV/0!</v>
          </cell>
        </row>
        <row r="88"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</row>
        <row r="88">
          <cell r="AP88" t="e">
            <v>#DIV/0!</v>
          </cell>
        </row>
        <row r="88">
          <cell r="AS88" t="e">
            <v>#DIV/0!</v>
          </cell>
          <cell r="AT88" t="e">
            <v>#DIV/0!</v>
          </cell>
        </row>
        <row r="89">
          <cell r="D89" t="e">
            <v>#DIV/0!</v>
          </cell>
          <cell r="E89" t="e">
            <v>#DIV/0!</v>
          </cell>
          <cell r="F89" t="e">
            <v>#DIV/0!</v>
          </cell>
        </row>
        <row r="89">
          <cell r="M89" t="e">
            <v>#DIV/0!</v>
          </cell>
          <cell r="N89" t="e">
            <v>#DIV/0!</v>
          </cell>
          <cell r="O89" t="e">
            <v>#DIV/0!</v>
          </cell>
        </row>
        <row r="89">
          <cell r="Q89" t="e">
            <v>#DIV/0!</v>
          </cell>
        </row>
        <row r="89">
          <cell r="X89" t="e">
            <v>#DIV/0!</v>
          </cell>
          <cell r="Y89" t="e">
            <v>#DIV/0!</v>
          </cell>
          <cell r="Z89" t="e">
            <v>#DIV/0!</v>
          </cell>
        </row>
        <row r="89">
          <cell r="AD89" t="e">
            <v>#DIV/0!</v>
          </cell>
        </row>
        <row r="89">
          <cell r="AF89" t="e">
            <v>#DIV/0!</v>
          </cell>
        </row>
        <row r="89">
          <cell r="AI89" t="e">
            <v>#DIV/0!</v>
          </cell>
          <cell r="AJ89" t="e">
            <v>#DIV/0!</v>
          </cell>
          <cell r="AK89" t="e">
            <v>#DIV/0!</v>
          </cell>
          <cell r="AL89" t="e">
            <v>#DIV/0!</v>
          </cell>
        </row>
        <row r="89">
          <cell r="AP89" t="e">
            <v>#DIV/0!</v>
          </cell>
        </row>
        <row r="89">
          <cell r="AS89" t="e">
            <v>#DIV/0!</v>
          </cell>
          <cell r="AT89" t="e">
            <v>#DIV/0!</v>
          </cell>
        </row>
        <row r="90">
          <cell r="D90" t="e">
            <v>#DIV/0!</v>
          </cell>
          <cell r="E90" t="e">
            <v>#DIV/0!</v>
          </cell>
          <cell r="F90" t="e">
            <v>#DIV/0!</v>
          </cell>
        </row>
        <row r="90">
          <cell r="M90" t="e">
            <v>#DIV/0!</v>
          </cell>
          <cell r="N90" t="e">
            <v>#DIV/0!</v>
          </cell>
          <cell r="O90" t="e">
            <v>#DIV/0!</v>
          </cell>
        </row>
        <row r="90">
          <cell r="Q90" t="e">
            <v>#DIV/0!</v>
          </cell>
        </row>
        <row r="90">
          <cell r="X90" t="e">
            <v>#DIV/0!</v>
          </cell>
          <cell r="Y90" t="e">
            <v>#DIV/0!</v>
          </cell>
          <cell r="Z90" t="e">
            <v>#DIV/0!</v>
          </cell>
        </row>
        <row r="90">
          <cell r="AD90" t="e">
            <v>#DIV/0!</v>
          </cell>
        </row>
        <row r="90">
          <cell r="AF90" t="e">
            <v>#DIV/0!</v>
          </cell>
        </row>
        <row r="90"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</row>
        <row r="90">
          <cell r="AP90" t="e">
            <v>#DIV/0!</v>
          </cell>
        </row>
        <row r="90">
          <cell r="AS90" t="e">
            <v>#DIV/0!</v>
          </cell>
          <cell r="AT90" t="e">
            <v>#DIV/0!</v>
          </cell>
        </row>
        <row r="112">
          <cell r="D112">
            <v>0.0412045293109053</v>
          </cell>
          <cell r="E112">
            <v>0.103516255143169</v>
          </cell>
          <cell r="F112">
            <v>0.0629524706960927</v>
          </cell>
        </row>
        <row r="112">
          <cell r="M112">
            <v>4.22784264923364</v>
          </cell>
          <cell r="N112">
            <v>0.82639235512585</v>
          </cell>
          <cell r="O112">
            <v>0.224301082925025</v>
          </cell>
        </row>
        <row r="112">
          <cell r="Q112">
            <v>2.48849310928277</v>
          </cell>
        </row>
        <row r="112">
          <cell r="X112">
            <v>0.797582733317604</v>
          </cell>
          <cell r="Y112">
            <v>0.159739076669771</v>
          </cell>
          <cell r="Z112">
            <v>0.0426781900126253</v>
          </cell>
        </row>
        <row r="112">
          <cell r="AF112">
            <v>0.00927170950647216</v>
          </cell>
        </row>
        <row r="112">
          <cell r="AI112">
            <v>4.12200386662185</v>
          </cell>
          <cell r="AJ112">
            <v>0.774446798892789</v>
          </cell>
          <cell r="AK112">
            <v>0.215297847741411</v>
          </cell>
          <cell r="AL112">
            <v>5.11174851325605</v>
          </cell>
        </row>
        <row r="112">
          <cell r="AP112">
            <v>3.22031447274412</v>
          </cell>
        </row>
        <row r="113">
          <cell r="D113">
            <v>0.0412045293109053</v>
          </cell>
          <cell r="E113">
            <v>0.103516255143169</v>
          </cell>
          <cell r="F113">
            <v>0.0629524706960927</v>
          </cell>
        </row>
        <row r="113">
          <cell r="M113">
            <v>5.61001115061586</v>
          </cell>
          <cell r="N113">
            <v>1.17480834030986</v>
          </cell>
          <cell r="O113">
            <v>0.334181551384562</v>
          </cell>
        </row>
        <row r="113">
          <cell r="Q113">
            <v>2.07725598836761</v>
          </cell>
        </row>
        <row r="113">
          <cell r="X113">
            <v>0.78382662334694</v>
          </cell>
          <cell r="Y113">
            <v>0.168999642162941</v>
          </cell>
          <cell r="Z113">
            <v>0.047173734490119</v>
          </cell>
        </row>
        <row r="113">
          <cell r="AD113">
            <v>1.34904207436153</v>
          </cell>
        </row>
        <row r="113">
          <cell r="AF113">
            <v>0.0125079262254887</v>
          </cell>
        </row>
        <row r="113">
          <cell r="AI113">
            <v>6.81684798907419</v>
          </cell>
          <cell r="AJ113">
            <v>1.42687323935002</v>
          </cell>
          <cell r="AK113">
            <v>0.426174155273217</v>
          </cell>
          <cell r="AL113">
            <v>8.66989538369743</v>
          </cell>
        </row>
        <row r="113">
          <cell r="AP113">
            <v>5.52997745732775</v>
          </cell>
        </row>
        <row r="113">
          <cell r="AS113">
            <v>1.69607236373507</v>
          </cell>
          <cell r="AT113">
            <v>0.0144348973230489</v>
          </cell>
        </row>
        <row r="114">
          <cell r="D114">
            <v>0.0428374488114299</v>
          </cell>
          <cell r="E114">
            <v>0.11040954774095</v>
          </cell>
          <cell r="F114">
            <v>0.0672466389248566</v>
          </cell>
        </row>
        <row r="114">
          <cell r="M114">
            <v>8.72865089713007</v>
          </cell>
          <cell r="N114">
            <v>1.94337315450381</v>
          </cell>
          <cell r="O114">
            <v>0.587524031546423</v>
          </cell>
        </row>
        <row r="114">
          <cell r="Q114">
            <v>1.47483744001416</v>
          </cell>
        </row>
        <row r="114">
          <cell r="X114">
            <v>0.768632925175473</v>
          </cell>
          <cell r="Y114">
            <v>0.178793667715496</v>
          </cell>
          <cell r="Z114">
            <v>0.0525734071090316</v>
          </cell>
        </row>
        <row r="114">
          <cell r="AD114">
            <v>1.58218162169439</v>
          </cell>
        </row>
        <row r="114">
          <cell r="AF114">
            <v>0.0197898109994775</v>
          </cell>
        </row>
        <row r="114">
          <cell r="AI114">
            <v>10.2023565360683</v>
          </cell>
          <cell r="AJ114">
            <v>2.21321398312578</v>
          </cell>
          <cell r="AK114">
            <v>0.701452797283632</v>
          </cell>
          <cell r="AL114">
            <v>13.1170233164777</v>
          </cell>
        </row>
        <row r="114">
          <cell r="AP114">
            <v>8.43937223208123</v>
          </cell>
        </row>
        <row r="114">
          <cell r="AS114">
            <v>1.51293905358333</v>
          </cell>
          <cell r="AT114">
            <v>0.0218391198945062</v>
          </cell>
        </row>
        <row r="115">
          <cell r="D115">
            <v>0.0432818501423557</v>
          </cell>
          <cell r="E115">
            <v>0.112410368580461</v>
          </cell>
          <cell r="F115">
            <v>0.0685290656623901</v>
          </cell>
        </row>
        <row r="115">
          <cell r="M115">
            <v>12.6056439880499</v>
          </cell>
          <cell r="N115">
            <v>2.78835083175578</v>
          </cell>
          <cell r="O115">
            <v>0.909216570465013</v>
          </cell>
        </row>
        <row r="115">
          <cell r="Q115">
            <v>1.14055834366279</v>
          </cell>
        </row>
        <row r="115">
          <cell r="X115">
            <v>0.764499926678005</v>
          </cell>
          <cell r="Y115">
            <v>0.179161008136296</v>
          </cell>
          <cell r="Z115">
            <v>0.0563390651856991</v>
          </cell>
        </row>
        <row r="115">
          <cell r="AD115">
            <v>1.44792804972323</v>
          </cell>
        </row>
        <row r="115">
          <cell r="AF115">
            <v>0.0286542224448649</v>
          </cell>
        </row>
        <row r="115">
          <cell r="AI115">
            <v>14.8856346343522</v>
          </cell>
          <cell r="AJ115">
            <v>3.28453624551414</v>
          </cell>
          <cell r="AK115">
            <v>1.09952237743542</v>
          </cell>
          <cell r="AL115">
            <v>19.2696932573018</v>
          </cell>
        </row>
        <row r="115">
          <cell r="AP115">
            <v>12.6663711015067</v>
          </cell>
        </row>
        <row r="115">
          <cell r="AS115">
            <v>1.46905992254318</v>
          </cell>
          <cell r="AT115">
            <v>0.0320829757806345</v>
          </cell>
        </row>
        <row r="116">
          <cell r="D116">
            <v>0.0438712477631516</v>
          </cell>
          <cell r="E116">
            <v>0.114500042743557</v>
          </cell>
          <cell r="F116">
            <v>0.0698358594574376</v>
          </cell>
        </row>
        <row r="116">
          <cell r="M116">
            <v>18.0327358594257</v>
          </cell>
          <cell r="N116">
            <v>4.02635385956237</v>
          </cell>
          <cell r="O116">
            <v>1.3836726314406</v>
          </cell>
        </row>
        <row r="116">
          <cell r="Q116">
            <v>0.925944166287707</v>
          </cell>
        </row>
        <row r="116">
          <cell r="X116">
            <v>0.7582568826498</v>
          </cell>
          <cell r="Y116">
            <v>0.181962022233128</v>
          </cell>
          <cell r="Z116">
            <v>0.0597810951170713</v>
          </cell>
        </row>
        <row r="116">
          <cell r="AD116">
            <v>1.43810679488225</v>
          </cell>
        </row>
        <row r="116">
          <cell r="AF116">
            <v>0.0412078320000277</v>
          </cell>
        </row>
        <row r="116">
          <cell r="AI116">
            <v>21.0171558153453</v>
          </cell>
          <cell r="AJ116">
            <v>4.66322018073258</v>
          </cell>
          <cell r="AK116">
            <v>1.64358281644121</v>
          </cell>
          <cell r="AL116">
            <v>27.3239588125191</v>
          </cell>
        </row>
        <row r="116">
          <cell r="AP116">
            <v>18.4240773284609</v>
          </cell>
        </row>
        <row r="116">
          <cell r="AS116">
            <v>1.41797580520205</v>
          </cell>
          <cell r="AT116">
            <v>0.0454928834158232</v>
          </cell>
        </row>
        <row r="117">
          <cell r="D117">
            <v>0.0436870253172947</v>
          </cell>
          <cell r="E117">
            <v>0.114015717936403</v>
          </cell>
          <cell r="F117">
            <v>0.0696072250098646</v>
          </cell>
        </row>
        <row r="117">
          <cell r="M117">
            <v>25.6179885152826</v>
          </cell>
          <cell r="N117">
            <v>5.75656255046608</v>
          </cell>
          <cell r="O117">
            <v>2.07933569082672</v>
          </cell>
        </row>
        <row r="117">
          <cell r="Q117">
            <v>0.74746551221417</v>
          </cell>
        </row>
        <row r="117">
          <cell r="X117">
            <v>0.752083814876493</v>
          </cell>
          <cell r="Y117">
            <v>0.184771986522892</v>
          </cell>
          <cell r="Z117">
            <v>0.0631441986006148</v>
          </cell>
        </row>
        <row r="117">
          <cell r="AD117">
            <v>1.42722063043229</v>
          </cell>
        </row>
        <row r="117">
          <cell r="AF117">
            <v>0.0588126679658275</v>
          </cell>
        </row>
        <row r="117">
          <cell r="AI117">
            <v>29.9802933489534</v>
          </cell>
          <cell r="AJ117">
            <v>6.69351510736558</v>
          </cell>
          <cell r="AK117">
            <v>2.47769681552458</v>
          </cell>
          <cell r="AL117">
            <v>39.1515052718436</v>
          </cell>
        </row>
        <row r="117">
          <cell r="AP117">
            <v>27.4309335351381</v>
          </cell>
        </row>
        <row r="117">
          <cell r="AS117">
            <v>1.43286357370387</v>
          </cell>
          <cell r="AT117">
            <v>0.0651850955092902</v>
          </cell>
        </row>
        <row r="118">
          <cell r="D118">
            <v>0.0444857722824085</v>
          </cell>
          <cell r="E118">
            <v>0.116552065729542</v>
          </cell>
          <cell r="F118">
            <v>0.0711560674078291</v>
          </cell>
        </row>
        <row r="118">
          <cell r="M118">
            <v>35.6135061517987</v>
          </cell>
          <cell r="N118">
            <v>8.00354070556266</v>
          </cell>
          <cell r="O118">
            <v>3.0323192216538</v>
          </cell>
        </row>
        <row r="118">
          <cell r="Q118">
            <v>0.600136071049973</v>
          </cell>
        </row>
        <row r="118">
          <cell r="X118">
            <v>0.746721059701126</v>
          </cell>
          <cell r="Y118">
            <v>0.187007865616607</v>
          </cell>
          <cell r="Z118">
            <v>0.0662710746822672</v>
          </cell>
        </row>
        <row r="118">
          <cell r="AD118">
            <v>1.39451605834915</v>
          </cell>
        </row>
        <row r="118">
          <cell r="AF118">
            <v>0.0820152099127031</v>
          </cell>
        </row>
        <row r="118">
          <cell r="AI118">
            <v>40.9520987349486</v>
          </cell>
          <cell r="AJ118">
            <v>9.1194437928378</v>
          </cell>
          <cell r="AK118">
            <v>3.53851737586836</v>
          </cell>
          <cell r="AL118">
            <v>53.6100599036548</v>
          </cell>
        </row>
        <row r="118">
          <cell r="AP118">
            <v>38.1165446674232</v>
          </cell>
        </row>
        <row r="118">
          <cell r="AS118">
            <v>1.36929754121636</v>
          </cell>
          <cell r="AT118">
            <v>0.0892577910048247</v>
          </cell>
        </row>
        <row r="119">
          <cell r="D119">
            <v>0.0477290794696989</v>
          </cell>
          <cell r="E119">
            <v>0.1268682396551</v>
          </cell>
          <cell r="F119">
            <v>0.0772535215145509</v>
          </cell>
        </row>
        <row r="119">
          <cell r="M119">
            <v>44.4300517898855</v>
          </cell>
          <cell r="N119">
            <v>9.76566538378663</v>
          </cell>
          <cell r="O119">
            <v>3.87833171763709</v>
          </cell>
        </row>
        <row r="119">
          <cell r="Q119">
            <v>0.405996495667128</v>
          </cell>
        </row>
        <row r="119">
          <cell r="X119">
            <v>0.739802503277963</v>
          </cell>
          <cell r="Y119">
            <v>0.191359664352719</v>
          </cell>
          <cell r="Z119">
            <v>0.0688378323693186</v>
          </cell>
        </row>
        <row r="119">
          <cell r="AD119">
            <v>1.244422989117</v>
          </cell>
        </row>
        <row r="119">
          <cell r="AF119">
            <v>0.102061612672625</v>
          </cell>
        </row>
        <row r="119">
          <cell r="AI119">
            <v>47.7152252785052</v>
          </cell>
          <cell r="AJ119">
            <v>10.2867944602125</v>
          </cell>
          <cell r="AK119">
            <v>4.18482224963884</v>
          </cell>
          <cell r="AL119">
            <v>62.1868419883566</v>
          </cell>
        </row>
        <row r="119">
          <cell r="AP119">
            <v>44.488357706383</v>
          </cell>
        </row>
        <row r="119">
          <cell r="AS119">
            <v>1.15998456446636</v>
          </cell>
          <cell r="AT119">
            <v>0.103537659823961</v>
          </cell>
        </row>
        <row r="120">
          <cell r="D120">
            <v>0.050139376998888</v>
          </cell>
          <cell r="E120">
            <v>0.134833771350941</v>
          </cell>
          <cell r="F120">
            <v>0.0819036372071653</v>
          </cell>
        </row>
        <row r="120">
          <cell r="M120">
            <v>48.9644966383301</v>
          </cell>
          <cell r="N120">
            <v>10.3018063880802</v>
          </cell>
          <cell r="O120">
            <v>4.28963740760912</v>
          </cell>
        </row>
        <row r="120">
          <cell r="Q120">
            <v>0.256581108043479</v>
          </cell>
        </row>
        <row r="120">
          <cell r="X120">
            <v>0.729531367556978</v>
          </cell>
          <cell r="Y120">
            <v>0.199388431362036</v>
          </cell>
          <cell r="Z120">
            <v>0.0710802010809857</v>
          </cell>
        </row>
        <row r="120">
          <cell r="AD120">
            <v>1.092958484165</v>
          </cell>
        </row>
        <row r="120">
          <cell r="AF120">
            <v>0.111549105478107</v>
          </cell>
        </row>
        <row r="120">
          <cell r="AI120">
            <v>50.1253619287805</v>
          </cell>
          <cell r="AJ120">
            <v>10.2544770941975</v>
          </cell>
          <cell r="AK120">
            <v>4.37741142780526</v>
          </cell>
          <cell r="AL120">
            <v>64.7572504507833</v>
          </cell>
        </row>
        <row r="120">
          <cell r="AP120">
            <v>47.4422792738578</v>
          </cell>
        </row>
        <row r="120">
          <cell r="AS120">
            <v>1.04133363876088</v>
          </cell>
          <cell r="AT120">
            <v>0.107817248053272</v>
          </cell>
        </row>
        <row r="121">
          <cell r="D121">
            <v>0.0507889995838194</v>
          </cell>
          <cell r="E121">
            <v>0.136949876144115</v>
          </cell>
          <cell r="F121">
            <v>0.0831032876607424</v>
          </cell>
        </row>
        <row r="121">
          <cell r="M121">
            <v>50.7486684138647</v>
          </cell>
          <cell r="N121">
            <v>10.1257600981943</v>
          </cell>
          <cell r="O121">
            <v>4.42091509064999</v>
          </cell>
        </row>
        <row r="121">
          <cell r="Q121">
            <v>0.389741501700769</v>
          </cell>
        </row>
        <row r="121">
          <cell r="X121">
            <v>0.731144084071796</v>
          </cell>
          <cell r="Y121">
            <v>0.196822118671223</v>
          </cell>
          <cell r="Z121">
            <v>0.072033797256981</v>
          </cell>
        </row>
        <row r="121">
          <cell r="AD121">
            <v>1.02519322728288</v>
          </cell>
        </row>
        <row r="121">
          <cell r="AF121">
            <v>0.114359387445619</v>
          </cell>
        </row>
        <row r="121">
          <cell r="AI121">
            <v>51.3070974755818</v>
          </cell>
          <cell r="AJ121">
            <v>9.93561409466649</v>
          </cell>
          <cell r="AK121">
            <v>4.44951367612373</v>
          </cell>
          <cell r="AL121">
            <v>65.692225246372</v>
          </cell>
        </row>
        <row r="121">
          <cell r="AP121">
            <v>59.6945143159183</v>
          </cell>
        </row>
        <row r="121">
          <cell r="AS121">
            <v>1.01443814845566</v>
          </cell>
          <cell r="AT121">
            <v>0.109373929486746</v>
          </cell>
        </row>
        <row r="122">
          <cell r="D122">
            <v>0.0512689602098747</v>
          </cell>
          <cell r="E122">
            <v>0.138648262491443</v>
          </cell>
          <cell r="F122">
            <v>0.0840335974123923</v>
          </cell>
        </row>
        <row r="122">
          <cell r="M122">
            <v>51.4508091044227</v>
          </cell>
          <cell r="N122">
            <v>9.71320872310155</v>
          </cell>
          <cell r="O122">
            <v>4.44541521532648</v>
          </cell>
        </row>
        <row r="122">
          <cell r="Q122">
            <v>0.284184421766394</v>
          </cell>
        </row>
        <row r="122">
          <cell r="X122">
            <v>0.739366234008343</v>
          </cell>
          <cell r="Y122">
            <v>0.188377717418288</v>
          </cell>
          <cell r="Z122">
            <v>0.0722560485733693</v>
          </cell>
        </row>
        <row r="122">
          <cell r="AD122">
            <v>1.00249343189503</v>
          </cell>
        </row>
        <row r="122">
          <cell r="AF122">
            <v>0.114644534789771</v>
          </cell>
        </row>
        <row r="122">
          <cell r="AI122">
            <v>51.5453748135848</v>
          </cell>
          <cell r="AJ122">
            <v>9.42377103392766</v>
          </cell>
          <cell r="AK122">
            <v>4.42729690777545</v>
          </cell>
          <cell r="AL122">
            <v>65.3964427552879</v>
          </cell>
        </row>
        <row r="122">
          <cell r="AP122">
            <v>64.9816695623205</v>
          </cell>
        </row>
        <row r="122">
          <cell r="AS122">
            <v>0.995497450573871</v>
          </cell>
          <cell r="AT122">
            <v>0.108881467963302</v>
          </cell>
        </row>
        <row r="123">
          <cell r="D123">
            <v>0.0511557734852753</v>
          </cell>
          <cell r="E123">
            <v>0.138024990054166</v>
          </cell>
          <cell r="F123">
            <v>0.0836332647209139</v>
          </cell>
        </row>
        <row r="123">
          <cell r="M123">
            <v>51.819953591534</v>
          </cell>
          <cell r="N123">
            <v>9.28202257044532</v>
          </cell>
          <cell r="O123">
            <v>4.44928751745949</v>
          </cell>
        </row>
        <row r="123">
          <cell r="Q123">
            <v>0.178818579557458</v>
          </cell>
        </row>
        <row r="123">
          <cell r="X123">
            <v>0.752479639409655</v>
          </cell>
          <cell r="Y123">
            <v>0.175597894085057</v>
          </cell>
          <cell r="Z123">
            <v>0.0719224665052878</v>
          </cell>
        </row>
        <row r="123">
          <cell r="AD123">
            <v>0.997135989713058</v>
          </cell>
        </row>
        <row r="123">
          <cell r="AF123">
            <v>0.114316191662792</v>
          </cell>
        </row>
        <row r="123">
          <cell r="AI123">
            <v>52.0301925983839</v>
          </cell>
          <cell r="AJ123">
            <v>9.04575723954201</v>
          </cell>
          <cell r="AK123">
            <v>4.45212340682563</v>
          </cell>
          <cell r="AL123">
            <v>65.5280732447515</v>
          </cell>
        </row>
        <row r="123">
          <cell r="AP123">
            <v>61.6065191414881</v>
          </cell>
        </row>
        <row r="123">
          <cell r="AS123">
            <v>1.00201280809655</v>
          </cell>
          <cell r="AT123">
            <v>0.109100625463583</v>
          </cell>
        </row>
        <row r="124">
          <cell r="D124">
            <v>0.0503249241985425</v>
          </cell>
          <cell r="E124">
            <v>0.134255247438154</v>
          </cell>
          <cell r="F124">
            <v>0.0814920610460692</v>
          </cell>
        </row>
        <row r="124">
          <cell r="M124">
            <v>53.2279331333963</v>
          </cell>
          <cell r="N124">
            <v>9.19755113013855</v>
          </cell>
          <cell r="O124">
            <v>4.60429202498486</v>
          </cell>
        </row>
        <row r="124">
          <cell r="Q124">
            <v>0.216737727980795</v>
          </cell>
        </row>
        <row r="124">
          <cell r="X124">
            <v>0.762381783103113</v>
          </cell>
          <cell r="Y124">
            <v>0.165411097322277</v>
          </cell>
          <cell r="Z124">
            <v>0.0722071195746097</v>
          </cell>
        </row>
        <row r="124">
          <cell r="AD124">
            <v>1.02144092173384</v>
          </cell>
        </row>
        <row r="124">
          <cell r="AF124">
            <v>0.116767236181144</v>
          </cell>
        </row>
        <row r="124">
          <cell r="AI124">
            <v>54.3060593174216</v>
          </cell>
          <cell r="AJ124">
            <v>9.20040626772908</v>
          </cell>
          <cell r="AK124">
            <v>4.72367783669669</v>
          </cell>
          <cell r="AL124">
            <v>68.2301434218474</v>
          </cell>
        </row>
        <row r="124">
          <cell r="AP124">
            <v>60.4433537065202</v>
          </cell>
        </row>
        <row r="124">
          <cell r="AS124">
            <v>1.04123530638545</v>
          </cell>
          <cell r="AT124">
            <v>0.113599423181418</v>
          </cell>
        </row>
        <row r="125">
          <cell r="D125">
            <v>0.0489865284055795</v>
          </cell>
          <cell r="E125">
            <v>0.128436844961156</v>
          </cell>
          <cell r="F125">
            <v>0.0782423932296322</v>
          </cell>
        </row>
        <row r="125">
          <cell r="M125">
            <v>57.2361445664706</v>
          </cell>
          <cell r="N125">
            <v>9.84994376775345</v>
          </cell>
          <cell r="O125">
            <v>5.12120932562024</v>
          </cell>
        </row>
        <row r="125">
          <cell r="Q125">
            <v>0.284379219138467</v>
          </cell>
        </row>
        <row r="125">
          <cell r="X125">
            <v>0.765514614729543</v>
          </cell>
          <cell r="Y125">
            <v>0.160487189744183</v>
          </cell>
          <cell r="Z125">
            <v>0.0739981955262738</v>
          </cell>
        </row>
        <row r="125">
          <cell r="AD125">
            <v>1.07724761537371</v>
          </cell>
        </row>
        <row r="125">
          <cell r="AF125">
            <v>0.125787226729915</v>
          </cell>
        </row>
        <row r="125">
          <cell r="AI125">
            <v>59.9501514158361</v>
          </cell>
          <cell r="AJ125">
            <v>10.2694794219732</v>
          </cell>
          <cell r="AK125">
            <v>5.46279970092919</v>
          </cell>
          <cell r="AL125">
            <v>75.6824305387385</v>
          </cell>
        </row>
        <row r="125">
          <cell r="AP125">
            <v>65.0463871426415</v>
          </cell>
        </row>
        <row r="125">
          <cell r="AS125">
            <v>1.10922279718534</v>
          </cell>
          <cell r="AT125">
            <v>0.126007069939934</v>
          </cell>
        </row>
        <row r="126">
          <cell r="D126">
            <v>0.0493998707958823</v>
          </cell>
          <cell r="E126">
            <v>0.130273249104021</v>
          </cell>
          <cell r="F126">
            <v>0.0792707326093186</v>
          </cell>
        </row>
        <row r="126">
          <cell r="M126">
            <v>62.5989939109763</v>
          </cell>
          <cell r="N126">
            <v>10.8215018289124</v>
          </cell>
          <cell r="O126">
            <v>5.83254371008577</v>
          </cell>
        </row>
        <row r="126">
          <cell r="Q126">
            <v>0.321485055801839</v>
          </cell>
        </row>
        <row r="126">
          <cell r="X126">
            <v>0.761313125464162</v>
          </cell>
          <cell r="Y126">
            <v>0.161752138858909</v>
          </cell>
          <cell r="Z126">
            <v>0.0769347356769297</v>
          </cell>
        </row>
        <row r="126">
          <cell r="AD126">
            <v>1.09784139575127</v>
          </cell>
        </row>
        <row r="126">
          <cell r="AF126">
            <v>0.138094424560852</v>
          </cell>
        </row>
        <row r="126">
          <cell r="AI126">
            <v>65.0349467936875</v>
          </cell>
          <cell r="AJ126">
            <v>11.1349493513491</v>
          </cell>
          <cell r="AK126">
            <v>6.1445575479328</v>
          </cell>
          <cell r="AL126">
            <v>82.3144536929694</v>
          </cell>
        </row>
        <row r="126">
          <cell r="AP126">
            <v>72.0277503961997</v>
          </cell>
        </row>
        <row r="126">
          <cell r="AS126">
            <v>1.08762962694276</v>
          </cell>
          <cell r="AT126">
            <v>0.137049022470921</v>
          </cell>
        </row>
        <row r="127">
          <cell r="D127">
            <v>0.0491152314125463</v>
          </cell>
          <cell r="E127">
            <v>0.129102067024853</v>
          </cell>
          <cell r="F127">
            <v>0.0786284035547626</v>
          </cell>
        </row>
        <row r="127">
          <cell r="M127">
            <v>68.3557982272174</v>
          </cell>
          <cell r="N127">
            <v>11.8666089083892</v>
          </cell>
          <cell r="O127">
            <v>6.6247779495477</v>
          </cell>
        </row>
        <row r="127">
          <cell r="Q127">
            <v>0.180348269429093</v>
          </cell>
        </row>
        <row r="127">
          <cell r="X127">
            <v>0.761231537884263</v>
          </cell>
          <cell r="Y127">
            <v>0.159383203665404</v>
          </cell>
          <cell r="Z127">
            <v>0.0793852584503332</v>
          </cell>
        </row>
        <row r="127">
          <cell r="AD127">
            <v>1.09607171541362</v>
          </cell>
        </row>
        <row r="127">
          <cell r="AF127">
            <v>0.15136139281747</v>
          </cell>
        </row>
        <row r="127">
          <cell r="AI127">
            <v>71.4181005999152</v>
          </cell>
          <cell r="AJ127">
            <v>12.3142011768525</v>
          </cell>
          <cell r="AK127">
            <v>7.03383935015011</v>
          </cell>
          <cell r="AL127">
            <v>90.7661411269178</v>
          </cell>
        </row>
        <row r="127">
          <cell r="AP127">
            <v>68.5463278825372</v>
          </cell>
        </row>
        <row r="127">
          <cell r="AS127">
            <v>1.10267561837284</v>
          </cell>
          <cell r="AT127">
            <v>0.151120615600516</v>
          </cell>
        </row>
        <row r="128">
          <cell r="D128">
            <v>0.0506268055827156</v>
          </cell>
          <cell r="E128">
            <v>0.135643997710262</v>
          </cell>
          <cell r="F128">
            <v>0.082229696710998</v>
          </cell>
        </row>
        <row r="128">
          <cell r="M128">
            <v>72.6344921459178</v>
          </cell>
          <cell r="N128">
            <v>12.4366628861613</v>
          </cell>
          <cell r="O128">
            <v>7.21049501341935</v>
          </cell>
        </row>
        <row r="128">
          <cell r="Q128">
            <v>0.304339932492443</v>
          </cell>
        </row>
        <row r="128">
          <cell r="X128">
            <v>0.757421603667061</v>
          </cell>
          <cell r="Y128">
            <v>0.160703908954482</v>
          </cell>
          <cell r="Z128">
            <v>0.0818744873784576</v>
          </cell>
        </row>
        <row r="128">
          <cell r="AD128">
            <v>1.06230566690371</v>
          </cell>
        </row>
        <row r="128">
          <cell r="AF128">
            <v>0.160792065340436</v>
          </cell>
        </row>
        <row r="128">
          <cell r="AI128">
            <v>73.6843387410771</v>
          </cell>
          <cell r="AJ128">
            <v>12.326090586418</v>
          </cell>
          <cell r="AK128">
            <v>7.33511926503257</v>
          </cell>
          <cell r="AL128">
            <v>93.3455485925277</v>
          </cell>
        </row>
        <row r="128">
          <cell r="AP128">
            <v>70.4580721918667</v>
          </cell>
        </row>
        <row r="128">
          <cell r="AS128">
            <v>1.02841816820221</v>
          </cell>
          <cell r="AT128">
            <v>0.155415186673472</v>
          </cell>
        </row>
        <row r="129">
          <cell r="D129">
            <v>0.0502835118391355</v>
          </cell>
          <cell r="E129">
            <v>0.133975895800209</v>
          </cell>
          <cell r="F129">
            <v>0.0813028391753527</v>
          </cell>
        </row>
        <row r="129">
          <cell r="M129">
            <v>75.4992854002721</v>
          </cell>
          <cell r="N129">
            <v>12.646238152828</v>
          </cell>
          <cell r="O129">
            <v>7.61831673735139</v>
          </cell>
        </row>
        <row r="129">
          <cell r="Q129">
            <v>0.326211905342243</v>
          </cell>
        </row>
        <row r="129">
          <cell r="X129">
            <v>0.761208795720409</v>
          </cell>
          <cell r="Y129">
            <v>0.155687896581022</v>
          </cell>
          <cell r="Z129">
            <v>0.083103307698569</v>
          </cell>
        </row>
        <row r="129">
          <cell r="AD129">
            <v>1.03723111949775</v>
          </cell>
        </row>
        <row r="129">
          <cell r="AF129">
            <v>0.166778533939415</v>
          </cell>
        </row>
        <row r="129">
          <cell r="AI129">
            <v>77.1035294376193</v>
          </cell>
          <cell r="AJ129">
            <v>12.6819613038627</v>
          </cell>
          <cell r="AK129">
            <v>7.83531923203941</v>
          </cell>
          <cell r="AL129">
            <v>97.6208099735213</v>
          </cell>
        </row>
        <row r="129">
          <cell r="AP129">
            <v>73.5290590372495</v>
          </cell>
        </row>
        <row r="129">
          <cell r="AS129">
            <v>1.0458003776876</v>
          </cell>
          <cell r="AT129">
            <v>0.162533260921506</v>
          </cell>
        </row>
        <row r="130">
          <cell r="D130">
            <v>0.0495760145825117</v>
          </cell>
          <cell r="E130">
            <v>0.130749216408108</v>
          </cell>
          <cell r="F130">
            <v>0.0795473540655748</v>
          </cell>
        </row>
        <row r="130">
          <cell r="M130">
            <v>80.2421465248129</v>
          </cell>
          <cell r="N130">
            <v>13.3917148771379</v>
          </cell>
          <cell r="O130">
            <v>8.34510923362742</v>
          </cell>
        </row>
        <row r="130">
          <cell r="Q130">
            <v>0.337393547438654</v>
          </cell>
        </row>
        <row r="130">
          <cell r="X130">
            <v>0.761269578642007</v>
          </cell>
          <cell r="Y130">
            <v>0.153478175642048</v>
          </cell>
          <cell r="Z130">
            <v>0.085252245715945</v>
          </cell>
        </row>
        <row r="130">
          <cell r="AD130">
            <v>1.06492384920787</v>
          </cell>
        </row>
        <row r="130">
          <cell r="AF130">
            <v>0.177606438328007</v>
          </cell>
        </row>
        <row r="130">
          <cell r="AI130">
            <v>83.088564744071</v>
          </cell>
          <cell r="AJ130">
            <v>13.7399121768686</v>
          </cell>
          <cell r="AK130">
            <v>8.7643954605899</v>
          </cell>
          <cell r="AL130">
            <v>105.592872381529</v>
          </cell>
        </row>
        <row r="130">
          <cell r="AP130">
            <v>79.276312785877</v>
          </cell>
        </row>
        <row r="130">
          <cell r="AS130">
            <v>1.08166355524166</v>
          </cell>
          <cell r="AT130">
            <v>0.175806304853376</v>
          </cell>
        </row>
        <row r="131">
          <cell r="D131">
            <v>0.0489356291280449</v>
          </cell>
          <cell r="E131">
            <v>0.128065126026936</v>
          </cell>
          <cell r="F131">
            <v>0.0780934755625027</v>
          </cell>
        </row>
        <row r="131">
          <cell r="M131">
            <v>87.7445480924313</v>
          </cell>
          <cell r="N131">
            <v>14.8693218875219</v>
          </cell>
          <cell r="O131">
            <v>9.54076011023668</v>
          </cell>
        </row>
        <row r="131">
          <cell r="Q131">
            <v>0.330267437474497</v>
          </cell>
        </row>
        <row r="131">
          <cell r="X131">
            <v>0.756361251598055</v>
          </cell>
          <cell r="Y131">
            <v>0.155044082630233</v>
          </cell>
          <cell r="Z131">
            <v>0.0885946657717109</v>
          </cell>
        </row>
        <row r="131">
          <cell r="AD131">
            <v>1.10032761475609</v>
          </cell>
        </row>
        <row r="131">
          <cell r="AF131">
            <v>0.195425268650781</v>
          </cell>
        </row>
        <row r="131">
          <cell r="AI131">
            <v>92.0157123162754</v>
          </cell>
          <cell r="AJ131">
            <v>15.5535572294701</v>
          </cell>
          <cell r="AK131">
            <v>10.1983316834576</v>
          </cell>
          <cell r="AL131">
            <v>117.767601229203</v>
          </cell>
        </row>
        <row r="131">
          <cell r="AP131">
            <v>88.5711248082292</v>
          </cell>
        </row>
        <row r="131">
          <cell r="AS131">
            <v>1.11529877512645</v>
          </cell>
          <cell r="AT131">
            <v>0.196076556462477</v>
          </cell>
        </row>
        <row r="132">
          <cell r="D132">
            <v>0.0492169073636591</v>
          </cell>
          <cell r="E132">
            <v>0.129478156366822</v>
          </cell>
          <cell r="F132">
            <v>0.0788701001719442</v>
          </cell>
        </row>
        <row r="132">
          <cell r="M132">
            <v>96.5509091932429</v>
          </cell>
          <cell r="N132">
            <v>16.6123882375888</v>
          </cell>
          <cell r="O132">
            <v>10.9703540779374</v>
          </cell>
        </row>
        <row r="132">
          <cell r="Q132">
            <v>0.30411691735399</v>
          </cell>
        </row>
        <row r="132">
          <cell r="X132">
            <v>0.749029987676926</v>
          </cell>
          <cell r="Y132">
            <v>0.158609254492532</v>
          </cell>
          <cell r="Z132">
            <v>0.0923607578305417</v>
          </cell>
        </row>
        <row r="132">
          <cell r="AD132">
            <v>1.1073891687881</v>
          </cell>
        </row>
        <row r="132">
          <cell r="AF132">
            <v>0.21641182581138</v>
          </cell>
        </row>
        <row r="132">
          <cell r="AI132">
            <v>100.688803200597</v>
          </cell>
          <cell r="AJ132">
            <v>17.2001522451172</v>
          </cell>
          <cell r="AK132">
            <v>11.6159587670925</v>
          </cell>
          <cell r="AL132">
            <v>129.504914212807</v>
          </cell>
        </row>
        <row r="132">
          <cell r="AP132">
            <v>97.9309959839013</v>
          </cell>
        </row>
        <row r="132">
          <cell r="AS132">
            <v>1.09966504251675</v>
          </cell>
          <cell r="AT132">
            <v>0.215618534798847</v>
          </cell>
        </row>
        <row r="133">
          <cell r="D133">
            <v>0.049309902339843</v>
          </cell>
          <cell r="E133">
            <v>0.129976132030218</v>
          </cell>
          <cell r="F133">
            <v>0.0791513094743019</v>
          </cell>
        </row>
        <row r="133">
          <cell r="M133">
            <v>105.435819906602</v>
          </cell>
          <cell r="N133">
            <v>18.294361688331</v>
          </cell>
          <cell r="O133">
            <v>12.4435610748993</v>
          </cell>
        </row>
        <row r="133">
          <cell r="Q133">
            <v>0.288031329849663</v>
          </cell>
        </row>
        <row r="133">
          <cell r="X133">
            <v>0.743756784082019</v>
          </cell>
          <cell r="Y133">
            <v>0.160541052571773</v>
          </cell>
          <cell r="Z133">
            <v>0.0957021633462079</v>
          </cell>
        </row>
        <row r="133">
          <cell r="AD133">
            <v>1.09740159789549</v>
          </cell>
        </row>
        <row r="133">
          <cell r="AF133">
            <v>0.237490683448889</v>
          </cell>
        </row>
        <row r="133">
          <cell r="AI133">
            <v>109.754484375902</v>
          </cell>
          <cell r="AJ133">
            <v>18.8745243913273</v>
          </cell>
          <cell r="AK133">
            <v>13.131201053183</v>
          </cell>
          <cell r="AL133">
            <v>141.760209820412</v>
          </cell>
        </row>
        <row r="133">
          <cell r="AP133">
            <v>107.928426938601</v>
          </cell>
        </row>
        <row r="133">
          <cell r="AS133">
            <v>1.09463189626509</v>
          </cell>
          <cell r="AT133">
            <v>0.236022925616761</v>
          </cell>
        </row>
        <row r="134">
          <cell r="D134">
            <v>0.0493638300692296</v>
          </cell>
          <cell r="E134">
            <v>0.130269737050455</v>
          </cell>
          <cell r="F134">
            <v>0.0793219789404983</v>
          </cell>
        </row>
        <row r="134">
          <cell r="M134">
            <v>114.797300188898</v>
          </cell>
          <cell r="N134">
            <v>20.0315983178069</v>
          </cell>
          <cell r="O134">
            <v>14.0325620156539</v>
          </cell>
        </row>
        <row r="134">
          <cell r="Q134">
            <v>0.2684515591858</v>
          </cell>
        </row>
        <row r="134">
          <cell r="X134">
            <v>0.738963718103439</v>
          </cell>
          <cell r="Y134">
            <v>0.16210563233681</v>
          </cell>
          <cell r="Z134">
            <v>0.0989306495597508</v>
          </cell>
        </row>
        <row r="134">
          <cell r="AD134">
            <v>1.0935118068371</v>
          </cell>
        </row>
        <row r="134">
          <cell r="AF134">
            <v>0.259698866365172</v>
          </cell>
        </row>
        <row r="134">
          <cell r="AI134">
            <v>119.374465237391</v>
          </cell>
          <cell r="AJ134">
            <v>20.6242180209586</v>
          </cell>
          <cell r="AK134">
            <v>14.7777461193429</v>
          </cell>
          <cell r="AL134">
            <v>154.776429377693</v>
          </cell>
        </row>
        <row r="134">
          <cell r="AP134">
            <v>118.217036595876</v>
          </cell>
        </row>
        <row r="134">
          <cell r="AS134">
            <v>1.09181856865033</v>
          </cell>
          <cell r="AT134">
            <v>0.257694212815556</v>
          </cell>
        </row>
        <row r="135">
          <cell r="D135">
            <v>0.0493101453022689</v>
          </cell>
          <cell r="E135">
            <v>0.130086741330941</v>
          </cell>
          <cell r="F135">
            <v>0.0792359377436849</v>
          </cell>
        </row>
        <row r="135">
          <cell r="M135">
            <v>125.019666521881</v>
          </cell>
          <cell r="N135">
            <v>21.9338758180927</v>
          </cell>
          <cell r="O135">
            <v>15.8136256181317</v>
          </cell>
        </row>
        <row r="135">
          <cell r="Q135">
            <v>0.26206817593889</v>
          </cell>
        </row>
        <row r="135">
          <cell r="X135">
            <v>0.735188617769081</v>
          </cell>
          <cell r="Y135">
            <v>0.162788737670912</v>
          </cell>
          <cell r="Z135">
            <v>0.102022644560007</v>
          </cell>
        </row>
        <row r="135">
          <cell r="AD135">
            <v>1.09375682995292</v>
          </cell>
        </row>
        <row r="135">
          <cell r="AF135">
            <v>0.284047408817939</v>
          </cell>
        </row>
        <row r="135">
          <cell r="AI135">
            <v>130.144366696025</v>
          </cell>
          <cell r="AJ135">
            <v>22.6131474817623</v>
          </cell>
          <cell r="AK135">
            <v>16.6709030857531</v>
          </cell>
          <cell r="AL135">
            <v>169.42841726354</v>
          </cell>
        </row>
        <row r="135">
          <cell r="AP135">
            <v>129.819699461307</v>
          </cell>
        </row>
        <row r="135">
          <cell r="AS135">
            <v>1.09466549877626</v>
          </cell>
          <cell r="AT135">
            <v>0.282088964003495</v>
          </cell>
        </row>
        <row r="136">
          <cell r="D136">
            <v>0.0491219294679807</v>
          </cell>
          <cell r="E136">
            <v>0.129346060179143</v>
          </cell>
          <cell r="F136">
            <v>0.0788510931966307</v>
          </cell>
        </row>
        <row r="136">
          <cell r="M136">
            <v>136.891694414254</v>
          </cell>
          <cell r="N136">
            <v>24.2151999542896</v>
          </cell>
          <cell r="O136">
            <v>17.9426047090875</v>
          </cell>
        </row>
        <row r="136">
          <cell r="Q136">
            <v>0.272942740926535</v>
          </cell>
        </row>
        <row r="136">
          <cell r="X136">
            <v>0.732647493013247</v>
          </cell>
          <cell r="Y136">
            <v>0.162334885372692</v>
          </cell>
          <cell r="Z136">
            <v>0.105017621614061</v>
          </cell>
        </row>
        <row r="136">
          <cell r="AD136">
            <v>1.10047372373749</v>
          </cell>
        </row>
        <row r="136">
          <cell r="AF136">
            <v>0.312586709699863</v>
          </cell>
        </row>
        <row r="136">
          <cell r="AI136">
            <v>143.036202734706</v>
          </cell>
          <cell r="AJ136">
            <v>25.0985863378615</v>
          </cell>
          <cell r="AK136">
            <v>19.0036208137026</v>
          </cell>
          <cell r="AL136">
            <v>187.13840988627</v>
          </cell>
        </row>
        <row r="136">
          <cell r="AP136">
            <v>144.030017116721</v>
          </cell>
        </row>
        <row r="136">
          <cell r="AS136">
            <v>1.10452787618964</v>
          </cell>
          <cell r="AT136">
            <v>0.311575124307316</v>
          </cell>
        </row>
        <row r="137">
          <cell r="D137">
            <v>0.0476285904476456</v>
          </cell>
          <cell r="E137">
            <v>0.123421031873804</v>
          </cell>
          <cell r="F137">
            <v>0.0756540892421785</v>
          </cell>
        </row>
        <row r="137">
          <cell r="M137">
            <v>155.942266826491</v>
          </cell>
          <cell r="N137">
            <v>28.4401088180223</v>
          </cell>
          <cell r="O137">
            <v>21.5191409371998</v>
          </cell>
        </row>
        <row r="137">
          <cell r="Q137">
            <v>0.276654610617763</v>
          </cell>
        </row>
        <row r="137">
          <cell r="X137">
            <v>0.727388856729092</v>
          </cell>
          <cell r="Y137">
            <v>0.163583318660005</v>
          </cell>
          <cell r="Z137">
            <v>0.109027824610903</v>
          </cell>
        </row>
        <row r="137">
          <cell r="AD137">
            <v>1.15116943382282</v>
          </cell>
        </row>
        <row r="137">
          <cell r="AF137">
            <v>0.35984026562573</v>
          </cell>
        </row>
        <row r="137">
          <cell r="AI137">
            <v>167.907186591478</v>
          </cell>
          <cell r="AJ137">
            <v>30.7870702274583</v>
          </cell>
          <cell r="AK137">
            <v>23.7091367893638</v>
          </cell>
          <cell r="AL137">
            <v>222.4033936083</v>
          </cell>
        </row>
        <row r="137">
          <cell r="AP137">
            <v>171.027795254573</v>
          </cell>
        </row>
        <row r="137">
          <cell r="AS137">
            <v>1.18844332247699</v>
          </cell>
          <cell r="AT137">
            <v>0.370289375932969</v>
          </cell>
        </row>
        <row r="138">
          <cell r="D138">
            <v>0.0475430522792449</v>
          </cell>
          <cell r="E138">
            <v>0.123607428061805</v>
          </cell>
          <cell r="F138">
            <v>0.0757547012669394</v>
          </cell>
        </row>
        <row r="138">
          <cell r="M138">
            <v>183.425980002368</v>
          </cell>
          <cell r="N138">
            <v>34.7319690767857</v>
          </cell>
          <cell r="O138">
            <v>26.7832949412214</v>
          </cell>
        </row>
        <row r="138">
          <cell r="Q138">
            <v>0.270575370484132</v>
          </cell>
        </row>
        <row r="138">
          <cell r="X138">
            <v>0.717975460131472</v>
          </cell>
          <cell r="Y138">
            <v>0.168016527749025</v>
          </cell>
          <cell r="Z138">
            <v>0.114008012119503</v>
          </cell>
        </row>
        <row r="138">
          <cell r="AD138">
            <v>1.1910681581399</v>
          </cell>
        </row>
        <row r="138">
          <cell r="AF138">
            <v>0.428594282403411</v>
          </cell>
        </row>
        <row r="138">
          <cell r="AI138">
            <v>197.838247333906</v>
          </cell>
          <cell r="AJ138">
            <v>37.5385503992147</v>
          </cell>
          <cell r="AK138">
            <v>29.4688323592166</v>
          </cell>
          <cell r="AL138">
            <v>264.845630092337</v>
          </cell>
        </row>
        <row r="138">
          <cell r="AP138">
            <v>202.781308193935</v>
          </cell>
        </row>
        <row r="138">
          <cell r="AS138">
            <v>1.19083448231364</v>
          </cell>
          <cell r="AT138">
            <v>0.440953357295379</v>
          </cell>
        </row>
        <row r="139">
          <cell r="D139">
            <v>0.0476277528307326</v>
          </cell>
          <cell r="E139">
            <v>0.124304869213296</v>
          </cell>
          <cell r="F139">
            <v>0.0761500425917151</v>
          </cell>
        </row>
        <row r="139">
          <cell r="M139">
            <v>215.632217326455</v>
          </cell>
          <cell r="N139">
            <v>41.9666492164753</v>
          </cell>
          <cell r="O139">
            <v>33.0518348343786</v>
          </cell>
        </row>
        <row r="139">
          <cell r="Q139">
            <v>0.298552346608645</v>
          </cell>
        </row>
        <row r="139">
          <cell r="X139">
            <v>0.707589772126528</v>
          </cell>
          <cell r="Y139">
            <v>0.173474713711702</v>
          </cell>
          <cell r="Z139">
            <v>0.11893551416177</v>
          </cell>
        </row>
        <row r="139">
          <cell r="AD139">
            <v>1.18780056213186</v>
          </cell>
        </row>
        <row r="139">
          <cell r="AF139">
            <v>0.509084529565273</v>
          </cell>
        </row>
        <row r="139">
          <cell r="AI139">
            <v>232.165737487167</v>
          </cell>
          <cell r="AJ139">
            <v>45.115271646455</v>
          </cell>
          <cell r="AK139">
            <v>36.1831598625336</v>
          </cell>
          <cell r="AL139">
            <v>313.464168996155</v>
          </cell>
        </row>
        <row r="139">
          <cell r="AP139">
            <v>252.882544863461</v>
          </cell>
        </row>
        <row r="139">
          <cell r="AS139">
            <v>1.1835731210172</v>
          </cell>
          <cell r="AT139">
            <v>0.521900541317105</v>
          </cell>
        </row>
        <row r="140">
          <cell r="D140">
            <v>0.0482145989727523</v>
          </cell>
          <cell r="E140">
            <v>0.12674540551113</v>
          </cell>
          <cell r="F140">
            <v>0.0775122913127766</v>
          </cell>
        </row>
        <row r="140">
          <cell r="M140">
            <v>249.381073233862</v>
          </cell>
          <cell r="N140">
            <v>49.1842296963577</v>
          </cell>
          <cell r="O140">
            <v>39.6840233259991</v>
          </cell>
        </row>
        <row r="140">
          <cell r="Q140">
            <v>0.278834797975851</v>
          </cell>
        </row>
        <row r="140">
          <cell r="X140">
            <v>0.696165801943277</v>
          </cell>
          <cell r="Y140">
            <v>0.180154137688744</v>
          </cell>
          <cell r="Z140">
            <v>0.123680060367978</v>
          </cell>
        </row>
        <row r="140">
          <cell r="AD140">
            <v>1.16451229805313</v>
          </cell>
        </row>
        <row r="140">
          <cell r="AF140">
            <v>0.592835195427353</v>
          </cell>
        </row>
        <row r="140">
          <cell r="AI140">
            <v>265.318666539098</v>
          </cell>
          <cell r="AJ140">
            <v>51.9242604265338</v>
          </cell>
          <cell r="AK140">
            <v>42.7129493146542</v>
          </cell>
          <cell r="AL140">
            <v>359.955876280286</v>
          </cell>
        </row>
        <row r="140">
          <cell r="AP140">
            <v>314.081520939633</v>
          </cell>
        </row>
        <row r="140">
          <cell r="AS140">
            <v>1.14831585834201</v>
          </cell>
          <cell r="AT140">
            <v>0.599306668071713</v>
          </cell>
        </row>
        <row r="141">
          <cell r="D141">
            <v>0.049277521225117</v>
          </cell>
          <cell r="E141">
            <v>0.13088177278534</v>
          </cell>
          <cell r="F141">
            <v>0.0797921150268213</v>
          </cell>
        </row>
        <row r="141">
          <cell r="M141">
            <v>277.978916275016</v>
          </cell>
          <cell r="N141">
            <v>54.5205299675112</v>
          </cell>
          <cell r="O141">
            <v>45.2647394868214</v>
          </cell>
        </row>
        <row r="141">
          <cell r="Q141">
            <v>0.201379446708594</v>
          </cell>
        </row>
        <row r="141">
          <cell r="X141">
            <v>0.690110199531808</v>
          </cell>
          <cell r="Y141">
            <v>0.182788900840811</v>
          </cell>
          <cell r="Z141">
            <v>0.127100899627381</v>
          </cell>
        </row>
        <row r="141">
          <cell r="AD141">
            <v>1.11676980360737</v>
          </cell>
        </row>
        <row r="141">
          <cell r="AF141">
            <v>0.662060444768944</v>
          </cell>
        </row>
        <row r="141">
          <cell r="AI141">
            <v>289.536895385819</v>
          </cell>
          <cell r="AJ141">
            <v>55.8648467660642</v>
          </cell>
          <cell r="AK141">
            <v>47.3892169389843</v>
          </cell>
          <cell r="AL141">
            <v>392.790959090868</v>
          </cell>
        </row>
        <row r="141">
          <cell r="AP141">
            <v>348.947040707317</v>
          </cell>
        </row>
        <row r="141">
          <cell r="AS141">
            <v>1.09121974379164</v>
          </cell>
          <cell r="AT141">
            <v>0.653975268785834</v>
          </cell>
        </row>
        <row r="142">
          <cell r="D142">
            <v>0.0491542465306011</v>
          </cell>
          <cell r="E142">
            <v>0.130249172832553</v>
          </cell>
          <cell r="F142">
            <v>0.0794808630342295</v>
          </cell>
        </row>
        <row r="142">
          <cell r="M142">
            <v>304.226775363736</v>
          </cell>
          <cell r="N142">
            <v>59.0420423885333</v>
          </cell>
          <cell r="O142">
            <v>50.4622448380248</v>
          </cell>
        </row>
        <row r="142">
          <cell r="Q142">
            <v>0.203046729676903</v>
          </cell>
        </row>
        <row r="142">
          <cell r="X142">
            <v>0.689547376394576</v>
          </cell>
          <cell r="Y142">
            <v>0.180998505909103</v>
          </cell>
          <cell r="Z142">
            <v>0.129454117696321</v>
          </cell>
        </row>
        <row r="142">
          <cell r="AD142">
            <v>1.09491558015658</v>
          </cell>
        </row>
        <row r="142">
          <cell r="AF142">
            <v>0.724900295982913</v>
          </cell>
        </row>
        <row r="142">
          <cell r="AI142">
            <v>317.654826643469</v>
          </cell>
          <cell r="AJ142">
            <v>60.7762109413997</v>
          </cell>
          <cell r="AK142">
            <v>53.030710153478</v>
          </cell>
          <cell r="AL142">
            <v>431.461747738347</v>
          </cell>
        </row>
        <row r="142">
          <cell r="AP142">
            <v>391.98942889878</v>
          </cell>
        </row>
        <row r="142">
          <cell r="AS142">
            <v>1.09845132061335</v>
          </cell>
          <cell r="AT142">
            <v>0.718359997646268</v>
          </cell>
        </row>
        <row r="143">
          <cell r="D143">
            <v>0.0490487421276486</v>
          </cell>
          <cell r="E143">
            <v>0.12972292620867</v>
          </cell>
          <cell r="F143">
            <v>0.0792279380889541</v>
          </cell>
        </row>
        <row r="143">
          <cell r="M143">
            <v>334.597917568059</v>
          </cell>
          <cell r="N143">
            <v>64.5745895440825</v>
          </cell>
          <cell r="O143">
            <v>56.6916736629512</v>
          </cell>
        </row>
        <row r="143">
          <cell r="Q143">
            <v>0.197439671855841</v>
          </cell>
        </row>
        <row r="143">
          <cell r="X143">
            <v>0.690225365996979</v>
          </cell>
          <cell r="Y143">
            <v>0.178088437409336</v>
          </cell>
          <cell r="Z143">
            <v>0.131686196593685</v>
          </cell>
        </row>
        <row r="143">
          <cell r="AD143">
            <v>1.10178047832247</v>
          </cell>
        </row>
        <row r="143">
          <cell r="AF143">
            <v>0.798680994844157</v>
          </cell>
        </row>
        <row r="143">
          <cell r="AI143">
            <v>350.102297126234</v>
          </cell>
          <cell r="AJ143">
            <v>66.7224021438091</v>
          </cell>
          <cell r="AK143">
            <v>59.7608887449627</v>
          </cell>
          <cell r="AL143">
            <v>476.585588015006</v>
          </cell>
        </row>
        <row r="143">
          <cell r="AP143">
            <v>436.056876786004</v>
          </cell>
        </row>
        <row r="143">
          <cell r="AS143">
            <v>1.10458364041121</v>
          </cell>
          <cell r="AT143">
            <v>0.793488701325902</v>
          </cell>
        </row>
        <row r="144">
          <cell r="D144">
            <v>0.0487050634741443</v>
          </cell>
          <cell r="E144">
            <v>0.128277693593111</v>
          </cell>
          <cell r="F144">
            <v>0.0784864210848247</v>
          </cell>
        </row>
        <row r="144">
          <cell r="M144">
            <v>371.745915290248</v>
          </cell>
          <cell r="N144">
            <v>71.8275429521414</v>
          </cell>
          <cell r="O144">
            <v>64.6066754129413</v>
          </cell>
        </row>
        <row r="144">
          <cell r="Q144">
            <v>0.221916685562028</v>
          </cell>
        </row>
        <row r="144">
          <cell r="X144">
            <v>0.689725584889542</v>
          </cell>
          <cell r="Y144">
            <v>0.176014514087568</v>
          </cell>
          <cell r="Z144">
            <v>0.13425990102289</v>
          </cell>
        </row>
        <row r="144">
          <cell r="AD144">
            <v>1.11501318852682</v>
          </cell>
        </row>
        <row r="144">
          <cell r="AF144">
            <v>0.890539842676956</v>
          </cell>
        </row>
        <row r="144">
          <cell r="AI144">
            <v>391.644446325664</v>
          </cell>
          <cell r="AJ144">
            <v>74.9980097810288</v>
          </cell>
          <cell r="AK144">
            <v>68.7202368465272</v>
          </cell>
          <cell r="AL144">
            <v>535.36269295322</v>
          </cell>
        </row>
        <row r="144">
          <cell r="AP144">
            <v>501.138536943475</v>
          </cell>
        </row>
        <row r="144">
          <cell r="AS144">
            <v>1.12332958951407</v>
          </cell>
          <cell r="AT144">
            <v>0.891349337144481</v>
          </cell>
        </row>
        <row r="145">
          <cell r="D145">
            <v>0.0487306243845976</v>
          </cell>
          <cell r="E145">
            <v>0.128370350937584</v>
          </cell>
          <cell r="F145">
            <v>0.0785662790751809</v>
          </cell>
        </row>
        <row r="145">
          <cell r="M145">
            <v>415.608714296892</v>
          </cell>
          <cell r="N145">
            <v>80.6367788603595</v>
          </cell>
          <cell r="O145">
            <v>74.204131880709</v>
          </cell>
        </row>
        <row r="145">
          <cell r="Q145">
            <v>0.262567781193362</v>
          </cell>
        </row>
        <row r="145">
          <cell r="X145">
            <v>0.686548060251075</v>
          </cell>
          <cell r="Y145">
            <v>0.1760891231571</v>
          </cell>
          <cell r="Z145">
            <v>0.137362816591826</v>
          </cell>
        </row>
        <row r="145">
          <cell r="AD145">
            <v>1.1229143852722</v>
          </cell>
        </row>
        <row r="145">
          <cell r="AF145">
            <v>1</v>
          </cell>
        </row>
        <row r="145">
          <cell r="AI145">
            <v>437.632190021275</v>
          </cell>
          <cell r="AJ145">
            <v>84.1359556390521</v>
          </cell>
          <cell r="AK145">
            <v>78.8523637667658</v>
          </cell>
          <cell r="AL145">
            <v>600.620509427093</v>
          </cell>
        </row>
        <row r="145">
          <cell r="AP145">
            <v>600.620509427093</v>
          </cell>
        </row>
        <row r="145">
          <cell r="AS145">
            <v>1.12189459096205</v>
          </cell>
          <cell r="AT145">
            <v>1</v>
          </cell>
        </row>
        <row r="146">
          <cell r="D146">
            <v>0.0489974480694889</v>
          </cell>
          <cell r="E146">
            <v>0.129407794747728</v>
          </cell>
          <cell r="F146">
            <v>0.0791522387515559</v>
          </cell>
        </row>
        <row r="146">
          <cell r="M146">
            <v>461.543974508399</v>
          </cell>
          <cell r="N146">
            <v>89.5904420960924</v>
          </cell>
          <cell r="O146">
            <v>84.4074546588459</v>
          </cell>
        </row>
        <row r="146">
          <cell r="Q146">
            <v>0.222866543092583</v>
          </cell>
        </row>
        <row r="146">
          <cell r="X146">
            <v>0.681630252367528</v>
          </cell>
          <cell r="Y146">
            <v>0.177682464505638</v>
          </cell>
          <cell r="Z146">
            <v>0.140687283126834</v>
          </cell>
        </row>
        <row r="146">
          <cell r="AD146">
            <v>1.11432805595359</v>
          </cell>
        </row>
        <row r="146">
          <cell r="AF146">
            <v>1.11432805595359</v>
          </cell>
        </row>
        <row r="146">
          <cell r="AI146">
            <v>483.428668887044</v>
          </cell>
          <cell r="AJ146">
            <v>92.7787274037008</v>
          </cell>
          <cell r="AK146">
            <v>89.0611948287101</v>
          </cell>
          <cell r="AL146">
            <v>665.268591119455</v>
          </cell>
        </row>
        <row r="146">
          <cell r="AP146">
            <v>691.095097648982</v>
          </cell>
        </row>
        <row r="146">
          <cell r="AS146">
            <v>1.10763548809551</v>
          </cell>
          <cell r="AT146">
            <v>1.10763548809551</v>
          </cell>
        </row>
        <row r="147">
          <cell r="D147">
            <v>0.0491157661435852</v>
          </cell>
          <cell r="E147">
            <v>0.129805442973176</v>
          </cell>
          <cell r="F147">
            <v>0.0793999542154818</v>
          </cell>
        </row>
        <row r="147">
          <cell r="M147">
            <v>508.478374151333</v>
          </cell>
          <cell r="N147">
            <v>98.4398149320437</v>
          </cell>
          <cell r="O147">
            <v>95.0029309238962</v>
          </cell>
        </row>
        <row r="147">
          <cell r="Q147">
            <v>0.259049116279257</v>
          </cell>
        </row>
        <row r="147">
          <cell r="X147">
            <v>0.680418915663809</v>
          </cell>
          <cell r="Y147">
            <v>0.176306048391459</v>
          </cell>
          <cell r="Z147">
            <v>0.143275035944733</v>
          </cell>
        </row>
        <row r="147">
          <cell r="AD147">
            <v>1.10452557515538</v>
          </cell>
        </row>
        <row r="147">
          <cell r="AF147">
            <v>1.23080383691392</v>
          </cell>
        </row>
        <row r="147">
          <cell r="AI147">
            <v>531.345344476348</v>
          </cell>
          <cell r="AJ147">
            <v>101.652294699442</v>
          </cell>
          <cell r="AK147">
            <v>99.9442084334633</v>
          </cell>
          <cell r="AL147">
            <v>732.941847609254</v>
          </cell>
        </row>
        <row r="147">
          <cell r="AP147">
            <v>818.471231900822</v>
          </cell>
        </row>
        <row r="147">
          <cell r="AS147">
            <v>1.10172320983308</v>
          </cell>
          <cell r="AT147">
            <v>1.22030772526962</v>
          </cell>
        </row>
        <row r="148">
          <cell r="D148">
            <v>0.0495440910872369</v>
          </cell>
          <cell r="E148">
            <v>0.131450797488108</v>
          </cell>
          <cell r="F148">
            <v>0.0803101512400014</v>
          </cell>
        </row>
        <row r="148">
          <cell r="M148">
            <v>553.528849143738</v>
          </cell>
          <cell r="N148">
            <v>106.328930768233</v>
          </cell>
          <cell r="O148">
            <v>105.248415178842</v>
          </cell>
        </row>
        <row r="148">
          <cell r="Q148">
            <v>0.34909281071372</v>
          </cell>
        </row>
        <row r="148">
          <cell r="X148">
            <v>0.677930430108805</v>
          </cell>
          <cell r="Y148">
            <v>0.176107982525577</v>
          </cell>
          <cell r="Z148">
            <v>0.145961587365618</v>
          </cell>
        </row>
        <row r="148">
          <cell r="AD148">
            <v>1.08986222344899</v>
          </cell>
        </row>
        <row r="148">
          <cell r="AF148">
            <v>1.34140660632855</v>
          </cell>
        </row>
        <row r="148">
          <cell r="AI148">
            <v>573.564020017593</v>
          </cell>
          <cell r="AJ148">
            <v>108.518893437821</v>
          </cell>
          <cell r="AK148">
            <v>109.526465997908</v>
          </cell>
          <cell r="AL148">
            <v>791.609379453323</v>
          </cell>
        </row>
        <row r="148">
          <cell r="AP148">
            <v>1060.14418351764</v>
          </cell>
        </row>
        <row r="148">
          <cell r="AS148">
            <v>1.08004391076241</v>
          </cell>
          <cell r="AT148">
            <v>1.31798592793377</v>
          </cell>
        </row>
        <row r="149">
          <cell r="D149">
            <v>0.0501386322151086</v>
          </cell>
          <cell r="E149">
            <v>0.133784774481181</v>
          </cell>
          <cell r="F149">
            <v>0.0815763842716915</v>
          </cell>
        </row>
        <row r="149">
          <cell r="M149">
            <v>589.847566426722</v>
          </cell>
          <cell r="N149">
            <v>111.382011298327</v>
          </cell>
          <cell r="O149">
            <v>113.385647531833</v>
          </cell>
        </row>
        <row r="149">
          <cell r="Q149">
            <v>0.304832718924908</v>
          </cell>
        </row>
        <row r="149">
          <cell r="X149">
            <v>0.670964617026804</v>
          </cell>
          <cell r="Y149">
            <v>0.179756809542349</v>
          </cell>
          <cell r="Z149">
            <v>0.149278573430848</v>
          </cell>
        </row>
        <row r="149">
          <cell r="AD149">
            <v>1.06408568376243</v>
          </cell>
        </row>
        <row r="149">
          <cell r="AF149">
            <v>1.42737156589856</v>
          </cell>
        </row>
        <row r="149">
          <cell r="AI149">
            <v>604.159018267871</v>
          </cell>
          <cell r="AJ149">
            <v>111.833492323031</v>
          </cell>
          <cell r="AK149">
            <v>116.249394787527</v>
          </cell>
          <cell r="AL149">
            <v>832.24190537843</v>
          </cell>
        </row>
        <row r="149">
          <cell r="AP149">
            <v>1319.36000962643</v>
          </cell>
        </row>
        <row r="149">
          <cell r="AS149">
            <v>1.05132901021608</v>
          </cell>
          <cell r="AT149">
            <v>1.38563684109334</v>
          </cell>
        </row>
        <row r="150">
          <cell r="D150">
            <v>0.0500565980930185</v>
          </cell>
          <cell r="E150">
            <v>0.133228575876425</v>
          </cell>
          <cell r="F150">
            <v>0.0813296384323962</v>
          </cell>
        </row>
        <row r="150">
          <cell r="M150">
            <v>622.508080080295</v>
          </cell>
          <cell r="N150">
            <v>115.415239476083</v>
          </cell>
          <cell r="O150">
            <v>120.815458473498</v>
          </cell>
        </row>
        <row r="150">
          <cell r="Q150">
            <v>0.27101222240078</v>
          </cell>
        </row>
        <row r="150">
          <cell r="X150">
            <v>0.669335535703627</v>
          </cell>
          <cell r="Y150">
            <v>0.179108495727835</v>
          </cell>
          <cell r="Z150">
            <v>0.151555968568539</v>
          </cell>
        </row>
        <row r="150">
          <cell r="AD150">
            <v>1.05342362993933</v>
          </cell>
        </row>
        <row r="150">
          <cell r="AF150">
            <v>1.50362693622105</v>
          </cell>
        </row>
        <row r="150">
          <cell r="AI150">
            <v>638.653605550665</v>
          </cell>
          <cell r="AJ150">
            <v>116.349897260271</v>
          </cell>
          <cell r="AK150">
            <v>124.236932141952</v>
          </cell>
          <cell r="AL150">
            <v>879.240434952888</v>
          </cell>
        </row>
        <row r="150">
          <cell r="AP150">
            <v>1608.51602735867</v>
          </cell>
        </row>
        <row r="150">
          <cell r="AS150">
            <v>1.05647219789189</v>
          </cell>
          <cell r="AT150">
            <v>1.46388679898986</v>
          </cell>
        </row>
        <row r="151">
          <cell r="D151">
            <v>0.049834830097169</v>
          </cell>
          <cell r="E151">
            <v>0.132192330850356</v>
          </cell>
          <cell r="F151">
            <v>0.0820795087906482</v>
          </cell>
        </row>
        <row r="151">
          <cell r="M151">
            <v>661.325185904603</v>
          </cell>
          <cell r="N151">
            <v>121.231110505892</v>
          </cell>
          <cell r="O151">
            <v>127.892134169079</v>
          </cell>
        </row>
        <row r="151">
          <cell r="Q151">
            <v>0.226892089291429</v>
          </cell>
        </row>
        <row r="151">
          <cell r="X151">
            <v>0.763574348621457</v>
          </cell>
          <cell r="Y151">
            <v>0.18787326968913</v>
          </cell>
          <cell r="Z151">
            <v>0.0485523816894127</v>
          </cell>
        </row>
        <row r="151">
          <cell r="AD151">
            <v>1.05977212895042</v>
          </cell>
        </row>
        <row r="151">
          <cell r="AF151">
            <v>1.59350191934618</v>
          </cell>
        </row>
        <row r="151">
          <cell r="AI151">
            <v>681.438985703512</v>
          </cell>
          <cell r="AJ151">
            <v>123.114272688122</v>
          </cell>
          <cell r="AK151">
            <v>130.375271121345</v>
          </cell>
          <cell r="AL151">
            <v>934.928529512979</v>
          </cell>
        </row>
        <row r="151">
          <cell r="AP151">
            <v>1866.46146233713</v>
          </cell>
        </row>
        <row r="151">
          <cell r="AS151">
            <v>1.06333659411726</v>
          </cell>
          <cell r="AT151">
            <v>1.55660440301109</v>
          </cell>
        </row>
        <row r="152">
          <cell r="D152">
            <v>0.049691399210349</v>
          </cell>
          <cell r="E152">
            <v>0.131625418346215</v>
          </cell>
          <cell r="F152">
            <v>0.0816172924405069</v>
          </cell>
        </row>
        <row r="152">
          <cell r="M152">
            <v>707.937453583635</v>
          </cell>
          <cell r="N152">
            <v>129.011422753729</v>
          </cell>
          <cell r="O152">
            <v>135.126493386394</v>
          </cell>
        </row>
        <row r="152">
          <cell r="Q152">
            <v>0.243228239695458</v>
          </cell>
        </row>
        <row r="152">
          <cell r="X152">
            <v>0.644151696931871</v>
          </cell>
          <cell r="Y152">
            <v>0.169422442460651</v>
          </cell>
          <cell r="Z152">
            <v>0.186425860607478</v>
          </cell>
        </row>
        <row r="152">
          <cell r="AD152">
            <v>1.06771108828611</v>
          </cell>
        </row>
        <row r="152">
          <cell r="AF152">
            <v>1.70139966849111</v>
          </cell>
        </row>
        <row r="152">
          <cell r="AI152">
            <v>731.537385953695</v>
          </cell>
          <cell r="AJ152">
            <v>131.54624612711</v>
          </cell>
          <cell r="AK152">
            <v>138.509630951656</v>
          </cell>
          <cell r="AL152">
            <v>1001.59326303246</v>
          </cell>
        </row>
        <row r="152">
          <cell r="AP152">
            <v>2275.09699347033</v>
          </cell>
        </row>
        <row r="152">
          <cell r="AS152">
            <v>1.07098106807748</v>
          </cell>
          <cell r="AT152">
            <v>1.66709384611093</v>
          </cell>
        </row>
        <row r="153">
          <cell r="D153">
            <v>0.0501167248826441</v>
          </cell>
          <cell r="E153">
            <v>0.131558184826148</v>
          </cell>
          <cell r="F153">
            <v>0.0816671861111413</v>
          </cell>
        </row>
        <row r="153">
          <cell r="M153">
            <v>753.044115753611</v>
          </cell>
          <cell r="N153">
            <v>138.037819411735</v>
          </cell>
          <cell r="O153">
            <v>143.536456143701</v>
          </cell>
        </row>
        <row r="153">
          <cell r="Q153">
            <v>0.372300083207848</v>
          </cell>
        </row>
        <row r="153">
          <cell r="X153">
            <v>0.557904590178967</v>
          </cell>
          <cell r="Y153">
            <v>0.217696733877482</v>
          </cell>
          <cell r="Z153">
            <v>0.224398675943551</v>
          </cell>
        </row>
        <row r="153">
          <cell r="AD153">
            <v>1.06461845570852</v>
          </cell>
        </row>
        <row r="153">
          <cell r="AF153">
            <v>1.81134148761198</v>
          </cell>
        </row>
        <row r="153">
          <cell r="AI153">
            <v>771.740317759744</v>
          </cell>
          <cell r="AJ153">
            <v>140.825712800616</v>
          </cell>
          <cell r="AK153">
            <v>147.056125799004</v>
          </cell>
          <cell r="AL153">
            <v>1059.62215635937</v>
          </cell>
        </row>
        <row r="153">
          <cell r="AP153">
            <v>3203.65072168975</v>
          </cell>
        </row>
        <row r="153">
          <cell r="AS153">
            <v>1.05809837103354</v>
          </cell>
          <cell r="AT153">
            <v>1.76394928293001</v>
          </cell>
        </row>
        <row r="154">
          <cell r="D154">
            <v>0.0495099016008269</v>
          </cell>
          <cell r="E154">
            <v>0.129938652015869</v>
          </cell>
          <cell r="F154">
            <v>0.0802844097354304</v>
          </cell>
        </row>
        <row r="154">
          <cell r="M154">
            <v>805.178422436751</v>
          </cell>
          <cell r="N154">
            <v>149.969208479269</v>
          </cell>
          <cell r="O154">
            <v>155.397567164956</v>
          </cell>
        </row>
        <row r="154">
          <cell r="Q154">
            <v>0.218873034084549</v>
          </cell>
        </row>
        <row r="154">
          <cell r="X154">
            <v>0.703347238220279</v>
          </cell>
          <cell r="Y154">
            <v>0.125444508072476</v>
          </cell>
          <cell r="Z154">
            <v>0.171208253707245</v>
          </cell>
        </row>
        <row r="154">
          <cell r="AD154">
            <v>1.0748089181693</v>
          </cell>
        </row>
        <row r="154">
          <cell r="AF154">
            <v>1.94684598473541</v>
          </cell>
        </row>
        <row r="154">
          <cell r="AI154">
            <v>835.034823227664</v>
          </cell>
          <cell r="AJ154">
            <v>154.777997150237</v>
          </cell>
          <cell r="AK154">
            <v>161.839342301447</v>
          </cell>
          <cell r="AL154">
            <v>1151.65216267935</v>
          </cell>
        </row>
        <row r="154">
          <cell r="AP154">
            <v>3697.93636570908</v>
          </cell>
        </row>
        <row r="154">
          <cell r="AS154">
            <v>1.08684824943714</v>
          </cell>
          <cell r="AT154">
            <v>1.91714519024839</v>
          </cell>
        </row>
        <row r="155">
          <cell r="D155">
            <v>0.0488751821853348</v>
          </cell>
          <cell r="E155">
            <v>0.128176799424889</v>
          </cell>
          <cell r="F155">
            <v>0.0797101578171143</v>
          </cell>
        </row>
        <row r="155">
          <cell r="M155">
            <v>883.943670942891</v>
          </cell>
          <cell r="N155">
            <v>167.458038621349</v>
          </cell>
          <cell r="O155">
            <v>172.448028477956</v>
          </cell>
        </row>
        <row r="155">
          <cell r="Q155">
            <v>0.20439650259259</v>
          </cell>
        </row>
        <row r="155">
          <cell r="X155">
            <v>0.72788157739238</v>
          </cell>
          <cell r="Y155">
            <v>0.147854262260046</v>
          </cell>
          <cell r="Z155">
            <v>0.124264160347573</v>
          </cell>
        </row>
        <row r="155">
          <cell r="AD155">
            <v>1.10212638718556</v>
          </cell>
        </row>
        <row r="155">
          <cell r="AF155">
            <v>2.14567033156315</v>
          </cell>
        </row>
        <row r="155">
          <cell r="AI155">
            <v>928.306848604933</v>
          </cell>
          <cell r="AJ155">
            <v>175.031335583902</v>
          </cell>
          <cell r="AK155">
            <v>180.835192755049</v>
          </cell>
          <cell r="AL155">
            <v>1284.17337694388</v>
          </cell>
        </row>
        <row r="155">
          <cell r="AP155">
            <v>4167.73924664528</v>
          </cell>
        </row>
        <row r="155">
          <cell r="AS155">
            <v>1.11497793050727</v>
          </cell>
          <cell r="AT155">
            <v>2.13757457670511</v>
          </cell>
        </row>
        <row r="156">
          <cell r="D156">
            <v>0.048808293617922</v>
          </cell>
          <cell r="E156">
            <v>0.127092178870164</v>
          </cell>
          <cell r="F156">
            <v>0.0792525995069542</v>
          </cell>
        </row>
        <row r="156">
          <cell r="M156">
            <v>984.171249184477</v>
          </cell>
          <cell r="N156">
            <v>191.135293032956</v>
          </cell>
          <cell r="O156">
            <v>193.968992017385</v>
          </cell>
        </row>
        <row r="156">
          <cell r="Q156">
            <v>0.246365913676649</v>
          </cell>
        </row>
        <row r="156">
          <cell r="X156">
            <v>0.626831109218666</v>
          </cell>
          <cell r="Y156">
            <v>0.183284191763383</v>
          </cell>
          <cell r="Z156">
            <v>0.189884699017951</v>
          </cell>
        </row>
        <row r="156">
          <cell r="AD156">
            <v>1.11976761059538</v>
          </cell>
        </row>
        <row r="156">
          <cell r="AF156">
            <v>2.40265214029987</v>
          </cell>
        </row>
        <row r="156">
          <cell r="AI156">
            <v>1034.93207161596</v>
          </cell>
          <cell r="AJ156">
            <v>201.34719143566</v>
          </cell>
          <cell r="AK156">
            <v>204.522437528326</v>
          </cell>
          <cell r="AL156">
            <v>1440.80170057995</v>
          </cell>
        </row>
        <row r="156">
          <cell r="AP156">
            <v>4925.43902783211</v>
          </cell>
        </row>
        <row r="156">
          <cell r="AS156">
            <v>1.12226663099041</v>
          </cell>
          <cell r="AT156">
            <v>2.39892861868959</v>
          </cell>
        </row>
        <row r="157">
          <cell r="D157">
            <v>0.0488529629604937</v>
          </cell>
          <cell r="E157">
            <v>0.126566910440601</v>
          </cell>
          <cell r="F157">
            <v>0.0792562100099068</v>
          </cell>
        </row>
        <row r="157">
          <cell r="M157">
            <v>1096.02265366623</v>
          </cell>
          <cell r="N157">
            <v>220.695492160816</v>
          </cell>
          <cell r="O157">
            <v>219.330828994986</v>
          </cell>
        </row>
        <row r="157">
          <cell r="Q157">
            <v>0.21892173551535</v>
          </cell>
        </row>
        <row r="157">
          <cell r="X157">
            <v>0.637484954625568</v>
          </cell>
          <cell r="Y157">
            <v>0.183583704584165</v>
          </cell>
          <cell r="Z157">
            <v>0.178931340790267</v>
          </cell>
        </row>
        <row r="157">
          <cell r="AD157">
            <v>1.12421651059092</v>
          </cell>
        </row>
        <row r="157">
          <cell r="AF157">
            <v>2.70110120533172</v>
          </cell>
        </row>
        <row r="157">
          <cell r="AI157">
            <v>1151.51549481603</v>
          </cell>
          <cell r="AJ157">
            <v>233.364452801895</v>
          </cell>
          <cell r="AK157">
            <v>231.248764338835</v>
          </cell>
          <cell r="AL157">
            <v>1616.12871195676</v>
          </cell>
        </row>
        <row r="157">
          <cell r="AP157">
            <v>5687.38461980001</v>
          </cell>
        </row>
        <row r="157">
          <cell r="AS157">
            <v>1.12160783906446</v>
          </cell>
          <cell r="AT157">
            <v>2.69065714407832</v>
          </cell>
        </row>
        <row r="158">
          <cell r="D158">
            <v>0.0484833726572125</v>
          </cell>
          <cell r="E158">
            <v>0.125175364184765</v>
          </cell>
          <cell r="F158">
            <v>0.0785965500683677</v>
          </cell>
        </row>
        <row r="158">
          <cell r="M158">
            <v>1230.09146196827</v>
          </cell>
          <cell r="N158">
            <v>258.922092646151</v>
          </cell>
          <cell r="O158">
            <v>250.399903860933</v>
          </cell>
        </row>
        <row r="158">
          <cell r="Q158">
            <v>0.16376255512322</v>
          </cell>
        </row>
        <row r="158">
          <cell r="X158">
            <v>0.659599649775582</v>
          </cell>
          <cell r="Y158">
            <v>0.166463398967112</v>
          </cell>
          <cell r="Z158">
            <v>0.173936951257306</v>
          </cell>
        </row>
        <row r="158">
          <cell r="AD158">
            <v>1.13448035363871</v>
          </cell>
        </row>
        <row r="158">
          <cell r="AF158">
            <v>3.06434625063867</v>
          </cell>
        </row>
        <row r="158">
          <cell r="AI158">
            <v>1301.93664841941</v>
          </cell>
          <cell r="AJ158">
            <v>276.576268317979</v>
          </cell>
          <cell r="AK158">
            <v>266.114292174932</v>
          </cell>
          <cell r="AL158">
            <v>1844.62720891233</v>
          </cell>
        </row>
        <row r="158">
          <cell r="AP158">
            <v>6343.48933637299</v>
          </cell>
        </row>
        <row r="158">
          <cell r="AS158">
            <v>1.14083276791811</v>
          </cell>
          <cell r="AT158">
            <v>3.0695898371975</v>
          </cell>
        </row>
        <row r="159">
          <cell r="D159">
            <v>0.0488616252163082</v>
          </cell>
          <cell r="E159">
            <v>0.126542905968964</v>
          </cell>
          <cell r="F159">
            <v>0.0793487015496429</v>
          </cell>
        </row>
        <row r="159">
          <cell r="M159">
            <v>1378.34252870333</v>
          </cell>
          <cell r="N159">
            <v>302.367781847991</v>
          </cell>
          <cell r="O159">
            <v>284.869758135974</v>
          </cell>
        </row>
        <row r="159">
          <cell r="Q159">
            <v>0.178723225261129</v>
          </cell>
        </row>
        <row r="159">
          <cell r="X159">
            <v>0.633392354378748</v>
          </cell>
          <cell r="Y159">
            <v>0.18206174158492</v>
          </cell>
          <cell r="Z159">
            <v>0.184545904036333</v>
          </cell>
        </row>
        <row r="159">
          <cell r="AD159">
            <v>1.13169349635075</v>
          </cell>
        </row>
        <row r="159">
          <cell r="AF159">
            <v>3.46790072241458</v>
          </cell>
        </row>
        <row r="159">
          <cell r="AI159">
            <v>1447.83795110592</v>
          </cell>
          <cell r="AJ159">
            <v>319.714465491279</v>
          </cell>
          <cell r="AK159">
            <v>299.99506851024</v>
          </cell>
          <cell r="AL159">
            <v>2067.54748510744</v>
          </cell>
        </row>
        <row r="159">
          <cell r="AP159">
            <v>7186.7193792296</v>
          </cell>
        </row>
        <row r="159">
          <cell r="AS159">
            <v>1.12028133054525</v>
          </cell>
          <cell r="AT159">
            <v>3.43880418704378</v>
          </cell>
        </row>
        <row r="160">
          <cell r="D160">
            <v>0.048908758608719</v>
          </cell>
          <cell r="E160">
            <v>0.125750777467219</v>
          </cell>
          <cell r="F160">
            <v>0.0791883949782395</v>
          </cell>
        </row>
        <row r="160">
          <cell r="M160">
            <v>1531.09082409792</v>
          </cell>
          <cell r="N160">
            <v>351.925439878668</v>
          </cell>
          <cell r="O160">
            <v>321.869512466504</v>
          </cell>
        </row>
        <row r="160">
          <cell r="Q160">
            <v>0.167952735876307</v>
          </cell>
        </row>
        <row r="160">
          <cell r="X160">
            <v>0.600886395452002</v>
          </cell>
          <cell r="Y160">
            <v>0.198144725797365</v>
          </cell>
          <cell r="Z160">
            <v>0.200968878750634</v>
          </cell>
        </row>
        <row r="160">
          <cell r="AD160">
            <v>1.12440266307619</v>
          </cell>
        </row>
        <row r="160">
          <cell r="AF160">
            <v>3.89931680756678</v>
          </cell>
        </row>
        <row r="160">
          <cell r="AI160">
            <v>1606.7708595311</v>
          </cell>
          <cell r="AJ160">
            <v>374.2589925309</v>
          </cell>
          <cell r="AK160">
            <v>339.61034451912</v>
          </cell>
          <cell r="AL160">
            <v>2320.64019658112</v>
          </cell>
        </row>
        <row r="160">
          <cell r="AP160">
            <v>8185.13762352461</v>
          </cell>
        </row>
        <row r="160">
          <cell r="AS160">
            <v>1.12129563818755</v>
          </cell>
          <cell r="AT160">
            <v>3.85591613551327</v>
          </cell>
        </row>
        <row r="161">
          <cell r="D161">
            <v>0.0490156678829526</v>
          </cell>
          <cell r="E161">
            <v>0.125532220267483</v>
          </cell>
          <cell r="F161">
            <v>0.079199629084324</v>
          </cell>
        </row>
        <row r="161">
          <cell r="M161">
            <v>1694.94328862336</v>
          </cell>
          <cell r="N161">
            <v>412.457353037691</v>
          </cell>
          <cell r="O161">
            <v>364.271234821473</v>
          </cell>
        </row>
        <row r="161">
          <cell r="Q161">
            <v>0.16762891834013</v>
          </cell>
        </row>
        <row r="161">
          <cell r="X161">
            <v>0.606588500835967</v>
          </cell>
          <cell r="Y161">
            <v>0.191172740784918</v>
          </cell>
          <cell r="Z161">
            <v>0.202238758379115</v>
          </cell>
        </row>
        <row r="161">
          <cell r="AD161">
            <v>1.12437264747767</v>
          </cell>
        </row>
        <row r="161">
          <cell r="AF161">
            <v>4.38428516227805</v>
          </cell>
        </row>
        <row r="161">
          <cell r="AI161">
            <v>1774.94269655911</v>
          </cell>
          <cell r="AJ161">
            <v>439.307343368017</v>
          </cell>
          <cell r="AK161">
            <v>384.289527040494</v>
          </cell>
          <cell r="AL161">
            <v>2598.53956696762</v>
          </cell>
        </row>
        <row r="161">
          <cell r="AP161">
            <v>9348.76182769368</v>
          </cell>
        </row>
        <row r="161">
          <cell r="AS161">
            <v>1.11770211665204</v>
          </cell>
          <cell r="AT161">
            <v>4.30976562629592</v>
          </cell>
        </row>
        <row r="162">
          <cell r="D162">
            <v>0.0489740089060242</v>
          </cell>
          <cell r="E162">
            <v>0.125244373228059</v>
          </cell>
          <cell r="F162">
            <v>0.0789899196065534</v>
          </cell>
        </row>
        <row r="162">
          <cell r="M162">
            <v>1874.13770006561</v>
          </cell>
          <cell r="N162">
            <v>485.065488851823</v>
          </cell>
          <cell r="O162">
            <v>413.423881121201</v>
          </cell>
        </row>
        <row r="162">
          <cell r="Q162">
            <v>0.149053878498505</v>
          </cell>
        </row>
        <row r="162">
          <cell r="X162">
            <v>0.621688052040686</v>
          </cell>
          <cell r="Y162">
            <v>0.177761467548643</v>
          </cell>
          <cell r="Z162">
            <v>0.200550480410671</v>
          </cell>
        </row>
        <row r="162">
          <cell r="AD162">
            <v>1.12425828504945</v>
          </cell>
        </row>
        <row r="162">
          <cell r="AF162">
            <v>4.92906891771047</v>
          </cell>
        </row>
        <row r="162">
          <cell r="AI162">
            <v>1964.21701967489</v>
          </cell>
          <cell r="AJ162">
            <v>517.706569251655</v>
          </cell>
          <cell r="AK162">
            <v>437.241866722833</v>
          </cell>
          <cell r="AL162">
            <v>2919.16545564937</v>
          </cell>
        </row>
        <row r="162">
          <cell r="AP162">
            <v>10569.7562735136</v>
          </cell>
        </row>
        <row r="162">
          <cell r="AS162">
            <v>1.12051624704073</v>
          </cell>
          <cell r="AT162">
            <v>4.82916240520226</v>
          </cell>
        </row>
        <row r="163">
          <cell r="D163">
            <v>0.0487935047473427</v>
          </cell>
          <cell r="E163">
            <v>0.125960294678115</v>
          </cell>
          <cell r="F163">
            <v>0.0786106539096652</v>
          </cell>
        </row>
        <row r="163">
          <cell r="M163">
            <v>2082.67808899245</v>
          </cell>
          <cell r="N163">
            <v>567.164155634582</v>
          </cell>
          <cell r="O163">
            <v>472.984967047229</v>
          </cell>
        </row>
        <row r="163">
          <cell r="Q163">
            <v>0.166741847290919</v>
          </cell>
        </row>
        <row r="163">
          <cell r="X163">
            <v>0.622497097832265</v>
          </cell>
          <cell r="Y163">
            <v>0.176535361719195</v>
          </cell>
          <cell r="Z163">
            <v>0.20096754044854</v>
          </cell>
        </row>
        <row r="163">
          <cell r="AD163">
            <v>1.12789656270348</v>
          </cell>
        </row>
        <row r="163">
          <cell r="AF163">
            <v>5.55947988961421</v>
          </cell>
        </row>
        <row r="163">
          <cell r="AI163">
            <v>2190.62679874668</v>
          </cell>
          <cell r="AJ163">
            <v>602.101332190013</v>
          </cell>
          <cell r="AK163">
            <v>502.524589471518</v>
          </cell>
          <cell r="AL163">
            <v>3295.25272040821</v>
          </cell>
        </row>
        <row r="163">
          <cell r="AP163">
            <v>12233.0933478656</v>
          </cell>
        </row>
        <row r="163">
          <cell r="AS163">
            <v>1.12690541849723</v>
          </cell>
          <cell r="AT163">
            <v>5.44200928122553</v>
          </cell>
        </row>
        <row r="164">
          <cell r="D164">
            <v>0.0489224745498357</v>
          </cell>
          <cell r="E164">
            <v>0.123261170718357</v>
          </cell>
          <cell r="F164">
            <v>0.0787976940706258</v>
          </cell>
        </row>
        <row r="164">
          <cell r="M164">
            <v>2315.7174210589</v>
          </cell>
          <cell r="N164">
            <v>677.20489497723</v>
          </cell>
          <cell r="O164">
            <v>541.950041230135</v>
          </cell>
        </row>
        <row r="164">
          <cell r="Q164">
            <v>0.200023084039147</v>
          </cell>
        </row>
        <row r="164">
          <cell r="X164">
            <v>0.578757585848203</v>
          </cell>
          <cell r="Y164">
            <v>0.188203904266846</v>
          </cell>
          <cell r="Z164">
            <v>0.233038509884952</v>
          </cell>
        </row>
        <row r="164">
          <cell r="AD164">
            <v>1.13380648273639</v>
          </cell>
        </row>
        <row r="164">
          <cell r="AF164">
            <v>6.30337433948718</v>
          </cell>
        </row>
        <row r="164">
          <cell r="AI164">
            <v>2429.48368668065</v>
          </cell>
          <cell r="AJ164">
            <v>733.467599440073</v>
          </cell>
          <cell r="AK164">
            <v>574.471674980306</v>
          </cell>
          <cell r="AL164">
            <v>3737.42296110103</v>
          </cell>
        </row>
        <row r="164">
          <cell r="AP164">
            <v>14795.4897693449</v>
          </cell>
        </row>
        <row r="164">
          <cell r="AS164">
            <v>1.12766716001974</v>
          </cell>
          <cell r="AT164">
            <v>6.13677515096064</v>
          </cell>
        </row>
        <row r="165">
          <cell r="D165">
            <v>0.0488380293322375</v>
          </cell>
          <cell r="E165">
            <v>0.123263824864954</v>
          </cell>
          <cell r="F165">
            <v>0.0778406523963765</v>
          </cell>
        </row>
        <row r="165">
          <cell r="M165">
            <v>2573.22032679491</v>
          </cell>
          <cell r="N165">
            <v>823.910601403228</v>
          </cell>
          <cell r="O165">
            <v>628.516098016035</v>
          </cell>
        </row>
        <row r="165">
          <cell r="Q165">
            <v>0.175393572956805</v>
          </cell>
        </row>
        <row r="165">
          <cell r="X165">
            <v>0.628151736836547</v>
          </cell>
          <cell r="Y165">
            <v>0.175487554222979</v>
          </cell>
          <cell r="Z165">
            <v>0.196360708940473</v>
          </cell>
        </row>
        <row r="165">
          <cell r="AD165">
            <v>1.14008302206615</v>
          </cell>
        </row>
        <row r="165">
          <cell r="AF165">
            <v>7.18637006617679</v>
          </cell>
        </row>
        <row r="165">
          <cell r="AI165">
            <v>2704.16745127721</v>
          </cell>
          <cell r="AJ165">
            <v>892.259450367756</v>
          </cell>
          <cell r="AK165">
            <v>674.026758290836</v>
          </cell>
          <cell r="AL165">
            <v>4270.4536599358</v>
          </cell>
        </row>
        <row r="165">
          <cell r="AP165">
            <v>17520.985759824</v>
          </cell>
        </row>
        <row r="165">
          <cell r="AS165">
            <v>1.13536213743422</v>
          </cell>
          <cell r="AT165">
            <v>6.9674621523479</v>
          </cell>
        </row>
        <row r="166">
          <cell r="D166">
            <v>0.0484121606440202</v>
          </cell>
          <cell r="E166">
            <v>0.124023180448249</v>
          </cell>
          <cell r="F166">
            <v>0.0773252723329618</v>
          </cell>
        </row>
        <row r="166">
          <cell r="M166">
            <v>2893.00303171764</v>
          </cell>
          <cell r="N166">
            <v>993.549372870739</v>
          </cell>
          <cell r="O166">
            <v>743.120288980509</v>
          </cell>
        </row>
        <row r="166">
          <cell r="Q166">
            <v>0.166522384708218</v>
          </cell>
        </row>
        <row r="166">
          <cell r="X166">
            <v>0.639191676000068</v>
          </cell>
          <cell r="Y166">
            <v>0.165143352029812</v>
          </cell>
          <cell r="Z166">
            <v>0.19566497197012</v>
          </cell>
        </row>
        <row r="166">
          <cell r="AD166">
            <v>1.14906035323995</v>
          </cell>
        </row>
        <row r="166">
          <cell r="AF166">
            <v>8.25757292675407</v>
          </cell>
        </row>
        <row r="166">
          <cell r="AI166">
            <v>3066.2010030685</v>
          </cell>
          <cell r="AJ166">
            <v>1069.78226249218</v>
          </cell>
          <cell r="AK166">
            <v>801.947279401119</v>
          </cell>
          <cell r="AL166">
            <v>4937.9305449618</v>
          </cell>
        </row>
        <row r="166">
          <cell r="AP166">
            <v>20796.7510286218</v>
          </cell>
        </row>
        <row r="166">
          <cell r="AS166">
            <v>1.15147325151025</v>
          </cell>
          <cell r="AT166">
            <v>8.02284629933866</v>
          </cell>
        </row>
        <row r="167">
          <cell r="D167">
            <v>0.0483224277098524</v>
          </cell>
          <cell r="E167">
            <v>0.123136823819172</v>
          </cell>
          <cell r="F167">
            <v>0.0769903721586588</v>
          </cell>
        </row>
        <row r="167">
          <cell r="M167">
            <v>3287.12493640502</v>
          </cell>
          <cell r="N167">
            <v>1201.27120438698</v>
          </cell>
          <cell r="O167">
            <v>888.462422929944</v>
          </cell>
        </row>
        <row r="167">
          <cell r="Q167">
            <v>0.187751724892958</v>
          </cell>
        </row>
        <row r="167">
          <cell r="X167">
            <v>0.608454397096574</v>
          </cell>
          <cell r="Y167">
            <v>0.17871978850096</v>
          </cell>
          <cell r="Z167">
            <v>0.212825814402466</v>
          </cell>
        </row>
        <row r="167">
          <cell r="AD167">
            <v>1.16044129535667</v>
          </cell>
        </row>
        <row r="167">
          <cell r="AF167">
            <v>9.58242862362466</v>
          </cell>
        </row>
        <row r="167">
          <cell r="AI167">
            <v>3490.14177313291</v>
          </cell>
          <cell r="AJ167">
            <v>1302.00093780805</v>
          </cell>
          <cell r="AK167">
            <v>962.706026871042</v>
          </cell>
          <cell r="AL167">
            <v>5754.84873781201</v>
          </cell>
        </row>
        <row r="167">
          <cell r="AP167">
            <v>25347.8607408987</v>
          </cell>
        </row>
        <row r="167">
          <cell r="AS167">
            <v>1.15917122997555</v>
          </cell>
          <cell r="AT167">
            <v>9.29985261270915</v>
          </cell>
        </row>
        <row r="168">
          <cell r="D168">
            <v>0.048470692496017</v>
          </cell>
          <cell r="E168">
            <v>0.122975039864626</v>
          </cell>
          <cell r="F168">
            <v>0.0776537434189072</v>
          </cell>
        </row>
        <row r="168">
          <cell r="M168">
            <v>3728.04834698315</v>
          </cell>
          <cell r="N168">
            <v>1463.3397912691</v>
          </cell>
          <cell r="O168">
            <v>1054.90853609106</v>
          </cell>
        </row>
        <row r="168">
          <cell r="Q168">
            <v>0.247325382825923</v>
          </cell>
        </row>
        <row r="168">
          <cell r="X168">
            <v>0.524339868928365</v>
          </cell>
          <cell r="Y168">
            <v>0.212401746748679</v>
          </cell>
          <cell r="Z168">
            <v>0.263258384322956</v>
          </cell>
        </row>
        <row r="168">
          <cell r="AD168">
            <v>1.16271911458018</v>
          </cell>
        </row>
        <row r="168">
          <cell r="AF168">
            <v>11.1416729247887</v>
          </cell>
        </row>
        <row r="168">
          <cell r="AI168">
            <v>3946.45064342731</v>
          </cell>
          <cell r="AJ168">
            <v>1587.87202099591</v>
          </cell>
          <cell r="AK168">
            <v>1133.67140030927</v>
          </cell>
          <cell r="AL168">
            <v>6667.99406473248</v>
          </cell>
        </row>
        <row r="168">
          <cell r="AP168">
            <v>33196.7581538856</v>
          </cell>
        </row>
        <row r="168">
          <cell r="AS168">
            <v>1.15028039275746</v>
          </cell>
          <cell r="AT168">
            <v>10.6974381159336</v>
          </cell>
        </row>
        <row r="169">
          <cell r="D169">
            <v>0.0479979073307137</v>
          </cell>
          <cell r="E169">
            <v>0.123614874615803</v>
          </cell>
          <cell r="F169">
            <v>0.0789889895362081</v>
          </cell>
        </row>
        <row r="169">
          <cell r="M169">
            <v>4263.69046774204</v>
          </cell>
          <cell r="N169">
            <v>1771.6477041525</v>
          </cell>
          <cell r="O169">
            <v>1216.94801723749</v>
          </cell>
        </row>
        <row r="169">
          <cell r="Q169">
            <v>0.0954277245512567</v>
          </cell>
        </row>
        <row r="169">
          <cell r="X169">
            <v>0.682391528738565</v>
          </cell>
          <cell r="Y169">
            <v>0.15494521887328</v>
          </cell>
          <cell r="Z169">
            <v>0.162663252388155</v>
          </cell>
        </row>
        <row r="169">
          <cell r="AD169">
            <v>1.15783128636562</v>
          </cell>
        </row>
        <row r="169">
          <cell r="AF169">
            <v>12.900177494773</v>
          </cell>
        </row>
        <row r="169">
          <cell r="AI169">
            <v>4556.61545090084</v>
          </cell>
          <cell r="AJ169">
            <v>1913.10219176301</v>
          </cell>
          <cell r="AK169">
            <v>1286.65488617611</v>
          </cell>
          <cell r="AL169">
            <v>7756.37252883996</v>
          </cell>
        </row>
        <row r="169">
          <cell r="AP169">
            <v>37655.234750265</v>
          </cell>
        </row>
        <row r="169">
          <cell r="AS169">
            <v>1.15692183578017</v>
          </cell>
          <cell r="AT169">
            <v>12.3760997432307</v>
          </cell>
        </row>
        <row r="170">
          <cell r="D170">
            <v>0.0477932936578981</v>
          </cell>
          <cell r="E170">
            <v>0.125332453468381</v>
          </cell>
          <cell r="F170">
            <v>0.0793763366037313</v>
          </cell>
        </row>
        <row r="170">
          <cell r="M170">
            <v>4947.31162730669</v>
          </cell>
          <cell r="N170">
            <v>2097.27662496221</v>
          </cell>
          <cell r="O170">
            <v>1373.39150811059</v>
          </cell>
        </row>
        <row r="170">
          <cell r="Q170">
            <v>0.148202161242183</v>
          </cell>
        </row>
        <row r="170">
          <cell r="X170">
            <v>0.630139902859023</v>
          </cell>
          <cell r="Y170">
            <v>0.172045161894233</v>
          </cell>
          <cell r="Z170">
            <v>0.197814935246744</v>
          </cell>
        </row>
        <row r="170">
          <cell r="AD170">
            <v>1.15832715201606</v>
          </cell>
        </row>
        <row r="170">
          <cell r="AF170">
            <v>14.9426258580221</v>
          </cell>
        </row>
        <row r="170">
          <cell r="AI170">
            <v>5309.06017200984</v>
          </cell>
          <cell r="AJ170">
            <v>2235.86038294697</v>
          </cell>
          <cell r="AK170">
            <v>1445.30197170566</v>
          </cell>
          <cell r="AL170">
            <v>8990.22252666247</v>
          </cell>
        </row>
        <row r="170">
          <cell r="AP170">
            <v>44771.103644025</v>
          </cell>
        </row>
        <row r="170">
          <cell r="AS170">
            <v>1.15810189137228</v>
          </cell>
          <cell r="AT170">
            <v>14.3327845204475</v>
          </cell>
        </row>
        <row r="171">
          <cell r="D171">
            <v>0.0476871540372087</v>
          </cell>
          <cell r="E171">
            <v>0.127198000494034</v>
          </cell>
          <cell r="F171">
            <v>0.080149783623918</v>
          </cell>
        </row>
        <row r="171">
          <cell r="M171">
            <v>5778.84540168777</v>
          </cell>
          <cell r="N171">
            <v>2407.82748784135</v>
          </cell>
          <cell r="O171">
            <v>1525.8637957795</v>
          </cell>
        </row>
        <row r="171">
          <cell r="Q171">
            <v>0.182112209066295</v>
          </cell>
        </row>
        <row r="171">
          <cell r="X171">
            <v>0.621606771170285</v>
          </cell>
          <cell r="Y171">
            <v>0.175262162797732</v>
          </cell>
          <cell r="Z171">
            <v>0.203131066031982</v>
          </cell>
        </row>
        <row r="171">
          <cell r="AD171">
            <v>1.15294519677878</v>
          </cell>
        </row>
        <row r="171">
          <cell r="AF171">
            <v>17.2280287102689</v>
          </cell>
        </row>
        <row r="171">
          <cell r="AI171">
            <v>6214.62788305026</v>
          </cell>
          <cell r="AJ171">
            <v>2531.97557083594</v>
          </cell>
          <cell r="AK171">
            <v>1590.98544513047</v>
          </cell>
          <cell r="AL171">
            <v>10337.5888990167</v>
          </cell>
        </row>
        <row r="171">
          <cell r="AP171">
            <v>54632.4103132114</v>
          </cell>
        </row>
        <row r="171">
          <cell r="AS171">
            <v>1.15404501549028</v>
          </cell>
          <cell r="AT171">
            <v>16.5406785339186</v>
          </cell>
        </row>
        <row r="172">
          <cell r="D172">
            <v>0.0477394722416655</v>
          </cell>
          <cell r="E172">
            <v>0.128313849199317</v>
          </cell>
          <cell r="F172">
            <v>0.0807400116676734</v>
          </cell>
        </row>
        <row r="172">
          <cell r="M172">
            <v>6754.86057708373</v>
          </cell>
          <cell r="N172">
            <v>2700.0126046879</v>
          </cell>
          <cell r="O172">
            <v>1666.29172822489</v>
          </cell>
        </row>
        <row r="172">
          <cell r="Q172">
            <v>0.139939409521195</v>
          </cell>
        </row>
        <row r="172">
          <cell r="X172">
            <v>0.668699890443027</v>
          </cell>
          <cell r="Y172">
            <v>0.1596555344536</v>
          </cell>
          <cell r="Z172">
            <v>0.171644575103373</v>
          </cell>
        </row>
        <row r="172">
          <cell r="AD172">
            <v>1.14609275467609</v>
          </cell>
        </row>
        <row r="172">
          <cell r="AF172">
            <v>19.7449188821908</v>
          </cell>
        </row>
        <row r="172">
          <cell r="AI172">
            <v>7256.30142669967</v>
          </cell>
          <cell r="AJ172">
            <v>2816.38903146879</v>
          </cell>
          <cell r="AK172">
            <v>1725.34166843067</v>
          </cell>
          <cell r="AL172">
            <v>11798.0321265991</v>
          </cell>
        </row>
        <row r="172">
          <cell r="AP172">
            <v>63500.8018464204</v>
          </cell>
        </row>
        <row r="172">
          <cell r="AS172">
            <v>1.14817748109121</v>
          </cell>
          <cell r="AT172">
            <v>18.9916346146141</v>
          </cell>
        </row>
        <row r="173">
          <cell r="D173">
            <v>0.0480242026719563</v>
          </cell>
          <cell r="E173">
            <v>0.128562485473144</v>
          </cell>
          <cell r="F173">
            <v>0.0811686845698054</v>
          </cell>
        </row>
        <row r="173">
          <cell r="M173">
            <v>7830.91330390146</v>
          </cell>
          <cell r="N173">
            <v>2998.587223166</v>
          </cell>
          <cell r="O173">
            <v>1797.07044775131</v>
          </cell>
        </row>
        <row r="173">
          <cell r="Q173">
            <v>0.121983870908245</v>
          </cell>
        </row>
        <row r="173">
          <cell r="X173">
            <v>0.697229523772556</v>
          </cell>
          <cell r="Y173">
            <v>0.149884122651982</v>
          </cell>
          <cell r="Z173">
            <v>0.152886353575462</v>
          </cell>
        </row>
        <row r="173">
          <cell r="AD173">
            <v>1.13819877507569</v>
          </cell>
        </row>
        <row r="173">
          <cell r="AF173">
            <v>22.4736424856785</v>
          </cell>
        </row>
        <row r="173">
          <cell r="AI173">
            <v>8363.55844523368</v>
          </cell>
          <cell r="AJ173">
            <v>3122.36530446181</v>
          </cell>
          <cell r="AK173">
            <v>1851.46924334105</v>
          </cell>
          <cell r="AL173">
            <v>13337.3929930365</v>
          </cell>
        </row>
        <row r="173">
          <cell r="AP173">
            <v>72371.3351189264</v>
          </cell>
        </row>
        <row r="173">
          <cell r="AS173">
            <v>1.13600833262462</v>
          </cell>
          <cell r="AT173">
            <v>21.5746551723639</v>
          </cell>
        </row>
        <row r="174">
          <cell r="D174">
            <v>0.0482544322930603</v>
          </cell>
          <cell r="E174">
            <v>0.130850048159268</v>
          </cell>
          <cell r="F174">
            <v>0.0811416435639668</v>
          </cell>
        </row>
        <row r="174">
          <cell r="M174">
            <v>8974.88873798339</v>
          </cell>
          <cell r="N174">
            <v>3260.35394342257</v>
          </cell>
          <cell r="O174">
            <v>1930.0155171411</v>
          </cell>
        </row>
        <row r="174">
          <cell r="Q174">
            <v>0.116506061702206</v>
          </cell>
        </row>
        <row r="174">
          <cell r="X174">
            <v>0.702366371132664</v>
          </cell>
          <cell r="Y174">
            <v>0.145492990560813</v>
          </cell>
          <cell r="Z174">
            <v>0.152140638306523</v>
          </cell>
        </row>
        <row r="174">
          <cell r="AD174">
            <v>1.12599159994857</v>
          </cell>
        </row>
        <row r="174">
          <cell r="AF174">
            <v>25.3051326591213</v>
          </cell>
        </row>
        <row r="174">
          <cell r="AI174">
            <v>9540.7523245686</v>
          </cell>
          <cell r="AJ174">
            <v>3339.90547961755</v>
          </cell>
          <cell r="AK174">
            <v>1989.20723095125</v>
          </cell>
          <cell r="AL174">
            <v>14869.8650351374</v>
          </cell>
        </row>
        <row r="174">
          <cell r="AP174">
            <v>81762.8738211296</v>
          </cell>
        </row>
        <row r="174">
          <cell r="AS174">
            <v>1.12389452614791</v>
          </cell>
          <cell r="AT174">
            <v>24.2476368517485</v>
          </cell>
        </row>
        <row r="175">
          <cell r="D175">
            <v>0.048433710242332</v>
          </cell>
          <cell r="E175">
            <v>0.130961731395887</v>
          </cell>
          <cell r="F175">
            <v>0.0821765027218057</v>
          </cell>
        </row>
        <row r="175">
          <cell r="M175">
            <v>10193.8401572112</v>
          </cell>
          <cell r="N175">
            <v>3488.33664696231</v>
          </cell>
          <cell r="O175">
            <v>2045.8981836606</v>
          </cell>
        </row>
        <row r="175">
          <cell r="Q175">
            <v>0.0731664243101119</v>
          </cell>
        </row>
        <row r="175">
          <cell r="X175">
            <v>0.744797652123861</v>
          </cell>
          <cell r="Y175">
            <v>0.126023797655173</v>
          </cell>
          <cell r="Z175">
            <v>0.129178550220966</v>
          </cell>
        </row>
        <row r="175">
          <cell r="AD175">
            <v>1.11575121957862</v>
          </cell>
        </row>
        <row r="175">
          <cell r="AF175">
            <v>28.2342326260134</v>
          </cell>
        </row>
        <row r="175">
          <cell r="AI175">
            <v>10797.4832677981</v>
          </cell>
          <cell r="AJ175">
            <v>3570.96111365851</v>
          </cell>
          <cell r="AK175">
            <v>2083.39142140119</v>
          </cell>
          <cell r="AL175">
            <v>16451.8358028578</v>
          </cell>
        </row>
        <row r="175">
          <cell r="AP175">
            <v>88534.456177397</v>
          </cell>
        </row>
        <row r="175">
          <cell r="AS175">
            <v>1.11399291425426</v>
          </cell>
          <cell r="AT175">
            <v>27.0116956402583</v>
          </cell>
        </row>
        <row r="176">
          <cell r="D176">
            <v>0.048590370547023</v>
          </cell>
          <cell r="E176">
            <v>0.130210785722811</v>
          </cell>
          <cell r="F176">
            <v>0.0817628975392672</v>
          </cell>
        </row>
        <row r="176">
          <cell r="M176">
            <v>11493.6387813978</v>
          </cell>
          <cell r="N176">
            <v>3758.20839637961</v>
          </cell>
          <cell r="O176">
            <v>2155.91597677368</v>
          </cell>
        </row>
        <row r="176">
          <cell r="Q176">
            <v>0.0987535378352524</v>
          </cell>
        </row>
        <row r="176">
          <cell r="X176">
            <v>0.709213003534356</v>
          </cell>
          <cell r="Y176">
            <v>0.142617845997365</v>
          </cell>
          <cell r="Z176">
            <v>0.148169150468279</v>
          </cell>
        </row>
        <row r="176">
          <cell r="AD176">
            <v>1.11017846269098</v>
          </cell>
        </row>
        <row r="176">
          <cell r="AF176">
            <v>31.3450369720071</v>
          </cell>
        </row>
        <row r="176">
          <cell r="AI176">
            <v>12136.0603970106</v>
          </cell>
          <cell r="AJ176">
            <v>3868.22727707505</v>
          </cell>
          <cell r="AK176">
            <v>2206.25801439203</v>
          </cell>
          <cell r="AL176">
            <v>18210.5456884777</v>
          </cell>
        </row>
        <row r="176">
          <cell r="AP176">
            <v>98345.3799335195</v>
          </cell>
        </row>
        <row r="176">
          <cell r="AS176">
            <v>1.11138263569535</v>
          </cell>
          <cell r="AT176">
            <v>30.0203294952708</v>
          </cell>
        </row>
        <row r="177">
          <cell r="D177">
            <v>0.0489611670824057</v>
          </cell>
          <cell r="E177">
            <v>0.130636872544919</v>
          </cell>
          <cell r="F177">
            <v>0.0816631188718963</v>
          </cell>
        </row>
        <row r="177">
          <cell r="M177">
            <v>12807.2109712209</v>
          </cell>
          <cell r="N177">
            <v>4059.63375874531</v>
          </cell>
          <cell r="O177">
            <v>2287.30424746949</v>
          </cell>
        </row>
        <row r="177">
          <cell r="Q177">
            <v>0.176650395217619</v>
          </cell>
        </row>
        <row r="177">
          <cell r="X177">
            <v>0.630833193876322</v>
          </cell>
          <cell r="Y177">
            <v>0.171516939258715</v>
          </cell>
          <cell r="Z177">
            <v>0.197649866864962</v>
          </cell>
        </row>
        <row r="177">
          <cell r="AD177">
            <v>1.09949737678</v>
          </cell>
        </row>
        <row r="177">
          <cell r="AF177">
            <v>34.4637859257939</v>
          </cell>
        </row>
        <row r="177">
          <cell r="AI177">
            <v>13423.4802353274</v>
          </cell>
          <cell r="AJ177">
            <v>4166.10664523064</v>
          </cell>
          <cell r="AK177">
            <v>2343.64061603347</v>
          </cell>
          <cell r="AL177">
            <v>19933.2274965915</v>
          </cell>
        </row>
        <row r="177">
          <cell r="AP177">
            <v>118571.77470498</v>
          </cell>
        </row>
        <row r="177">
          <cell r="AS177">
            <v>1.09782286535384</v>
          </cell>
          <cell r="AT177">
            <v>32.9570041453645</v>
          </cell>
        </row>
        <row r="178">
          <cell r="D178" t="e">
            <v>#DIV/0!</v>
          </cell>
          <cell r="E178" t="e">
            <v>#DIV/0!</v>
          </cell>
          <cell r="F178" t="e">
            <v>#DIV/0!</v>
          </cell>
        </row>
        <row r="178">
          <cell r="M178" t="e">
            <v>#DIV/0!</v>
          </cell>
          <cell r="N178" t="e">
            <v>#DIV/0!</v>
          </cell>
          <cell r="O178" t="e">
            <v>#DIV/0!</v>
          </cell>
        </row>
        <row r="178">
          <cell r="Q178" t="e">
            <v>#DIV/0!</v>
          </cell>
        </row>
        <row r="178">
          <cell r="X178" t="e">
            <v>#DIV/0!</v>
          </cell>
          <cell r="Y178" t="e">
            <v>#DIV/0!</v>
          </cell>
          <cell r="Z178" t="e">
            <v>#DIV/0!</v>
          </cell>
        </row>
        <row r="178">
          <cell r="AD178" t="e">
            <v>#DIV/0!</v>
          </cell>
        </row>
        <row r="178">
          <cell r="AF178" t="e">
            <v>#DIV/0!</v>
          </cell>
        </row>
        <row r="178">
          <cell r="AI178" t="e">
            <v>#DIV/0!</v>
          </cell>
          <cell r="AJ178" t="e">
            <v>#DIV/0!</v>
          </cell>
          <cell r="AK178" t="e">
            <v>#DIV/0!</v>
          </cell>
          <cell r="AL178" t="e">
            <v>#DIV/0!</v>
          </cell>
        </row>
        <row r="178">
          <cell r="AP178" t="e">
            <v>#DIV/0!</v>
          </cell>
        </row>
        <row r="178">
          <cell r="AS178" t="e">
            <v>#DIV/0!</v>
          </cell>
          <cell r="AT178" t="e">
            <v>#DIV/0!</v>
          </cell>
        </row>
        <row r="179">
          <cell r="D179" t="e">
            <v>#DIV/0!</v>
          </cell>
          <cell r="E179" t="e">
            <v>#DIV/0!</v>
          </cell>
          <cell r="F179" t="e">
            <v>#DIV/0!</v>
          </cell>
        </row>
        <row r="179">
          <cell r="M179" t="e">
            <v>#DIV/0!</v>
          </cell>
          <cell r="N179" t="e">
            <v>#DIV/0!</v>
          </cell>
          <cell r="O179" t="e">
            <v>#DIV/0!</v>
          </cell>
        </row>
        <row r="179">
          <cell r="Q179" t="e">
            <v>#DIV/0!</v>
          </cell>
        </row>
        <row r="179">
          <cell r="X179" t="e">
            <v>#DIV/0!</v>
          </cell>
          <cell r="Y179" t="e">
            <v>#DIV/0!</v>
          </cell>
          <cell r="Z179" t="e">
            <v>#DIV/0!</v>
          </cell>
        </row>
        <row r="179">
          <cell r="AD179" t="e">
            <v>#DIV/0!</v>
          </cell>
        </row>
        <row r="179">
          <cell r="AF179" t="e">
            <v>#DIV/0!</v>
          </cell>
        </row>
        <row r="179">
          <cell r="AI179" t="e">
            <v>#DIV/0!</v>
          </cell>
          <cell r="AJ179" t="e">
            <v>#DIV/0!</v>
          </cell>
          <cell r="AK179" t="e">
            <v>#DIV/0!</v>
          </cell>
          <cell r="AL179" t="e">
            <v>#DIV/0!</v>
          </cell>
        </row>
        <row r="179">
          <cell r="AP179" t="e">
            <v>#DIV/0!</v>
          </cell>
        </row>
        <row r="179">
          <cell r="AS179" t="e">
            <v>#DIV/0!</v>
          </cell>
          <cell r="AT179" t="e">
            <v>#DIV/0!</v>
          </cell>
        </row>
        <row r="180">
          <cell r="D180" t="e">
            <v>#DIV/0!</v>
          </cell>
          <cell r="E180" t="e">
            <v>#DIV/0!</v>
          </cell>
          <cell r="F180" t="e">
            <v>#DIV/0!</v>
          </cell>
        </row>
        <row r="180">
          <cell r="M180" t="e">
            <v>#DIV/0!</v>
          </cell>
          <cell r="N180" t="e">
            <v>#DIV/0!</v>
          </cell>
          <cell r="O180" t="e">
            <v>#DIV/0!</v>
          </cell>
        </row>
        <row r="180">
          <cell r="Q180" t="e">
            <v>#DIV/0!</v>
          </cell>
        </row>
        <row r="180">
          <cell r="X180" t="e">
            <v>#DIV/0!</v>
          </cell>
          <cell r="Y180" t="e">
            <v>#DIV/0!</v>
          </cell>
          <cell r="Z180" t="e">
            <v>#DIV/0!</v>
          </cell>
        </row>
        <row r="180">
          <cell r="AD180" t="e">
            <v>#DIV/0!</v>
          </cell>
        </row>
        <row r="180">
          <cell r="AF180" t="e">
            <v>#DIV/0!</v>
          </cell>
        </row>
        <row r="180">
          <cell r="AI180" t="e">
            <v>#DIV/0!</v>
          </cell>
          <cell r="AJ180" t="e">
            <v>#DIV/0!</v>
          </cell>
          <cell r="AK180" t="e">
            <v>#DIV/0!</v>
          </cell>
          <cell r="AL180" t="e">
            <v>#DIV/0!</v>
          </cell>
        </row>
        <row r="180">
          <cell r="AP180" t="e">
            <v>#DIV/0!</v>
          </cell>
        </row>
        <row r="180">
          <cell r="AS180" t="e">
            <v>#DIV/0!</v>
          </cell>
          <cell r="AT180" t="e">
            <v>#DIV/0!</v>
          </cell>
        </row>
        <row r="181">
          <cell r="D181" t="e">
            <v>#DIV/0!</v>
          </cell>
          <cell r="E181" t="e">
            <v>#DIV/0!</v>
          </cell>
          <cell r="F181" t="e">
            <v>#DIV/0!</v>
          </cell>
        </row>
        <row r="181">
          <cell r="M181" t="e">
            <v>#DIV/0!</v>
          </cell>
          <cell r="N181" t="e">
            <v>#DIV/0!</v>
          </cell>
          <cell r="O181" t="e">
            <v>#DIV/0!</v>
          </cell>
        </row>
        <row r="181">
          <cell r="Q181" t="e">
            <v>#DIV/0!</v>
          </cell>
        </row>
        <row r="181">
          <cell r="X181" t="e">
            <v>#DIV/0!</v>
          </cell>
          <cell r="Y181" t="e">
            <v>#DIV/0!</v>
          </cell>
          <cell r="Z181" t="e">
            <v>#DIV/0!</v>
          </cell>
        </row>
        <row r="181">
          <cell r="AD181" t="e">
            <v>#DIV/0!</v>
          </cell>
        </row>
        <row r="181">
          <cell r="AF181" t="e">
            <v>#DIV/0!</v>
          </cell>
        </row>
        <row r="181">
          <cell r="AI181" t="e">
            <v>#DIV/0!</v>
          </cell>
          <cell r="AJ181" t="e">
            <v>#DIV/0!</v>
          </cell>
          <cell r="AK181" t="e">
            <v>#DIV/0!</v>
          </cell>
          <cell r="AL181" t="e">
            <v>#DIV/0!</v>
          </cell>
        </row>
        <row r="181">
          <cell r="AP181" t="e">
            <v>#DIV/0!</v>
          </cell>
        </row>
        <row r="181">
          <cell r="AS181" t="e">
            <v>#DIV/0!</v>
          </cell>
          <cell r="AT181" t="e">
            <v>#DIV/0!</v>
          </cell>
        </row>
        <row r="182">
          <cell r="D182" t="e">
            <v>#DIV/0!</v>
          </cell>
          <cell r="E182" t="e">
            <v>#DIV/0!</v>
          </cell>
          <cell r="F182" t="e">
            <v>#DIV/0!</v>
          </cell>
        </row>
        <row r="182">
          <cell r="M182" t="e">
            <v>#DIV/0!</v>
          </cell>
          <cell r="N182" t="e">
            <v>#DIV/0!</v>
          </cell>
          <cell r="O182" t="e">
            <v>#DIV/0!</v>
          </cell>
        </row>
        <row r="182">
          <cell r="Q182" t="e">
            <v>#DIV/0!</v>
          </cell>
        </row>
        <row r="182">
          <cell r="X182" t="e">
            <v>#DIV/0!</v>
          </cell>
          <cell r="Y182" t="e">
            <v>#DIV/0!</v>
          </cell>
          <cell r="Z182" t="e">
            <v>#DIV/0!</v>
          </cell>
        </row>
        <row r="182">
          <cell r="AD182" t="e">
            <v>#DIV/0!</v>
          </cell>
        </row>
        <row r="182">
          <cell r="AF182" t="e">
            <v>#DIV/0!</v>
          </cell>
        </row>
        <row r="182"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</row>
        <row r="182">
          <cell r="AP182" t="e">
            <v>#DIV/0!</v>
          </cell>
        </row>
        <row r="182">
          <cell r="AS182" t="e">
            <v>#DIV/0!</v>
          </cell>
          <cell r="AT182" t="e">
            <v>#DIV/0!</v>
          </cell>
        </row>
        <row r="183">
          <cell r="D183" t="e">
            <v>#DIV/0!</v>
          </cell>
          <cell r="E183" t="e">
            <v>#DIV/0!</v>
          </cell>
          <cell r="F183" t="e">
            <v>#DIV/0!</v>
          </cell>
        </row>
        <row r="183">
          <cell r="M183" t="e">
            <v>#DIV/0!</v>
          </cell>
          <cell r="N183" t="e">
            <v>#DIV/0!</v>
          </cell>
          <cell r="O183" t="e">
            <v>#DIV/0!</v>
          </cell>
        </row>
        <row r="183">
          <cell r="Q183" t="e">
            <v>#DIV/0!</v>
          </cell>
        </row>
        <row r="183">
          <cell r="X183" t="e">
            <v>#DIV/0!</v>
          </cell>
          <cell r="Y183" t="e">
            <v>#DIV/0!</v>
          </cell>
          <cell r="Z183" t="e">
            <v>#DIV/0!</v>
          </cell>
        </row>
        <row r="183">
          <cell r="AD183" t="e">
            <v>#DIV/0!</v>
          </cell>
        </row>
        <row r="183">
          <cell r="AF183" t="e">
            <v>#DIV/0!</v>
          </cell>
        </row>
        <row r="183">
          <cell r="AI183" t="e">
            <v>#DIV/0!</v>
          </cell>
          <cell r="AJ183" t="e">
            <v>#DIV/0!</v>
          </cell>
          <cell r="AK183" t="e">
            <v>#DIV/0!</v>
          </cell>
          <cell r="AL183" t="e">
            <v>#DIV/0!</v>
          </cell>
        </row>
        <row r="183">
          <cell r="AP183" t="e">
            <v>#DIV/0!</v>
          </cell>
        </row>
        <row r="183">
          <cell r="AS183" t="e">
            <v>#DIV/0!</v>
          </cell>
          <cell r="AT183" t="e">
            <v>#DIV/0!</v>
          </cell>
        </row>
        <row r="184">
          <cell r="D184" t="e">
            <v>#DIV/0!</v>
          </cell>
          <cell r="E184" t="e">
            <v>#DIV/0!</v>
          </cell>
          <cell r="F184" t="e">
            <v>#DIV/0!</v>
          </cell>
        </row>
        <row r="184">
          <cell r="M184" t="e">
            <v>#DIV/0!</v>
          </cell>
          <cell r="N184" t="e">
            <v>#DIV/0!</v>
          </cell>
          <cell r="O184" t="e">
            <v>#DIV/0!</v>
          </cell>
        </row>
        <row r="184">
          <cell r="Q184" t="e">
            <v>#DIV/0!</v>
          </cell>
        </row>
        <row r="184">
          <cell r="X184" t="e">
            <v>#DIV/0!</v>
          </cell>
          <cell r="Y184" t="e">
            <v>#DIV/0!</v>
          </cell>
          <cell r="Z184" t="e">
            <v>#DIV/0!</v>
          </cell>
        </row>
        <row r="184">
          <cell r="AD184" t="e">
            <v>#DIV/0!</v>
          </cell>
        </row>
        <row r="184">
          <cell r="AF184" t="e">
            <v>#DIV/0!</v>
          </cell>
        </row>
        <row r="184"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</row>
        <row r="184">
          <cell r="AP184" t="e">
            <v>#DIV/0!</v>
          </cell>
        </row>
        <row r="184">
          <cell r="AS184" t="e">
            <v>#DIV/0!</v>
          </cell>
          <cell r="AT184" t="e">
            <v>#DIV/0!</v>
          </cell>
        </row>
        <row r="185">
          <cell r="D185" t="e">
            <v>#DIV/0!</v>
          </cell>
          <cell r="E185" t="e">
            <v>#DIV/0!</v>
          </cell>
          <cell r="F185" t="e">
            <v>#DIV/0!</v>
          </cell>
        </row>
        <row r="185">
          <cell r="M185" t="e">
            <v>#DIV/0!</v>
          </cell>
          <cell r="N185" t="e">
            <v>#DIV/0!</v>
          </cell>
          <cell r="O185" t="e">
            <v>#DIV/0!</v>
          </cell>
        </row>
        <row r="185">
          <cell r="Q185" t="e">
            <v>#DIV/0!</v>
          </cell>
        </row>
        <row r="185">
          <cell r="X185" t="e">
            <v>#DIV/0!</v>
          </cell>
          <cell r="Y185" t="e">
            <v>#DIV/0!</v>
          </cell>
          <cell r="Z185" t="e">
            <v>#DIV/0!</v>
          </cell>
        </row>
        <row r="185">
          <cell r="AD185" t="e">
            <v>#DIV/0!</v>
          </cell>
        </row>
        <row r="185">
          <cell r="AF185" t="e">
            <v>#DIV/0!</v>
          </cell>
        </row>
        <row r="185">
          <cell r="AI185" t="e">
            <v>#DIV/0!</v>
          </cell>
          <cell r="AJ185" t="e">
            <v>#DIV/0!</v>
          </cell>
          <cell r="AK185" t="e">
            <v>#DIV/0!</v>
          </cell>
          <cell r="AL185" t="e">
            <v>#DIV/0!</v>
          </cell>
        </row>
        <row r="185">
          <cell r="AP185" t="e">
            <v>#DIV/0!</v>
          </cell>
        </row>
        <row r="185">
          <cell r="AS185" t="e">
            <v>#DIV/0!</v>
          </cell>
          <cell r="AT185" t="e">
            <v>#DIV/0!</v>
          </cell>
        </row>
        <row r="186">
          <cell r="D186" t="e">
            <v>#DIV/0!</v>
          </cell>
          <cell r="E186" t="e">
            <v>#DIV/0!</v>
          </cell>
          <cell r="F186" t="e">
            <v>#DIV/0!</v>
          </cell>
        </row>
        <row r="186">
          <cell r="M186" t="e">
            <v>#DIV/0!</v>
          </cell>
          <cell r="N186" t="e">
            <v>#DIV/0!</v>
          </cell>
          <cell r="O186" t="e">
            <v>#DIV/0!</v>
          </cell>
        </row>
        <row r="186">
          <cell r="Q186" t="e">
            <v>#DIV/0!</v>
          </cell>
        </row>
        <row r="186">
          <cell r="X186" t="e">
            <v>#DIV/0!</v>
          </cell>
          <cell r="Y186" t="e">
            <v>#DIV/0!</v>
          </cell>
          <cell r="Z186" t="e">
            <v>#DIV/0!</v>
          </cell>
        </row>
        <row r="186">
          <cell r="AD186" t="e">
            <v>#DIV/0!</v>
          </cell>
        </row>
        <row r="186">
          <cell r="AF186" t="e">
            <v>#DIV/0!</v>
          </cell>
        </row>
        <row r="186"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</row>
        <row r="186">
          <cell r="AP186" t="e">
            <v>#DIV/0!</v>
          </cell>
        </row>
        <row r="186">
          <cell r="AS186" t="e">
            <v>#DIV/0!</v>
          </cell>
          <cell r="AT186" t="e">
            <v>#DIV/0!</v>
          </cell>
        </row>
        <row r="187">
          <cell r="D187" t="e">
            <v>#DIV/0!</v>
          </cell>
          <cell r="E187" t="e">
            <v>#DIV/0!</v>
          </cell>
          <cell r="F187" t="e">
            <v>#DIV/0!</v>
          </cell>
        </row>
        <row r="187">
          <cell r="M187" t="e">
            <v>#DIV/0!</v>
          </cell>
          <cell r="N187" t="e">
            <v>#DIV/0!</v>
          </cell>
          <cell r="O187" t="e">
            <v>#DIV/0!</v>
          </cell>
        </row>
        <row r="187">
          <cell r="Q187" t="e">
            <v>#DIV/0!</v>
          </cell>
        </row>
        <row r="187">
          <cell r="X187" t="e">
            <v>#DIV/0!</v>
          </cell>
          <cell r="Y187" t="e">
            <v>#DIV/0!</v>
          </cell>
          <cell r="Z187" t="e">
            <v>#DIV/0!</v>
          </cell>
        </row>
        <row r="187">
          <cell r="AD187" t="e">
            <v>#DIV/0!</v>
          </cell>
        </row>
        <row r="187">
          <cell r="AF187" t="e">
            <v>#DIV/0!</v>
          </cell>
        </row>
        <row r="187">
          <cell r="AI187" t="e">
            <v>#DIV/0!</v>
          </cell>
          <cell r="AJ187" t="e">
            <v>#DIV/0!</v>
          </cell>
          <cell r="AK187" t="e">
            <v>#DIV/0!</v>
          </cell>
          <cell r="AL187" t="e">
            <v>#DIV/0!</v>
          </cell>
        </row>
        <row r="187">
          <cell r="AP187" t="e">
            <v>#DIV/0!</v>
          </cell>
        </row>
        <row r="187">
          <cell r="AS187" t="e">
            <v>#DIV/0!</v>
          </cell>
          <cell r="AT187" t="e">
            <v>#DIV/0!</v>
          </cell>
        </row>
        <row r="188">
          <cell r="D188" t="e">
            <v>#DIV/0!</v>
          </cell>
          <cell r="E188" t="e">
            <v>#DIV/0!</v>
          </cell>
          <cell r="F188" t="e">
            <v>#DIV/0!</v>
          </cell>
        </row>
        <row r="188">
          <cell r="M188" t="e">
            <v>#DIV/0!</v>
          </cell>
          <cell r="N188" t="e">
            <v>#DIV/0!</v>
          </cell>
          <cell r="O188" t="e">
            <v>#DIV/0!</v>
          </cell>
        </row>
        <row r="188">
          <cell r="Q188" t="e">
            <v>#DIV/0!</v>
          </cell>
        </row>
        <row r="188">
          <cell r="X188" t="e">
            <v>#DIV/0!</v>
          </cell>
          <cell r="Y188" t="e">
            <v>#DIV/0!</v>
          </cell>
          <cell r="Z188" t="e">
            <v>#DIV/0!</v>
          </cell>
        </row>
        <row r="188">
          <cell r="AD188" t="e">
            <v>#DIV/0!</v>
          </cell>
        </row>
        <row r="188">
          <cell r="AF188" t="e">
            <v>#DIV/0!</v>
          </cell>
        </row>
        <row r="188"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</row>
        <row r="188">
          <cell r="AP188" t="e">
            <v>#DIV/0!</v>
          </cell>
        </row>
        <row r="188">
          <cell r="AS188" t="e">
            <v>#DIV/0!</v>
          </cell>
          <cell r="AT188" t="e">
            <v>#DIV/0!</v>
          </cell>
        </row>
        <row r="189">
          <cell r="D189" t="e">
            <v>#DIV/0!</v>
          </cell>
          <cell r="E189" t="e">
            <v>#DIV/0!</v>
          </cell>
          <cell r="F189" t="e">
            <v>#DIV/0!</v>
          </cell>
        </row>
        <row r="189">
          <cell r="M189" t="e">
            <v>#DIV/0!</v>
          </cell>
          <cell r="N189" t="e">
            <v>#DIV/0!</v>
          </cell>
          <cell r="O189" t="e">
            <v>#DIV/0!</v>
          </cell>
        </row>
        <row r="189">
          <cell r="Q189" t="e">
            <v>#DIV/0!</v>
          </cell>
        </row>
        <row r="189">
          <cell r="X189" t="e">
            <v>#DIV/0!</v>
          </cell>
          <cell r="Y189" t="e">
            <v>#DIV/0!</v>
          </cell>
          <cell r="Z189" t="e">
            <v>#DIV/0!</v>
          </cell>
        </row>
        <row r="189">
          <cell r="AD189" t="e">
            <v>#DIV/0!</v>
          </cell>
        </row>
        <row r="189">
          <cell r="AF189" t="e">
            <v>#DIV/0!</v>
          </cell>
        </row>
        <row r="189">
          <cell r="AI189" t="e">
            <v>#DIV/0!</v>
          </cell>
          <cell r="AJ189" t="e">
            <v>#DIV/0!</v>
          </cell>
          <cell r="AK189" t="e">
            <v>#DIV/0!</v>
          </cell>
          <cell r="AL189" t="e">
            <v>#DIV/0!</v>
          </cell>
        </row>
        <row r="189">
          <cell r="AP189" t="e">
            <v>#DIV/0!</v>
          </cell>
        </row>
        <row r="189">
          <cell r="AS189" t="e">
            <v>#DIV/0!</v>
          </cell>
          <cell r="AT189" t="e">
            <v>#DIV/0!</v>
          </cell>
        </row>
        <row r="190">
          <cell r="D190" t="e">
            <v>#DIV/0!</v>
          </cell>
          <cell r="E190" t="e">
            <v>#DIV/0!</v>
          </cell>
          <cell r="F190" t="e">
            <v>#DIV/0!</v>
          </cell>
        </row>
        <row r="190">
          <cell r="M190" t="e">
            <v>#DIV/0!</v>
          </cell>
          <cell r="N190" t="e">
            <v>#DIV/0!</v>
          </cell>
          <cell r="O190" t="e">
            <v>#DIV/0!</v>
          </cell>
        </row>
        <row r="190">
          <cell r="Q190" t="e">
            <v>#DIV/0!</v>
          </cell>
        </row>
        <row r="190">
          <cell r="X190" t="e">
            <v>#DIV/0!</v>
          </cell>
          <cell r="Y190" t="e">
            <v>#DIV/0!</v>
          </cell>
          <cell r="Z190" t="e">
            <v>#DIV/0!</v>
          </cell>
        </row>
        <row r="190">
          <cell r="AD190" t="e">
            <v>#DIV/0!</v>
          </cell>
        </row>
        <row r="190">
          <cell r="AF190" t="e">
            <v>#DIV/0!</v>
          </cell>
        </row>
        <row r="190"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</row>
        <row r="190">
          <cell r="AP190" t="e">
            <v>#DIV/0!</v>
          </cell>
        </row>
        <row r="190">
          <cell r="AS190" t="e">
            <v>#DIV/0!</v>
          </cell>
          <cell r="AT190" t="e">
            <v>#DIV/0!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5.bin"/><Relationship Id="rId8" Type="http://schemas.openxmlformats.org/officeDocument/2006/relationships/oleObject" Target="../embeddings/oleObject4.bin"/><Relationship Id="rId7" Type="http://schemas.openxmlformats.org/officeDocument/2006/relationships/oleObject" Target="../embeddings/oleObject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1" Type="http://schemas.openxmlformats.org/officeDocument/2006/relationships/oleObject" Target="../embeddings/oleObject7.bin"/><Relationship Id="rId10" Type="http://schemas.openxmlformats.org/officeDocument/2006/relationships/oleObject" Target="../embeddings/oleObject6.bin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12.bin"/><Relationship Id="rId8" Type="http://schemas.openxmlformats.org/officeDocument/2006/relationships/oleObject" Target="../embeddings/oleObject11.bin"/><Relationship Id="rId7" Type="http://schemas.openxmlformats.org/officeDocument/2006/relationships/oleObject" Target="../embeddings/oleObject10.bin"/><Relationship Id="rId6" Type="http://schemas.openxmlformats.org/officeDocument/2006/relationships/oleObject" Target="../embeddings/oleObject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1" Type="http://schemas.openxmlformats.org/officeDocument/2006/relationships/oleObject" Target="../embeddings/oleObject14.bin"/><Relationship Id="rId10" Type="http://schemas.openxmlformats.org/officeDocument/2006/relationships/oleObject" Target="../embeddings/oleObject13.bin"/><Relationship Id="rId1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19.bin"/><Relationship Id="rId8" Type="http://schemas.openxmlformats.org/officeDocument/2006/relationships/oleObject" Target="../embeddings/oleObject18.bin"/><Relationship Id="rId7" Type="http://schemas.openxmlformats.org/officeDocument/2006/relationships/oleObject" Target="../embeddings/oleObject17.bin"/><Relationship Id="rId6" Type="http://schemas.openxmlformats.org/officeDocument/2006/relationships/oleObject" Target="../embeddings/oleObject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1" Type="http://schemas.openxmlformats.org/officeDocument/2006/relationships/oleObject" Target="../embeddings/oleObject21.bin"/><Relationship Id="rId10" Type="http://schemas.openxmlformats.org/officeDocument/2006/relationships/oleObject" Target="../embeddings/oleObject20.bin"/><Relationship Id="rId1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26.bin"/><Relationship Id="rId8" Type="http://schemas.openxmlformats.org/officeDocument/2006/relationships/oleObject" Target="../embeddings/oleObject25.bin"/><Relationship Id="rId7" Type="http://schemas.openxmlformats.org/officeDocument/2006/relationships/oleObject" Target="../embeddings/oleObject24.bin"/><Relationship Id="rId6" Type="http://schemas.openxmlformats.org/officeDocument/2006/relationships/oleObject" Target="../embeddings/oleObject2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2.bin"/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1" Type="http://schemas.openxmlformats.org/officeDocument/2006/relationships/oleObject" Target="../embeddings/oleObject28.bin"/><Relationship Id="rId10" Type="http://schemas.openxmlformats.org/officeDocument/2006/relationships/oleObject" Target="../embeddings/oleObject27.bin"/><Relationship Id="rId1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33.bin"/><Relationship Id="rId8" Type="http://schemas.openxmlformats.org/officeDocument/2006/relationships/oleObject" Target="../embeddings/oleObject32.bin"/><Relationship Id="rId7" Type="http://schemas.openxmlformats.org/officeDocument/2006/relationships/oleObject" Target="../embeddings/oleObject31.bin"/><Relationship Id="rId6" Type="http://schemas.openxmlformats.org/officeDocument/2006/relationships/oleObject" Target="../embeddings/oleObject3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9.bin"/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1" Type="http://schemas.openxmlformats.org/officeDocument/2006/relationships/oleObject" Target="../embeddings/oleObject35.bin"/><Relationship Id="rId10" Type="http://schemas.openxmlformats.org/officeDocument/2006/relationships/oleObject" Target="../embeddings/oleObject34.bin"/><Relationship Id="rId1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6"/>
  <sheetViews>
    <sheetView workbookViewId="0">
      <selection activeCell="D20" sqref="D20"/>
    </sheetView>
  </sheetViews>
  <sheetFormatPr defaultColWidth="9" defaultRowHeight="13.2" outlineLevelCol="4"/>
  <cols>
    <col min="1" max="16384" width="9" style="25"/>
  </cols>
  <sheetData>
    <row r="2" spans="2:2">
      <c r="B2" s="31" t="s">
        <v>0</v>
      </c>
    </row>
    <row r="4" spans="2:2">
      <c r="B4" s="25" t="s">
        <v>1</v>
      </c>
    </row>
    <row r="6" spans="2:2">
      <c r="B6" s="25" t="s">
        <v>2</v>
      </c>
    </row>
    <row r="8" spans="2:2">
      <c r="B8" s="25" t="s">
        <v>3</v>
      </c>
    </row>
    <row r="9" spans="3:3">
      <c r="C9" s="25" t="s">
        <v>4</v>
      </c>
    </row>
    <row r="10" spans="4:4">
      <c r="D10" s="25" t="s">
        <v>5</v>
      </c>
    </row>
    <row r="11" spans="4:4">
      <c r="D11" s="25" t="s">
        <v>6</v>
      </c>
    </row>
    <row r="12" spans="3:3">
      <c r="C12" s="25" t="s">
        <v>7</v>
      </c>
    </row>
    <row r="13" spans="4:4">
      <c r="D13" s="25" t="s">
        <v>8</v>
      </c>
    </row>
    <row r="14" spans="4:4">
      <c r="D14" s="25" t="s">
        <v>9</v>
      </c>
    </row>
    <row r="15" spans="4:4">
      <c r="D15" s="25" t="s">
        <v>10</v>
      </c>
    </row>
    <row r="16" spans="4:5">
      <c r="D16" s="25" t="s">
        <v>11</v>
      </c>
      <c r="E16" s="30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91"/>
  <sheetViews>
    <sheetView zoomScale="85" zoomScaleNormal="85" workbookViewId="0">
      <selection activeCell="D20" sqref="D20"/>
    </sheetView>
  </sheetViews>
  <sheetFormatPr defaultColWidth="8.90740740740741" defaultRowHeight="13.8"/>
  <cols>
    <col min="1" max="1" width="9" style="25"/>
    <col min="2" max="2" width="9" style="26" customWidth="1"/>
    <col min="3" max="32" width="8.90740740740741" style="26"/>
    <col min="33" max="33" width="9.4537037037037" style="26"/>
    <col min="34" max="16384" width="8.90740740740741" style="26"/>
  </cols>
  <sheetData>
    <row r="1" spans="2:33">
      <c r="B1" s="26" t="s">
        <v>12</v>
      </c>
      <c r="C1" s="26" t="s">
        <v>13</v>
      </c>
      <c r="D1" s="26" t="s">
        <v>14</v>
      </c>
      <c r="E1" s="26" t="s">
        <v>15</v>
      </c>
      <c r="F1" s="26" t="s">
        <v>16</v>
      </c>
      <c r="G1" s="26" t="s">
        <v>17</v>
      </c>
      <c r="H1" s="26" t="s">
        <v>18</v>
      </c>
      <c r="I1" s="26" t="s">
        <v>19</v>
      </c>
      <c r="J1" s="26" t="s">
        <v>20</v>
      </c>
      <c r="K1" s="26" t="s">
        <v>21</v>
      </c>
      <c r="L1" s="26" t="s">
        <v>22</v>
      </c>
      <c r="M1" s="26" t="s">
        <v>23</v>
      </c>
      <c r="N1" s="26" t="s">
        <v>24</v>
      </c>
      <c r="O1" s="26" t="s">
        <v>25</v>
      </c>
      <c r="P1" s="26" t="s">
        <v>26</v>
      </c>
      <c r="Q1" s="26" t="s">
        <v>27</v>
      </c>
      <c r="R1" s="26" t="s">
        <v>28</v>
      </c>
      <c r="S1" s="26" t="s">
        <v>29</v>
      </c>
      <c r="T1" s="26" t="s">
        <v>30</v>
      </c>
      <c r="U1" s="26" t="s">
        <v>31</v>
      </c>
      <c r="V1" s="26" t="s">
        <v>32</v>
      </c>
      <c r="W1" s="26" t="s">
        <v>33</v>
      </c>
      <c r="X1" s="26" t="s">
        <v>34</v>
      </c>
      <c r="Y1" s="26" t="s">
        <v>35</v>
      </c>
      <c r="Z1" s="26" t="s">
        <v>36</v>
      </c>
      <c r="AA1" s="26" t="s">
        <v>37</v>
      </c>
      <c r="AB1" s="26" t="s">
        <v>38</v>
      </c>
      <c r="AC1" s="26" t="s">
        <v>39</v>
      </c>
      <c r="AD1" s="26" t="s">
        <v>40</v>
      </c>
      <c r="AE1" s="26" t="s">
        <v>41</v>
      </c>
      <c r="AF1" s="26" t="s">
        <v>42</v>
      </c>
      <c r="AG1" s="26" t="s">
        <v>43</v>
      </c>
    </row>
    <row r="2" spans="2:33">
      <c r="B2" s="26" t="s">
        <v>44</v>
      </c>
      <c r="C2" s="26" t="s">
        <v>45</v>
      </c>
      <c r="D2" s="26" t="s">
        <v>46</v>
      </c>
      <c r="E2" s="26" t="s">
        <v>47</v>
      </c>
      <c r="F2" s="26" t="s">
        <v>48</v>
      </c>
      <c r="G2" s="26" t="s">
        <v>49</v>
      </c>
      <c r="H2" s="26" t="s">
        <v>50</v>
      </c>
      <c r="I2" s="26" t="s">
        <v>51</v>
      </c>
      <c r="J2" s="26" t="s">
        <v>52</v>
      </c>
      <c r="K2" s="26" t="s">
        <v>53</v>
      </c>
      <c r="L2" s="26" t="s">
        <v>54</v>
      </c>
      <c r="M2" s="26" t="s">
        <v>55</v>
      </c>
      <c r="N2" s="26" t="s">
        <v>56</v>
      </c>
      <c r="O2" s="26" t="s">
        <v>57</v>
      </c>
      <c r="P2" s="26" t="s">
        <v>58</v>
      </c>
      <c r="Q2" s="26" t="s">
        <v>59</v>
      </c>
      <c r="R2" s="26" t="s">
        <v>60</v>
      </c>
      <c r="S2" s="26" t="s">
        <v>61</v>
      </c>
      <c r="T2" s="26" t="s">
        <v>62</v>
      </c>
      <c r="U2" s="26" t="s">
        <v>63</v>
      </c>
      <c r="V2" s="26" t="s">
        <v>64</v>
      </c>
      <c r="W2" s="26" t="s">
        <v>65</v>
      </c>
      <c r="X2" s="26" t="s">
        <v>66</v>
      </c>
      <c r="Y2" s="26" t="s">
        <v>67</v>
      </c>
      <c r="Z2" s="26" t="s">
        <v>68</v>
      </c>
      <c r="AA2" s="26" t="s">
        <v>69</v>
      </c>
      <c r="AB2" s="26" t="s">
        <v>70</v>
      </c>
      <c r="AC2" s="26" t="s">
        <v>71</v>
      </c>
      <c r="AD2" s="26" t="s">
        <v>72</v>
      </c>
      <c r="AE2" s="26" t="s">
        <v>73</v>
      </c>
      <c r="AF2" s="26" t="s">
        <v>74</v>
      </c>
      <c r="AG2" s="26" t="s">
        <v>75</v>
      </c>
    </row>
    <row r="3" spans="1:33">
      <c r="A3" s="27"/>
      <c r="B3" s="26" t="s">
        <v>76</v>
      </c>
      <c r="C3" s="26" t="s">
        <v>76</v>
      </c>
      <c r="D3" s="26" t="s">
        <v>76</v>
      </c>
      <c r="E3" s="26" t="s">
        <v>76</v>
      </c>
      <c r="F3" s="26" t="s">
        <v>76</v>
      </c>
      <c r="G3" s="26" t="s">
        <v>76</v>
      </c>
      <c r="H3" s="26" t="s">
        <v>76</v>
      </c>
      <c r="I3" s="26" t="s">
        <v>76</v>
      </c>
      <c r="J3" s="26" t="s">
        <v>76</v>
      </c>
      <c r="K3" s="26" t="s">
        <v>76</v>
      </c>
      <c r="L3" s="26" t="s">
        <v>76</v>
      </c>
      <c r="M3" s="26" t="s">
        <v>76</v>
      </c>
      <c r="N3" s="26" t="s">
        <v>76</v>
      </c>
      <c r="O3" s="26" t="s">
        <v>76</v>
      </c>
      <c r="P3" s="26" t="s">
        <v>76</v>
      </c>
      <c r="Q3" s="26" t="s">
        <v>76</v>
      </c>
      <c r="R3" s="26" t="s">
        <v>76</v>
      </c>
      <c r="S3" s="26" t="s">
        <v>76</v>
      </c>
      <c r="T3" s="26" t="s">
        <v>76</v>
      </c>
      <c r="U3" s="26" t="s">
        <v>76</v>
      </c>
      <c r="V3" s="26" t="s">
        <v>76</v>
      </c>
      <c r="W3" s="26" t="s">
        <v>76</v>
      </c>
      <c r="X3" s="26" t="s">
        <v>76</v>
      </c>
      <c r="Y3" s="26" t="s">
        <v>76</v>
      </c>
      <c r="Z3" s="26" t="s">
        <v>76</v>
      </c>
      <c r="AA3" s="26" t="s">
        <v>76</v>
      </c>
      <c r="AB3" s="26" t="s">
        <v>76</v>
      </c>
      <c r="AC3" s="26" t="s">
        <v>76</v>
      </c>
      <c r="AD3" s="26" t="s">
        <v>76</v>
      </c>
      <c r="AE3" s="26" t="s">
        <v>76</v>
      </c>
      <c r="AF3" s="26" t="s">
        <v>76</v>
      </c>
      <c r="AG3" s="26" t="s">
        <v>76</v>
      </c>
    </row>
    <row r="4" s="24" customFormat="1" spans="1:33">
      <c r="A4" s="27"/>
      <c r="B4" s="24" t="s">
        <v>77</v>
      </c>
      <c r="C4" s="24" t="s">
        <v>77</v>
      </c>
      <c r="D4" s="24" t="s">
        <v>77</v>
      </c>
      <c r="E4" s="24" t="s">
        <v>77</v>
      </c>
      <c r="F4" s="24" t="s">
        <v>77</v>
      </c>
      <c r="G4" s="24" t="s">
        <v>77</v>
      </c>
      <c r="H4" s="24" t="s">
        <v>77</v>
      </c>
      <c r="I4" s="24" t="s">
        <v>77</v>
      </c>
      <c r="J4" s="24" t="s">
        <v>77</v>
      </c>
      <c r="K4" s="24" t="s">
        <v>77</v>
      </c>
      <c r="L4" s="24" t="s">
        <v>77</v>
      </c>
      <c r="M4" s="24" t="s">
        <v>77</v>
      </c>
      <c r="N4" s="24" t="s">
        <v>77</v>
      </c>
      <c r="O4" s="24" t="s">
        <v>77</v>
      </c>
      <c r="P4" s="24" t="s">
        <v>77</v>
      </c>
      <c r="Q4" s="24" t="s">
        <v>77</v>
      </c>
      <c r="R4" s="24" t="s">
        <v>77</v>
      </c>
      <c r="S4" s="24" t="s">
        <v>77</v>
      </c>
      <c r="T4" s="24" t="s">
        <v>77</v>
      </c>
      <c r="U4" s="24" t="s">
        <v>77</v>
      </c>
      <c r="V4" s="24" t="s">
        <v>77</v>
      </c>
      <c r="W4" s="24" t="s">
        <v>77</v>
      </c>
      <c r="X4" s="24" t="s">
        <v>77</v>
      </c>
      <c r="Y4" s="24" t="s">
        <v>77</v>
      </c>
      <c r="Z4" s="24" t="s">
        <v>77</v>
      </c>
      <c r="AA4" s="24" t="s">
        <v>77</v>
      </c>
      <c r="AB4" s="24" t="s">
        <v>77</v>
      </c>
      <c r="AC4" s="24" t="s">
        <v>77</v>
      </c>
      <c r="AD4" s="24" t="s">
        <v>77</v>
      </c>
      <c r="AE4" s="24" t="s">
        <v>77</v>
      </c>
      <c r="AF4" s="24" t="s">
        <v>77</v>
      </c>
      <c r="AG4" s="24" t="s">
        <v>77</v>
      </c>
    </row>
    <row r="5" spans="1:33">
      <c r="A5" s="27"/>
      <c r="B5" s="26">
        <v>0</v>
      </c>
      <c r="C5" s="26">
        <v>0</v>
      </c>
      <c r="D5" s="26">
        <v>0</v>
      </c>
      <c r="E5" s="26">
        <v>0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26">
        <v>0</v>
      </c>
      <c r="AB5" s="26">
        <v>0</v>
      </c>
      <c r="AC5" s="26">
        <v>0</v>
      </c>
      <c r="AD5" s="26">
        <v>0</v>
      </c>
      <c r="AE5" s="26">
        <v>0</v>
      </c>
      <c r="AF5" s="26">
        <v>0</v>
      </c>
      <c r="AG5" s="26">
        <v>0</v>
      </c>
    </row>
    <row r="6" s="24" customFormat="1" spans="1:33">
      <c r="A6" s="27"/>
      <c r="B6" s="24" t="s">
        <v>78</v>
      </c>
      <c r="C6" s="24" t="s">
        <v>78</v>
      </c>
      <c r="D6" s="24" t="s">
        <v>78</v>
      </c>
      <c r="E6" s="24" t="s">
        <v>78</v>
      </c>
      <c r="F6" s="24" t="s">
        <v>78</v>
      </c>
      <c r="G6" s="24" t="s">
        <v>78</v>
      </c>
      <c r="H6" s="24" t="s">
        <v>78</v>
      </c>
      <c r="I6" s="24" t="s">
        <v>78</v>
      </c>
      <c r="J6" s="24" t="s">
        <v>78</v>
      </c>
      <c r="K6" s="24" t="s">
        <v>78</v>
      </c>
      <c r="L6" s="24" t="s">
        <v>78</v>
      </c>
      <c r="M6" s="24" t="s">
        <v>78</v>
      </c>
      <c r="N6" s="24" t="s">
        <v>78</v>
      </c>
      <c r="O6" s="24" t="s">
        <v>78</v>
      </c>
      <c r="P6" s="24" t="s">
        <v>78</v>
      </c>
      <c r="Q6" s="24" t="s">
        <v>78</v>
      </c>
      <c r="R6" s="24" t="s">
        <v>78</v>
      </c>
      <c r="S6" s="24" t="s">
        <v>78</v>
      </c>
      <c r="T6" s="24" t="s">
        <v>78</v>
      </c>
      <c r="U6" s="24" t="s">
        <v>78</v>
      </c>
      <c r="V6" s="24" t="s">
        <v>78</v>
      </c>
      <c r="W6" s="24" t="s">
        <v>78</v>
      </c>
      <c r="X6" s="24" t="s">
        <v>78</v>
      </c>
      <c r="Y6" s="24" t="s">
        <v>78</v>
      </c>
      <c r="Z6" s="24" t="s">
        <v>78</v>
      </c>
      <c r="AA6" s="24" t="s">
        <v>78</v>
      </c>
      <c r="AB6" s="24" t="s">
        <v>78</v>
      </c>
      <c r="AC6" s="24" t="s">
        <v>78</v>
      </c>
      <c r="AD6" s="24" t="s">
        <v>78</v>
      </c>
      <c r="AE6" s="24" t="s">
        <v>78</v>
      </c>
      <c r="AF6" s="24" t="s">
        <v>78</v>
      </c>
      <c r="AG6" s="24" t="s">
        <v>78</v>
      </c>
    </row>
    <row r="7" spans="1:33">
      <c r="A7" s="28"/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6">
        <v>0</v>
      </c>
      <c r="AD7" s="26">
        <v>0</v>
      </c>
      <c r="AE7" s="26">
        <v>0</v>
      </c>
      <c r="AF7" s="26">
        <v>0</v>
      </c>
      <c r="AG7" s="26">
        <v>0</v>
      </c>
    </row>
    <row r="8" spans="1:33">
      <c r="A8" s="28"/>
      <c r="B8" s="26" t="s">
        <v>79</v>
      </c>
      <c r="C8" s="26" t="s">
        <v>79</v>
      </c>
      <c r="D8" s="26" t="s">
        <v>79</v>
      </c>
      <c r="E8" s="26" t="s">
        <v>79</v>
      </c>
      <c r="F8" s="26" t="s">
        <v>79</v>
      </c>
      <c r="G8" s="26" t="s">
        <v>79</v>
      </c>
      <c r="H8" s="26" t="s">
        <v>79</v>
      </c>
      <c r="I8" s="26" t="s">
        <v>79</v>
      </c>
      <c r="J8" s="26" t="s">
        <v>79</v>
      </c>
      <c r="K8" s="26" t="s">
        <v>79</v>
      </c>
      <c r="L8" s="26" t="s">
        <v>79</v>
      </c>
      <c r="M8" s="26" t="s">
        <v>79</v>
      </c>
      <c r="N8" s="26" t="s">
        <v>79</v>
      </c>
      <c r="O8" s="26" t="s">
        <v>79</v>
      </c>
      <c r="P8" s="26" t="s">
        <v>79</v>
      </c>
      <c r="Q8" s="26" t="s">
        <v>79</v>
      </c>
      <c r="R8" s="26" t="s">
        <v>79</v>
      </c>
      <c r="S8" s="26" t="s">
        <v>79</v>
      </c>
      <c r="T8" s="26" t="s">
        <v>79</v>
      </c>
      <c r="U8" s="26" t="s">
        <v>79</v>
      </c>
      <c r="V8" s="26" t="s">
        <v>79</v>
      </c>
      <c r="W8" s="26" t="s">
        <v>79</v>
      </c>
      <c r="X8" s="26" t="s">
        <v>79</v>
      </c>
      <c r="Y8" s="26" t="s">
        <v>79</v>
      </c>
      <c r="Z8" s="26" t="s">
        <v>79</v>
      </c>
      <c r="AA8" s="26" t="s">
        <v>79</v>
      </c>
      <c r="AB8" s="26" t="s">
        <v>79</v>
      </c>
      <c r="AC8" s="26" t="s">
        <v>79</v>
      </c>
      <c r="AD8" s="26" t="s">
        <v>79</v>
      </c>
      <c r="AE8" s="26" t="s">
        <v>79</v>
      </c>
      <c r="AF8" s="26" t="s">
        <v>79</v>
      </c>
      <c r="AG8" s="26" t="s">
        <v>79</v>
      </c>
    </row>
    <row r="9" spans="1:33">
      <c r="A9" s="28"/>
      <c r="B9" s="26" t="s">
        <v>80</v>
      </c>
      <c r="C9" s="26" t="s">
        <v>80</v>
      </c>
      <c r="D9" s="26" t="s">
        <v>80</v>
      </c>
      <c r="E9" s="26" t="s">
        <v>80</v>
      </c>
      <c r="F9" s="26" t="s">
        <v>80</v>
      </c>
      <c r="G9" s="26" t="s">
        <v>80</v>
      </c>
      <c r="H9" s="26" t="s">
        <v>80</v>
      </c>
      <c r="I9" s="26" t="s">
        <v>80</v>
      </c>
      <c r="J9" s="26" t="s">
        <v>80</v>
      </c>
      <c r="K9" s="26" t="s">
        <v>80</v>
      </c>
      <c r="L9" s="26" t="s">
        <v>80</v>
      </c>
      <c r="M9" s="26" t="s">
        <v>80</v>
      </c>
      <c r="N9" s="26" t="s">
        <v>80</v>
      </c>
      <c r="O9" s="26" t="s">
        <v>80</v>
      </c>
      <c r="P9" s="26" t="s">
        <v>80</v>
      </c>
      <c r="Q9" s="26" t="s">
        <v>80</v>
      </c>
      <c r="R9" s="26" t="s">
        <v>80</v>
      </c>
      <c r="S9" s="26" t="s">
        <v>80</v>
      </c>
      <c r="T9" s="26" t="s">
        <v>80</v>
      </c>
      <c r="U9" s="26" t="s">
        <v>80</v>
      </c>
      <c r="V9" s="26" t="s">
        <v>80</v>
      </c>
      <c r="W9" s="26" t="s">
        <v>80</v>
      </c>
      <c r="X9" s="26" t="s">
        <v>80</v>
      </c>
      <c r="Y9" s="26" t="s">
        <v>80</v>
      </c>
      <c r="Z9" s="26" t="s">
        <v>80</v>
      </c>
      <c r="AA9" s="26" t="s">
        <v>80</v>
      </c>
      <c r="AB9" s="26" t="s">
        <v>80</v>
      </c>
      <c r="AC9" s="26" t="s">
        <v>80</v>
      </c>
      <c r="AD9" s="26" t="s">
        <v>80</v>
      </c>
      <c r="AE9" s="26" t="s">
        <v>80</v>
      </c>
      <c r="AF9" s="26" t="s">
        <v>80</v>
      </c>
      <c r="AG9" s="26" t="s">
        <v>80</v>
      </c>
    </row>
    <row r="10" spans="1:33">
      <c r="A10" s="28"/>
      <c r="B10" s="32" t="s">
        <v>81</v>
      </c>
      <c r="C10" s="32" t="s">
        <v>81</v>
      </c>
      <c r="D10" s="32" t="s">
        <v>81</v>
      </c>
      <c r="E10" s="32" t="s">
        <v>81</v>
      </c>
      <c r="F10" s="32" t="s">
        <v>81</v>
      </c>
      <c r="G10" s="32" t="s">
        <v>81</v>
      </c>
      <c r="H10" s="32" t="s">
        <v>81</v>
      </c>
      <c r="I10" s="32" t="s">
        <v>81</v>
      </c>
      <c r="J10" s="32" t="s">
        <v>81</v>
      </c>
      <c r="K10" s="32" t="s">
        <v>81</v>
      </c>
      <c r="L10" s="32" t="s">
        <v>81</v>
      </c>
      <c r="M10" s="32" t="s">
        <v>81</v>
      </c>
      <c r="N10" s="32" t="s">
        <v>81</v>
      </c>
      <c r="O10" s="32" t="s">
        <v>81</v>
      </c>
      <c r="P10" s="32" t="s">
        <v>81</v>
      </c>
      <c r="Q10" s="32" t="s">
        <v>81</v>
      </c>
      <c r="R10" s="32" t="s">
        <v>81</v>
      </c>
      <c r="S10" s="32" t="s">
        <v>81</v>
      </c>
      <c r="T10" s="32" t="s">
        <v>81</v>
      </c>
      <c r="U10" s="32" t="s">
        <v>81</v>
      </c>
      <c r="V10" s="32" t="s">
        <v>81</v>
      </c>
      <c r="W10" s="32" t="s">
        <v>81</v>
      </c>
      <c r="X10" s="32" t="s">
        <v>81</v>
      </c>
      <c r="Y10" s="32" t="s">
        <v>81</v>
      </c>
      <c r="Z10" s="32" t="s">
        <v>81</v>
      </c>
      <c r="AA10" s="32" t="s">
        <v>81</v>
      </c>
      <c r="AB10" s="32" t="s">
        <v>81</v>
      </c>
      <c r="AC10" s="32" t="s">
        <v>81</v>
      </c>
      <c r="AD10" s="32" t="s">
        <v>81</v>
      </c>
      <c r="AE10" s="32" t="s">
        <v>81</v>
      </c>
      <c r="AF10" s="32" t="s">
        <v>81</v>
      </c>
      <c r="AG10" s="32" t="s">
        <v>81</v>
      </c>
    </row>
    <row r="11" spans="1:33">
      <c r="A11" s="28"/>
      <c r="B11" s="26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>
        <v>0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</row>
    <row r="12" spans="1:33">
      <c r="A12" s="28"/>
      <c r="B12" s="26" t="s">
        <v>82</v>
      </c>
      <c r="C12" s="26" t="s">
        <v>82</v>
      </c>
      <c r="D12" s="26" t="s">
        <v>82</v>
      </c>
      <c r="E12" s="26" t="s">
        <v>82</v>
      </c>
      <c r="F12" s="26" t="s">
        <v>82</v>
      </c>
      <c r="G12" s="26" t="s">
        <v>82</v>
      </c>
      <c r="H12" s="26" t="s">
        <v>82</v>
      </c>
      <c r="I12" s="26" t="s">
        <v>82</v>
      </c>
      <c r="J12" s="26" t="s">
        <v>82</v>
      </c>
      <c r="K12" s="26" t="s">
        <v>82</v>
      </c>
      <c r="L12" s="26" t="s">
        <v>82</v>
      </c>
      <c r="M12" s="26" t="s">
        <v>82</v>
      </c>
      <c r="N12" s="26" t="s">
        <v>82</v>
      </c>
      <c r="O12" s="26" t="s">
        <v>82</v>
      </c>
      <c r="P12" s="26" t="s">
        <v>82</v>
      </c>
      <c r="Q12" s="26" t="s">
        <v>82</v>
      </c>
      <c r="R12" s="26" t="s">
        <v>82</v>
      </c>
      <c r="S12" s="26" t="s">
        <v>82</v>
      </c>
      <c r="T12" s="26" t="s">
        <v>82</v>
      </c>
      <c r="U12" s="26" t="s">
        <v>82</v>
      </c>
      <c r="V12" s="26" t="s">
        <v>82</v>
      </c>
      <c r="W12" s="26" t="s">
        <v>82</v>
      </c>
      <c r="X12" s="26" t="s">
        <v>82</v>
      </c>
      <c r="Y12" s="26" t="s">
        <v>82</v>
      </c>
      <c r="Z12" s="26" t="s">
        <v>82</v>
      </c>
      <c r="AA12" s="26" t="s">
        <v>82</v>
      </c>
      <c r="AB12" s="26" t="s">
        <v>82</v>
      </c>
      <c r="AC12" s="26" t="s">
        <v>82</v>
      </c>
      <c r="AD12" s="26" t="s">
        <v>82</v>
      </c>
      <c r="AE12" s="26" t="s">
        <v>82</v>
      </c>
      <c r="AF12" s="26" t="s">
        <v>82</v>
      </c>
      <c r="AG12" s="26" t="s">
        <v>82</v>
      </c>
    </row>
    <row r="13" spans="1:33">
      <c r="A13" s="25">
        <v>1952</v>
      </c>
      <c r="B13" s="29">
        <f>[1]Anhui!B15</f>
        <v>3.03069951253067</v>
      </c>
      <c r="C13" s="29">
        <f>[1]Beijing!B15</f>
        <v>3.68913890092493</v>
      </c>
      <c r="D13" s="29">
        <f>[1]Chongqing!B15</f>
        <v>0.307620060417393</v>
      </c>
      <c r="E13" s="29">
        <f>[1]Fujian!B15</f>
        <v>0.18545594571145</v>
      </c>
      <c r="F13" s="29">
        <f>[1]Gansu!B15</f>
        <v>0.405634786973338</v>
      </c>
      <c r="G13" s="29">
        <f>[1]Guangdong!B15</f>
        <v>4.30649937783631</v>
      </c>
      <c r="H13" s="29">
        <f>[1]Guangxi!B15</f>
        <v>8.91701257327981</v>
      </c>
      <c r="I13" s="29">
        <f>[1]Guizhou!B15</f>
        <v>0.11857385785049</v>
      </c>
      <c r="J13" s="29">
        <f>[1]Hainan!B15</f>
        <v>0.457607585419715</v>
      </c>
      <c r="K13" s="29">
        <f>[1]Hebei!B15</f>
        <v>3.14145258593453</v>
      </c>
      <c r="L13" s="29">
        <f>[1]Heilongjiang!B15</f>
        <v>3.27108829509882</v>
      </c>
      <c r="M13" s="29">
        <f>[1]Henan!B15</f>
        <v>0.51618280193929</v>
      </c>
      <c r="N13" s="29">
        <f>[1]Hubei!B15</f>
        <v>0.984236915739158</v>
      </c>
      <c r="O13" s="29">
        <f>[1]Hunan!B15</f>
        <v>0.51618280193929</v>
      </c>
      <c r="P13" s="29">
        <f>[1]InnerMongolia!B15</f>
        <v>0.414091421559585</v>
      </c>
      <c r="Q13" s="29">
        <f>[1]Jiangsu!B15</f>
        <v>15.9936976866878</v>
      </c>
      <c r="R13" s="29">
        <f>[1]Jiangxi!B15</f>
        <v>0.460872026300426</v>
      </c>
      <c r="S13" s="29">
        <f>[1]Jilin!B15</f>
        <v>3.09305464600039</v>
      </c>
      <c r="T13" s="29">
        <f>[1]Liaoning!B15</f>
        <v>13.808426632351</v>
      </c>
      <c r="U13" s="29">
        <f>[1]Ningxia!B15</f>
        <v>0.189844286820342</v>
      </c>
      <c r="V13" s="29">
        <f>[1]Qinghai!B15</f>
        <v>0.0616677926679177</v>
      </c>
      <c r="W13" s="29">
        <f>[1]Shannxi!B15</f>
        <v>0.328761845222964</v>
      </c>
      <c r="X13" s="29">
        <f>[1]Shandong!B15</f>
        <v>2.20379052228596</v>
      </c>
      <c r="Y13" s="29">
        <f>[1]Shanghai!B15</f>
        <v>1.35482666861981</v>
      </c>
      <c r="Z13" s="29">
        <f>[1]Shanxi!B15</f>
        <v>0.441288091815562</v>
      </c>
      <c r="AA13" s="29">
        <f>[1]Sichuan!B15</f>
        <v>0.527853608728451</v>
      </c>
      <c r="AB13" s="29">
        <f>[1]Tianjin!B15</f>
        <v>0.842795347307162</v>
      </c>
      <c r="AC13" s="29">
        <f>[1]Tibet!B15</f>
        <v>0.1463811176974</v>
      </c>
      <c r="AD13" s="29">
        <f>[1]Xinjiang!B15</f>
        <v>0.514683061446319</v>
      </c>
      <c r="AE13" s="29">
        <f>[1]Yunnan!B15</f>
        <v>17.7920352229583</v>
      </c>
      <c r="AF13" s="29">
        <f>[1]Zhejiang!B15</f>
        <v>0.580372048556727</v>
      </c>
      <c r="AG13" s="29">
        <f>[1]Nation!B15</f>
        <v>53.6397933166388</v>
      </c>
    </row>
    <row r="14" spans="1:33">
      <c r="A14" s="25">
        <v>1953</v>
      </c>
      <c r="B14" s="29">
        <f>[1]Anhui!B16</f>
        <v>3.49836992839908</v>
      </c>
      <c r="C14" s="29">
        <f>[1]Beijing!B16</f>
        <v>4.01290183246941</v>
      </c>
      <c r="D14" s="29">
        <f>[1]Chongqing!B16</f>
        <v>0.415956258043969</v>
      </c>
      <c r="E14" s="29">
        <f>[1]Fujian!B16</f>
        <v>0.308235017869361</v>
      </c>
      <c r="F14" s="29">
        <f>[1]Gansu!B16</f>
        <v>0.537771019480897</v>
      </c>
      <c r="G14" s="29">
        <f>[1]Guangdong!B16</f>
        <v>4.5430685420073</v>
      </c>
      <c r="H14" s="29">
        <f>[1]Guangxi!B16</f>
        <v>9.03159450870836</v>
      </c>
      <c r="I14" s="29">
        <f>[1]Guizhou!B16</f>
        <v>0.182700027130142</v>
      </c>
      <c r="J14" s="29">
        <f>[1]Hainan!B16</f>
        <v>0.482504216175472</v>
      </c>
      <c r="K14" s="29">
        <f>[1]Hebei!B16</f>
        <v>3.84442641598218</v>
      </c>
      <c r="L14" s="29">
        <f>[1]Heilongjiang!B16</f>
        <v>3.74062709353574</v>
      </c>
      <c r="M14" s="29">
        <f>[1]Henan!B16</f>
        <v>0.674597051446761</v>
      </c>
      <c r="N14" s="29">
        <f>[1]Hubei!B16</f>
        <v>1.45420522936472</v>
      </c>
      <c r="O14" s="29">
        <f>[1]Hunan!B16</f>
        <v>0.674597051446761</v>
      </c>
      <c r="P14" s="29">
        <f>[1]InnerMongolia!B16</f>
        <v>0.553179551854992</v>
      </c>
      <c r="Q14" s="29">
        <f>[1]Jiangsu!B16</f>
        <v>16.1551225091615</v>
      </c>
      <c r="R14" s="29">
        <f>[1]Jiangxi!B16</f>
        <v>0.728162410882648</v>
      </c>
      <c r="S14" s="29">
        <f>[1]Jilin!B16</f>
        <v>3.35454676552339</v>
      </c>
      <c r="T14" s="29">
        <f>[1]Liaoning!B16</f>
        <v>14.985417177882</v>
      </c>
      <c r="U14" s="29">
        <f>[1]Ningxia!B16</f>
        <v>0.236410266657108</v>
      </c>
      <c r="V14" s="29">
        <f>[1]Qinghai!B16</f>
        <v>0.132178290009622</v>
      </c>
      <c r="W14" s="29">
        <f>[1]Shannxi!B16</f>
        <v>0.471727737766098</v>
      </c>
      <c r="X14" s="29">
        <f>[1]Shandong!B16</f>
        <v>2.8275384959863</v>
      </c>
      <c r="Y14" s="29">
        <f>[1]Shanghai!B16</f>
        <v>1.60039012919722</v>
      </c>
      <c r="Z14" s="29">
        <f>[1]Shanxi!B16</f>
        <v>0.772962188517137</v>
      </c>
      <c r="AA14" s="29">
        <f>[1]Sichuan!B16</f>
        <v>0.882555637959086</v>
      </c>
      <c r="AB14" s="29">
        <f>[1]Tianjin!B16</f>
        <v>0.97389853107657</v>
      </c>
      <c r="AC14" s="29">
        <f>[1]Tibet!B16</f>
        <v>0.205208738685807</v>
      </c>
      <c r="AD14" s="29">
        <f>[1]Xinjiang!B16</f>
        <v>0.699961851407554</v>
      </c>
      <c r="AE14" s="29">
        <f>[1]Yunnan!B16</f>
        <v>18.4345497926496</v>
      </c>
      <c r="AF14" s="29">
        <f>[1]Zhejiang!B16</f>
        <v>0.631793914399482</v>
      </c>
      <c r="AG14" s="29">
        <f>[1]Nation!B16</f>
        <v>64.7751454250194</v>
      </c>
    </row>
    <row r="15" spans="1:33">
      <c r="A15" s="25">
        <v>1954</v>
      </c>
      <c r="B15" s="29">
        <f>[1]Anhui!B17</f>
        <v>3.978113353106</v>
      </c>
      <c r="C15" s="29">
        <f>[1]Beijing!B17</f>
        <v>4.60528307579374</v>
      </c>
      <c r="D15" s="29">
        <f>[1]Chongqing!B17</f>
        <v>0.629062226964977</v>
      </c>
      <c r="E15" s="29">
        <f>[1]Fujian!B17</f>
        <v>0.529167748536267</v>
      </c>
      <c r="F15" s="29">
        <f>[1]Gansu!B17</f>
        <v>0.672714772513542</v>
      </c>
      <c r="G15" s="29">
        <f>[1]Guangdong!B17</f>
        <v>4.68477960301552</v>
      </c>
      <c r="H15" s="29">
        <f>[1]Guangxi!B17</f>
        <v>9.32312121495858</v>
      </c>
      <c r="I15" s="29">
        <f>[1]Guizhou!B17</f>
        <v>0.313142145802987</v>
      </c>
      <c r="J15" s="29">
        <f>[1]Hainan!B17</f>
        <v>0.497365765799548</v>
      </c>
      <c r="K15" s="29">
        <f>[1]Hebei!B17</f>
        <v>4.50464037416642</v>
      </c>
      <c r="L15" s="29">
        <f>[1]Heilongjiang!B17</f>
        <v>4.32858434492982</v>
      </c>
      <c r="M15" s="29">
        <f>[1]Henan!B17</f>
        <v>0.872932432600153</v>
      </c>
      <c r="N15" s="29">
        <f>[1]Hubei!B17</f>
        <v>1.99339046316358</v>
      </c>
      <c r="O15" s="29">
        <f>[1]Hunan!B17</f>
        <v>0.872932432600153</v>
      </c>
      <c r="P15" s="29">
        <f>[1]InnerMongolia!B17</f>
        <v>0.782967695124897</v>
      </c>
      <c r="Q15" s="29">
        <f>[1]Jiangsu!B17</f>
        <v>15.8815967062983</v>
      </c>
      <c r="R15" s="29">
        <f>[1]Jiangxi!B17</f>
        <v>0.889110476934999</v>
      </c>
      <c r="S15" s="29">
        <f>[1]Jilin!B17</f>
        <v>3.89201092528128</v>
      </c>
      <c r="T15" s="29">
        <f>[1]Liaoning!B17</f>
        <v>16.8046937735847</v>
      </c>
      <c r="U15" s="29">
        <f>[1]Ningxia!B17</f>
        <v>0.29650257849288</v>
      </c>
      <c r="V15" s="29">
        <f>[1]Qinghai!B17</f>
        <v>0.25172486511032</v>
      </c>
      <c r="W15" s="29">
        <f>[1]Shannxi!B17</f>
        <v>0.619012172797168</v>
      </c>
      <c r="X15" s="29">
        <f>[1]Shandong!B17</f>
        <v>3.55308483086647</v>
      </c>
      <c r="Y15" s="29">
        <f>[1]Shanghai!B17</f>
        <v>1.80880370542039</v>
      </c>
      <c r="Z15" s="29">
        <f>[1]Shanxi!B17</f>
        <v>1.28188364740506</v>
      </c>
      <c r="AA15" s="29">
        <f>[1]Sichuan!B17</f>
        <v>1.32635713524361</v>
      </c>
      <c r="AB15" s="29">
        <f>[1]Tianjin!B17</f>
        <v>1.14700692388417</v>
      </c>
      <c r="AC15" s="29">
        <f>[1]Tibet!B17</f>
        <v>0.280867545192814</v>
      </c>
      <c r="AD15" s="29">
        <f>[1]Xinjiang!B17</f>
        <v>0.924175646209819</v>
      </c>
      <c r="AE15" s="29">
        <f>[1]Yunnan!B17</f>
        <v>18.9607692780545</v>
      </c>
      <c r="AF15" s="29">
        <f>[1]Zhejiang!B17</f>
        <v>0.679809471743242</v>
      </c>
      <c r="AG15" s="29">
        <f>[1]Nation!B17</f>
        <v>78.5188542448073</v>
      </c>
    </row>
    <row r="16" spans="1:33">
      <c r="A16" s="25">
        <v>1955</v>
      </c>
      <c r="B16" s="29">
        <f>[1]Anhui!B18</f>
        <v>4.77824961067429</v>
      </c>
      <c r="C16" s="29">
        <f>[1]Beijing!B18</f>
        <v>4.85868822867517</v>
      </c>
      <c r="D16" s="29">
        <f>[1]Chongqing!B18</f>
        <v>0.773584680469713</v>
      </c>
      <c r="E16" s="29">
        <f>[1]Fujian!B18</f>
        <v>0.855193589125384</v>
      </c>
      <c r="F16" s="29">
        <f>[1]Gansu!B18</f>
        <v>0.822837342203155</v>
      </c>
      <c r="G16" s="29">
        <f>[1]Guangdong!B18</f>
        <v>4.79899426394857</v>
      </c>
      <c r="H16" s="29">
        <f>[1]Guangxi!B18</f>
        <v>9.7419391631991</v>
      </c>
      <c r="I16" s="29">
        <f>[1]Guizhou!B18</f>
        <v>0.375354460686403</v>
      </c>
      <c r="J16" s="29">
        <f>[1]Hainan!B18</f>
        <v>0.509303383731431</v>
      </c>
      <c r="K16" s="29">
        <f>[1]Hebei!B18</f>
        <v>5.39261532315835</v>
      </c>
      <c r="L16" s="29">
        <f>[1]Heilongjiang!B18</f>
        <v>4.93352977086128</v>
      </c>
      <c r="M16" s="29">
        <f>[1]Henan!B18</f>
        <v>1.02117042964747</v>
      </c>
      <c r="N16" s="29">
        <f>[1]Hubei!B18</f>
        <v>2.5954128149712</v>
      </c>
      <c r="O16" s="29">
        <f>[1]Hunan!B18</f>
        <v>1.02117042964747</v>
      </c>
      <c r="P16" s="29">
        <f>[1]InnerMongolia!B18</f>
        <v>0.920541438328003</v>
      </c>
      <c r="Q16" s="29">
        <f>[1]Jiangsu!B18</f>
        <v>15.7838382575294</v>
      </c>
      <c r="R16" s="29">
        <f>[1]Jiangxi!B18</f>
        <v>1.04337707628594</v>
      </c>
      <c r="S16" s="29">
        <f>[1]Jilin!B18</f>
        <v>4.45613381994852</v>
      </c>
      <c r="T16" s="29">
        <f>[1]Liaoning!B18</f>
        <v>18.1388863035331</v>
      </c>
      <c r="U16" s="29">
        <f>[1]Ningxia!B18</f>
        <v>0.353182262706165</v>
      </c>
      <c r="V16" s="29">
        <f>[1]Qinghai!B18</f>
        <v>0.443140361918482</v>
      </c>
      <c r="W16" s="29">
        <f>[1]Shannxi!B18</f>
        <v>0.831466767941778</v>
      </c>
      <c r="X16" s="29">
        <f>[1]Shandong!B18</f>
        <v>4.52882689438592</v>
      </c>
      <c r="Y16" s="29">
        <f>[1]Shanghai!B18</f>
        <v>2.04620201927217</v>
      </c>
      <c r="Z16" s="29">
        <f>[1]Shanxi!B18</f>
        <v>1.81598821448876</v>
      </c>
      <c r="AA16" s="29">
        <f>[1]Sichuan!B18</f>
        <v>1.94093152487666</v>
      </c>
      <c r="AB16" s="29">
        <f>[1]Tianjin!B18</f>
        <v>1.24075870491192</v>
      </c>
      <c r="AC16" s="29">
        <f>[1]Tibet!B18</f>
        <v>0.381731660783952</v>
      </c>
      <c r="AD16" s="29">
        <f>[1]Xinjiang!B18</f>
        <v>1.27304025430142</v>
      </c>
      <c r="AE16" s="29">
        <f>[1]Yunnan!B18</f>
        <v>19.3982124990645</v>
      </c>
      <c r="AF16" s="29">
        <f>[1]Zhejiang!B18</f>
        <v>0.773856656317689</v>
      </c>
      <c r="AG16" s="29">
        <f>[1]Nation!B18</f>
        <v>92.7836305436076</v>
      </c>
    </row>
    <row r="17" spans="1:33">
      <c r="A17" s="25">
        <v>1956</v>
      </c>
      <c r="B17" s="29">
        <f>[1]Anhui!B19</f>
        <v>5.4094919470533</v>
      </c>
      <c r="C17" s="29">
        <f>[1]Beijing!B19</f>
        <v>5.34307004946991</v>
      </c>
      <c r="D17" s="29">
        <f>[1]Chongqing!B19</f>
        <v>1.00456101468318</v>
      </c>
      <c r="E17" s="29">
        <f>[1]Fujian!B19</f>
        <v>1.79276202607483</v>
      </c>
      <c r="F17" s="29">
        <f>[1]Gansu!B19</f>
        <v>1.17592673727348</v>
      </c>
      <c r="G17" s="29">
        <f>[1]Guangdong!B19</f>
        <v>5.12413497692373</v>
      </c>
      <c r="H17" s="29">
        <f>[1]Guangxi!B19</f>
        <v>10.0908916726477</v>
      </c>
      <c r="I17" s="29">
        <f>[1]Guizhou!B19</f>
        <v>0.57133777359641</v>
      </c>
      <c r="J17" s="29">
        <f>[1]Hainan!B19</f>
        <v>0.543472165827121</v>
      </c>
      <c r="K17" s="29">
        <f>[1]Hebei!B19</f>
        <v>5.98123573413924</v>
      </c>
      <c r="L17" s="29">
        <f>[1]Heilongjiang!B19</f>
        <v>5.75060696490216</v>
      </c>
      <c r="M17" s="29">
        <f>[1]Henan!B19</f>
        <v>1.31961954080493</v>
      </c>
      <c r="N17" s="29">
        <f>[1]Hubei!B19</f>
        <v>3.58814231876365</v>
      </c>
      <c r="O17" s="29">
        <f>[1]Hunan!B19</f>
        <v>1.31961954080493</v>
      </c>
      <c r="P17" s="29">
        <f>[1]InnerMongolia!B19</f>
        <v>1.22637764854277</v>
      </c>
      <c r="Q17" s="29">
        <f>[1]Jiangsu!B19</f>
        <v>15.909177262743</v>
      </c>
      <c r="R17" s="29">
        <f>[1]Jiangxi!B19</f>
        <v>1.32675990680043</v>
      </c>
      <c r="S17" s="29">
        <f>[1]Jilin!B19</f>
        <v>5.21414276818428</v>
      </c>
      <c r="T17" s="29">
        <f>[1]Liaoning!B19</f>
        <v>19.841788343418</v>
      </c>
      <c r="U17" s="29">
        <f>[1]Ningxia!B19</f>
        <v>0.456441867757873</v>
      </c>
      <c r="V17" s="29">
        <f>[1]Qinghai!B19</f>
        <v>1.05481037802592</v>
      </c>
      <c r="W17" s="29">
        <f>[1]Shannxi!B19</f>
        <v>1.35641294344576</v>
      </c>
      <c r="X17" s="29">
        <f>[1]Shandong!B19</f>
        <v>5.79055986246612</v>
      </c>
      <c r="Y17" s="29">
        <f>[1]Shanghai!B19</f>
        <v>2.39276565957609</v>
      </c>
      <c r="Z17" s="29">
        <f>[1]Shanxi!B19</f>
        <v>2.99260903123026</v>
      </c>
      <c r="AA17" s="29">
        <f>[1]Sichuan!B19</f>
        <v>2.74591447978126</v>
      </c>
      <c r="AB17" s="29">
        <f>[1]Tianjin!B19</f>
        <v>1.41730817055246</v>
      </c>
      <c r="AC17" s="29">
        <f>[1]Tibet!B19</f>
        <v>0.676359139073076</v>
      </c>
      <c r="AD17" s="29">
        <f>[1]Xinjiang!B19</f>
        <v>1.6556313994524</v>
      </c>
      <c r="AE17" s="29">
        <f>[1]Yunnan!B19</f>
        <v>20.1948011567687</v>
      </c>
      <c r="AF17" s="29">
        <f>[1]Zhejiang!B19</f>
        <v>0.874734809654003</v>
      </c>
      <c r="AG17" s="29">
        <f>[1]Nation!B19</f>
        <v>115.996967875916</v>
      </c>
    </row>
    <row r="18" spans="1:33">
      <c r="A18" s="25">
        <v>1957</v>
      </c>
      <c r="B18" s="29">
        <f>[1]Anhui!B20</f>
        <v>6.10457833705771</v>
      </c>
      <c r="C18" s="29">
        <f>[1]Beijing!B20</f>
        <v>5.74463712488707</v>
      </c>
      <c r="D18" s="29">
        <f>[1]Chongqing!B20</f>
        <v>1.23979563683017</v>
      </c>
      <c r="E18" s="29">
        <f>[1]Fujian!B20</f>
        <v>2.14202843710123</v>
      </c>
      <c r="F18" s="29">
        <f>[1]Gansu!B20</f>
        <v>1.45342603047629</v>
      </c>
      <c r="G18" s="29">
        <f>[1]Guangdong!B20</f>
        <v>5.40901298736788</v>
      </c>
      <c r="H18" s="29">
        <f>[1]Guangxi!B20</f>
        <v>10.1571734311843</v>
      </c>
      <c r="I18" s="29">
        <f>[1]Guizhou!B20</f>
        <v>0.752306923334159</v>
      </c>
      <c r="J18" s="29">
        <f>[1]Hainan!B20</f>
        <v>0.573358850429963</v>
      </c>
      <c r="K18" s="29">
        <f>[1]Hebei!B20</f>
        <v>7.26413763455998</v>
      </c>
      <c r="L18" s="29">
        <f>[1]Heilongjiang!B20</f>
        <v>6.42125130249968</v>
      </c>
      <c r="M18" s="29">
        <f>[1]Henan!B20</f>
        <v>1.64930844524006</v>
      </c>
      <c r="N18" s="29">
        <f>[1]Hubei!B20</f>
        <v>4.85454964148223</v>
      </c>
      <c r="O18" s="29">
        <f>[1]Hunan!B20</f>
        <v>1.64930844524006</v>
      </c>
      <c r="P18" s="29">
        <f>[1]InnerMongolia!B20</f>
        <v>1.52387709237873</v>
      </c>
      <c r="Q18" s="29">
        <f>[1]Jiangsu!B20</f>
        <v>16.1138155518462</v>
      </c>
      <c r="R18" s="29">
        <f>[1]Jiangxi!B20</f>
        <v>2.18440440810032</v>
      </c>
      <c r="S18" s="29">
        <f>[1]Jilin!B20</f>
        <v>5.47844169158598</v>
      </c>
      <c r="T18" s="29">
        <f>[1]Liaoning!B20</f>
        <v>21.2707039834444</v>
      </c>
      <c r="U18" s="29">
        <f>[1]Ningxia!B20</f>
        <v>0.540112724135377</v>
      </c>
      <c r="V18" s="29">
        <f>[1]Qinghai!B20</f>
        <v>1.35308718268531</v>
      </c>
      <c r="W18" s="29">
        <f>[1]Shannxi!B20</f>
        <v>1.70327117584523</v>
      </c>
      <c r="X18" s="29">
        <f>[1]Shandong!B20</f>
        <v>7.00141711695477</v>
      </c>
      <c r="Y18" s="29">
        <f>[1]Shanghai!B20</f>
        <v>2.7991172856881</v>
      </c>
      <c r="Z18" s="29">
        <f>[1]Shanxi!B20</f>
        <v>4.15116272468167</v>
      </c>
      <c r="AA18" s="29">
        <f>[1]Sichuan!B20</f>
        <v>3.92852944434916</v>
      </c>
      <c r="AB18" s="29">
        <f>[1]Tianjin!B20</f>
        <v>1.61900890080019</v>
      </c>
      <c r="AC18" s="29">
        <f>[1]Tibet!B20</f>
        <v>0.805041518818303</v>
      </c>
      <c r="AD18" s="29">
        <f>[1]Xinjiang!B20</f>
        <v>2.06519532467051</v>
      </c>
      <c r="AE18" s="29">
        <f>[1]Yunnan!B20</f>
        <v>20.9083226616758</v>
      </c>
      <c r="AF18" s="29">
        <f>[1]Zhejiang!B20</f>
        <v>0.93612673973059</v>
      </c>
      <c r="AG18" s="29">
        <f>[1]Nation!B20</f>
        <v>134.486844530245</v>
      </c>
    </row>
    <row r="19" spans="1:33">
      <c r="A19" s="25">
        <v>1958</v>
      </c>
      <c r="B19" s="29">
        <f>[1]Anhui!B21</f>
        <v>7.96505027626554</v>
      </c>
      <c r="C19" s="29">
        <f>[1]Beijing!B21</f>
        <v>6.5879264374236</v>
      </c>
      <c r="D19" s="29">
        <f>[1]Chongqing!B21</f>
        <v>1.48752550574077</v>
      </c>
      <c r="E19" s="29">
        <f>[1]Fujian!B21</f>
        <v>3.05922410418121</v>
      </c>
      <c r="F19" s="29">
        <f>[1]Gansu!B21</f>
        <v>1.93111803363718</v>
      </c>
      <c r="G19" s="29">
        <f>[1]Guangdong!B21</f>
        <v>6.91601183517667</v>
      </c>
      <c r="H19" s="29">
        <f>[1]Guangxi!B21</f>
        <v>10.8494685789526</v>
      </c>
      <c r="I19" s="29">
        <f>[1]Guizhou!B21</f>
        <v>1.58046395824424</v>
      </c>
      <c r="J19" s="29">
        <f>[1]Hainan!B21</f>
        <v>0.732133748261447</v>
      </c>
      <c r="K19" s="29">
        <f>[1]Hebei!B21</f>
        <v>10.381252046702</v>
      </c>
      <c r="L19" s="29">
        <f>[1]Heilongjiang!B21</f>
        <v>7.88532653679769</v>
      </c>
      <c r="M19" s="29">
        <f>[1]Henan!B21</f>
        <v>3.14993399281234</v>
      </c>
      <c r="N19" s="29">
        <f>[1]Hubei!B21</f>
        <v>6.55202616998858</v>
      </c>
      <c r="O19" s="29">
        <f>[1]Hunan!B21</f>
        <v>3.14993399281234</v>
      </c>
      <c r="P19" s="29">
        <f>[1]InnerMongolia!B21</f>
        <v>2.77300322423545</v>
      </c>
      <c r="Q19" s="29">
        <f>[1]Jiangsu!B21</f>
        <v>16.4965771668238</v>
      </c>
      <c r="R19" s="29">
        <f>[1]Jiangxi!B21</f>
        <v>3.40609584203655</v>
      </c>
      <c r="S19" s="29">
        <f>[1]Jilin!B21</f>
        <v>6.26799512948526</v>
      </c>
      <c r="T19" s="29">
        <f>[1]Liaoning!B21</f>
        <v>26.1693012601956</v>
      </c>
      <c r="U19" s="29">
        <f>[1]Ningxia!B21</f>
        <v>0.739972316421994</v>
      </c>
      <c r="V19" s="29">
        <f>[1]Qinghai!B21</f>
        <v>1.56320807073501</v>
      </c>
      <c r="W19" s="29">
        <f>[1]Shannxi!B21</f>
        <v>2.25167448929065</v>
      </c>
      <c r="X19" s="29">
        <f>[1]Shandong!B21</f>
        <v>8.6875249160182</v>
      </c>
      <c r="Y19" s="29">
        <f>[1]Shanghai!B21</f>
        <v>3.79598470728114</v>
      </c>
      <c r="Z19" s="29">
        <f>[1]Shanxi!B21</f>
        <v>6.50790459355121</v>
      </c>
      <c r="AA19" s="29">
        <f>[1]Sichuan!B21</f>
        <v>5.37461420482787</v>
      </c>
      <c r="AB19" s="29">
        <f>[1]Tianjin!B21</f>
        <v>2.20984216030792</v>
      </c>
      <c r="AC19" s="29">
        <f>[1]Tibet!B21</f>
        <v>0.85301811041748</v>
      </c>
      <c r="AD19" s="29">
        <f>[1]Xinjiang!B21</f>
        <v>2.58834311320768</v>
      </c>
      <c r="AE19" s="29">
        <f>[1]Yunnan!B21</f>
        <v>24.7885487864101</v>
      </c>
      <c r="AF19" s="29">
        <f>[1]Zhejiang!B21</f>
        <v>1.04087368507806</v>
      </c>
      <c r="AG19" s="29">
        <f>[1]Nation!B21</f>
        <v>171.785379279501</v>
      </c>
    </row>
    <row r="20" spans="1:33">
      <c r="A20" s="25">
        <v>1959</v>
      </c>
      <c r="B20" s="29">
        <f>[1]Anhui!B22</f>
        <v>9.62014853896956</v>
      </c>
      <c r="C20" s="29">
        <f>[1]Beijing!B22</f>
        <v>7.9928717658152</v>
      </c>
      <c r="D20" s="29">
        <f>[1]Chongqing!B22</f>
        <v>2.96068578383613</v>
      </c>
      <c r="E20" s="29">
        <f>[1]Fujian!B22</f>
        <v>4.08132549690999</v>
      </c>
      <c r="F20" s="29">
        <f>[1]Gansu!B22</f>
        <v>2.44134133942384</v>
      </c>
      <c r="G20" s="29">
        <f>[1]Guangdong!B22</f>
        <v>8.31003238651866</v>
      </c>
      <c r="H20" s="29">
        <f>[1]Guangxi!B22</f>
        <v>12.0361229893633</v>
      </c>
      <c r="I20" s="29">
        <f>[1]Guizhou!B22</f>
        <v>2.44849477372169</v>
      </c>
      <c r="J20" s="29">
        <f>[1]Hainan!B22</f>
        <v>0.878856836471981</v>
      </c>
      <c r="K20" s="29">
        <f>[1]Hebei!B22</f>
        <v>13.2998282966859</v>
      </c>
      <c r="L20" s="29">
        <f>[1]Heilongjiang!B22</f>
        <v>9.64726247737806</v>
      </c>
      <c r="M20" s="29">
        <f>[1]Henan!B22</f>
        <v>4.76382344523709</v>
      </c>
      <c r="N20" s="29">
        <f>[1]Hubei!B22</f>
        <v>8.3116494024751</v>
      </c>
      <c r="O20" s="29">
        <f>[1]Hunan!B22</f>
        <v>4.76382344523709</v>
      </c>
      <c r="P20" s="29">
        <f>[1]InnerMongolia!B22</f>
        <v>4.02820647452434</v>
      </c>
      <c r="Q20" s="29">
        <f>[1]Jiangsu!B22</f>
        <v>17.1274222295503</v>
      </c>
      <c r="R20" s="29">
        <f>[1]Jiangxi!B22</f>
        <v>4.86820492676689</v>
      </c>
      <c r="S20" s="29">
        <f>[1]Jilin!B22</f>
        <v>7.32269354909882</v>
      </c>
      <c r="T20" s="29">
        <f>[1]Liaoning!B22</f>
        <v>32.6135788844365</v>
      </c>
      <c r="U20" s="29">
        <f>[1]Ningxia!B22</f>
        <v>0.998016055090139</v>
      </c>
      <c r="V20" s="29">
        <f>[1]Qinghai!B22</f>
        <v>2.52000110469255</v>
      </c>
      <c r="W20" s="29">
        <f>[1]Shannxi!B22</f>
        <v>3.08323779463548</v>
      </c>
      <c r="X20" s="29">
        <f>[1]Shandong!B22</f>
        <v>10.8126516931027</v>
      </c>
      <c r="Y20" s="29">
        <f>[1]Shanghai!B22</f>
        <v>5.22698988825699</v>
      </c>
      <c r="Z20" s="29">
        <f>[1]Shanxi!B22</f>
        <v>8.75359800569073</v>
      </c>
      <c r="AA20" s="29">
        <f>[1]Sichuan!B22</f>
        <v>6.23285204988776</v>
      </c>
      <c r="AB20" s="29">
        <f>[1]Tianjin!B22</f>
        <v>2.81315549062221</v>
      </c>
      <c r="AC20" s="29">
        <f>[1]Tibet!B22</f>
        <v>1.0563896942455</v>
      </c>
      <c r="AD20" s="29">
        <f>[1]Xinjiang!B22</f>
        <v>3.36893028875237</v>
      </c>
      <c r="AE20" s="29">
        <f>[1]Yunnan!B22</f>
        <v>28.2098996997112</v>
      </c>
      <c r="AF20" s="29">
        <f>[1]Zhejiang!B22</f>
        <v>1.14989200468562</v>
      </c>
      <c r="AG20" s="29">
        <f>[1]Nation!B22</f>
        <v>216.142646567179</v>
      </c>
    </row>
    <row r="21" spans="1:33">
      <c r="A21" s="25">
        <v>1960</v>
      </c>
      <c r="B21" s="29">
        <f>[1]Anhui!B23</f>
        <v>10.9319476409443</v>
      </c>
      <c r="C21" s="29">
        <f>[1]Beijing!B23</f>
        <v>9.37039586762219</v>
      </c>
      <c r="D21" s="29">
        <f>[1]Chongqing!B23</f>
        <v>4.60136934379083</v>
      </c>
      <c r="E21" s="29">
        <f>[1]Fujian!B23</f>
        <v>5.24218001127086</v>
      </c>
      <c r="F21" s="29">
        <f>[1]Gansu!B23</f>
        <v>2.92717093647569</v>
      </c>
      <c r="G21" s="29">
        <f>[1]Guangdong!B23</f>
        <v>9.69966979960632</v>
      </c>
      <c r="H21" s="29">
        <f>[1]Guangxi!B23</f>
        <v>12.9948859070142</v>
      </c>
      <c r="I21" s="29">
        <f>[1]Guizhou!B23</f>
        <v>2.97697549768597</v>
      </c>
      <c r="J21" s="29">
        <f>[1]Hainan!B23</f>
        <v>1.02499147941549</v>
      </c>
      <c r="K21" s="29">
        <f>[1]Hebei!B23</f>
        <v>16.3253576794581</v>
      </c>
      <c r="L21" s="29">
        <f>[1]Heilongjiang!B23</f>
        <v>11.8313859593561</v>
      </c>
      <c r="M21" s="29">
        <f>[1]Henan!B23</f>
        <v>6.38169798032704</v>
      </c>
      <c r="N21" s="29">
        <f>[1]Hubei!B23</f>
        <v>10.6254228918898</v>
      </c>
      <c r="O21" s="29">
        <f>[1]Hunan!B23</f>
        <v>6.38169798032704</v>
      </c>
      <c r="P21" s="29">
        <f>[1]InnerMongolia!B23</f>
        <v>5.62082195068003</v>
      </c>
      <c r="Q21" s="29">
        <f>[1]Jiangsu!B23</f>
        <v>18.2665208994544</v>
      </c>
      <c r="R21" s="29">
        <f>[1]Jiangxi!B23</f>
        <v>7.09516262407334</v>
      </c>
      <c r="S21" s="29">
        <f>[1]Jilin!B23</f>
        <v>8.31368069030599</v>
      </c>
      <c r="T21" s="29">
        <f>[1]Liaoning!B23</f>
        <v>39.7008906098586</v>
      </c>
      <c r="U21" s="29">
        <f>[1]Ningxia!B23</f>
        <v>1.25400182363185</v>
      </c>
      <c r="V21" s="29">
        <f>[1]Qinghai!B23</f>
        <v>3.28704222196941</v>
      </c>
      <c r="W21" s="29">
        <f>[1]Shannxi!B23</f>
        <v>3.98816701743154</v>
      </c>
      <c r="X21" s="29">
        <f>[1]Shandong!B23</f>
        <v>13.0090132618258</v>
      </c>
      <c r="Y21" s="29">
        <f>[1]Shanghai!B23</f>
        <v>6.72805070303933</v>
      </c>
      <c r="Z21" s="29">
        <f>[1]Shanxi!B23</f>
        <v>11.1612039618346</v>
      </c>
      <c r="AA21" s="29">
        <f>[1]Sichuan!B23</f>
        <v>6.49065091405257</v>
      </c>
      <c r="AB21" s="29">
        <f>[1]Tianjin!B23</f>
        <v>3.50961286009728</v>
      </c>
      <c r="AC21" s="29">
        <f>[1]Tibet!B23</f>
        <v>1.28566794667438</v>
      </c>
      <c r="AD21" s="29">
        <f>[1]Xinjiang!B23</f>
        <v>4.43043139367401</v>
      </c>
      <c r="AE21" s="29">
        <f>[1]Yunnan!B23</f>
        <v>30.9039664532969</v>
      </c>
      <c r="AF21" s="29">
        <f>[1]Zhejiang!B23</f>
        <v>1.29737148039634</v>
      </c>
      <c r="AG21" s="29">
        <f>[1]Nation!B23</f>
        <v>262.547654768971</v>
      </c>
    </row>
    <row r="22" spans="1:33">
      <c r="A22" s="25">
        <v>1961</v>
      </c>
      <c r="B22" s="29">
        <f>[1]Anhui!B24</f>
        <v>10.8186321343038</v>
      </c>
      <c r="C22" s="29">
        <f>[1]Beijing!B24</f>
        <v>9.67384375647556</v>
      </c>
      <c r="D22" s="29">
        <f>[1]Chongqing!B24</f>
        <v>3.94481269915173</v>
      </c>
      <c r="E22" s="29">
        <f>[1]Fujian!B24</f>
        <v>5.33357824584014</v>
      </c>
      <c r="F22" s="29">
        <f>[1]Gansu!B24</f>
        <v>3.16104688788731</v>
      </c>
      <c r="G22" s="29">
        <f>[1]Guangdong!B24</f>
        <v>9.69791107856682</v>
      </c>
      <c r="H22" s="29">
        <f>[1]Guangxi!B24</f>
        <v>12.9149537276593</v>
      </c>
      <c r="I22" s="29">
        <f>[1]Guizhou!B24</f>
        <v>2.90302226484445</v>
      </c>
      <c r="J22" s="29">
        <f>[1]Hainan!B24</f>
        <v>1.02424172723618</v>
      </c>
      <c r="K22" s="29">
        <f>[1]Hebei!B24</f>
        <v>16.7338082329877</v>
      </c>
      <c r="L22" s="29">
        <f>[1]Heilongjiang!B24</f>
        <v>11.8158212920772</v>
      </c>
      <c r="M22" s="29">
        <f>[1]Henan!B24</f>
        <v>6.41395346696852</v>
      </c>
      <c r="N22" s="29">
        <f>[1]Hubei!B24</f>
        <v>10.4758704719655</v>
      </c>
      <c r="O22" s="29">
        <f>[1]Hunan!B24</f>
        <v>6.41395346696852</v>
      </c>
      <c r="P22" s="29">
        <f>[1]InnerMongolia!B24</f>
        <v>5.6648104782208</v>
      </c>
      <c r="Q22" s="29">
        <f>[1]Jiangsu!B24</f>
        <v>18.4067680629813</v>
      </c>
      <c r="R22" s="29">
        <f>[1]Jiangxi!B24</f>
        <v>7.32157202609667</v>
      </c>
      <c r="S22" s="29">
        <f>[1]Jilin!B24</f>
        <v>8.62602833243765</v>
      </c>
      <c r="T22" s="29">
        <f>[1]Liaoning!B24</f>
        <v>38.7271313881439</v>
      </c>
      <c r="U22" s="29">
        <f>[1]Ningxia!B24</f>
        <v>1.3086996892038</v>
      </c>
      <c r="V22" s="29">
        <f>[1]Qinghai!B24</f>
        <v>3.28251785700779</v>
      </c>
      <c r="W22" s="29">
        <f>[1]Shannxi!B24</f>
        <v>3.90565163930152</v>
      </c>
      <c r="X22" s="29">
        <f>[1]Shandong!B24</f>
        <v>13.2170042643951</v>
      </c>
      <c r="Y22" s="29">
        <f>[1]Shanghai!B24</f>
        <v>7.08150807045974</v>
      </c>
      <c r="Z22" s="29">
        <f>[1]Shanxi!B24</f>
        <v>11.4217467102342</v>
      </c>
      <c r="AA22" s="29">
        <f>[1]Sichuan!B24</f>
        <v>6.58502019994691</v>
      </c>
      <c r="AB22" s="29">
        <f>[1]Tianjin!B24</f>
        <v>3.55849693365238</v>
      </c>
      <c r="AC22" s="29">
        <f>[1]Tibet!B24</f>
        <v>1.29114758272564</v>
      </c>
      <c r="AD22" s="29">
        <f>[1]Xinjiang!B24</f>
        <v>4.68715279903473</v>
      </c>
      <c r="AE22" s="29">
        <f>[1]Yunnan!B24</f>
        <v>31.3498377719463</v>
      </c>
      <c r="AF22" s="29">
        <f>[1]Zhejiang!B24</f>
        <v>1.39408403707447</v>
      </c>
      <c r="AG22" s="29">
        <f>[1]Nation!B24</f>
        <v>275.272443964968</v>
      </c>
    </row>
    <row r="23" spans="1:33">
      <c r="A23" s="25">
        <v>1962</v>
      </c>
      <c r="B23" s="29">
        <f>[1]Anhui!B25</f>
        <v>10.1968925834964</v>
      </c>
      <c r="C23" s="29">
        <f>[1]Beijing!B25</f>
        <v>9.14196742838767</v>
      </c>
      <c r="D23" s="29">
        <f>[1]Chongqing!B25</f>
        <v>3.5276117100264</v>
      </c>
      <c r="E23" s="29">
        <f>[1]Fujian!B25</f>
        <v>5.2675579269443</v>
      </c>
      <c r="F23" s="29">
        <f>[1]Gansu!B25</f>
        <v>3.2116568681395</v>
      </c>
      <c r="G23" s="29">
        <f>[1]Guangdong!B25</f>
        <v>9.31917935237809</v>
      </c>
      <c r="H23" s="29">
        <f>[1]Guangxi!B25</f>
        <v>12.7089055350953</v>
      </c>
      <c r="I23" s="29">
        <f>[1]Guizhou!B25</f>
        <v>2.76130287352414</v>
      </c>
      <c r="J23" s="29">
        <f>[1]Hainan!B25</f>
        <v>0.983757940550926</v>
      </c>
      <c r="K23" s="29">
        <f>[1]Hebei!B25</f>
        <v>16.3234323030492</v>
      </c>
      <c r="L23" s="29">
        <f>[1]Heilongjiang!B25</f>
        <v>11.7372896103389</v>
      </c>
      <c r="M23" s="29">
        <f>[1]Henan!B25</f>
        <v>6.25571588544435</v>
      </c>
      <c r="N23" s="29">
        <f>[1]Hubei!B25</f>
        <v>10.3004843932624</v>
      </c>
      <c r="O23" s="29">
        <f>[1]Hunan!B25</f>
        <v>6.25571588544435</v>
      </c>
      <c r="P23" s="29">
        <f>[1]InnerMongolia!B25</f>
        <v>5.61027074313003</v>
      </c>
      <c r="Q23" s="29">
        <f>[1]Jiangsu!B25</f>
        <v>18.2997251388437</v>
      </c>
      <c r="R23" s="29">
        <f>[1]Jiangxi!B25</f>
        <v>7.39508943205957</v>
      </c>
      <c r="S23" s="29">
        <f>[1]Jilin!B25</f>
        <v>8.58803340444942</v>
      </c>
      <c r="T23" s="29">
        <f>[1]Liaoning!B25</f>
        <v>37.3897449374133</v>
      </c>
      <c r="U23" s="29">
        <f>[1]Ningxia!B25</f>
        <v>1.31234238350351</v>
      </c>
      <c r="V23" s="29">
        <f>[1]Qinghai!B25</f>
        <v>3.17822887921563</v>
      </c>
      <c r="W23" s="29">
        <f>[1]Shannxi!B25</f>
        <v>3.71256936767739</v>
      </c>
      <c r="X23" s="29">
        <f>[1]Shandong!B25</f>
        <v>13.2985047615796</v>
      </c>
      <c r="Y23" s="29">
        <f>[1]Shanghai!B25</f>
        <v>7.05219031373648</v>
      </c>
      <c r="Z23" s="29">
        <f>[1]Shanxi!B25</f>
        <v>11.2278316374063</v>
      </c>
      <c r="AA23" s="29">
        <f>[1]Sichuan!B25</f>
        <v>6.55639588402387</v>
      </c>
      <c r="AB23" s="29">
        <f>[1]Tianjin!B25</f>
        <v>3.53811335163804</v>
      </c>
      <c r="AC23" s="29">
        <f>[1]Tibet!B25</f>
        <v>1.25994716228087</v>
      </c>
      <c r="AD23" s="29">
        <f>[1]Xinjiang!B25</f>
        <v>4.71258938588194</v>
      </c>
      <c r="AE23" s="29">
        <f>[1]Yunnan!B25</f>
        <v>30.4853378030906</v>
      </c>
      <c r="AF23" s="29">
        <f>[1]Zhejiang!B25</f>
        <v>1.46617431893942</v>
      </c>
      <c r="AG23" s="29">
        <f>[1]Nation!B25</f>
        <v>278.94630483111</v>
      </c>
    </row>
    <row r="24" spans="1:33">
      <c r="A24" s="25">
        <v>1963</v>
      </c>
      <c r="B24" s="29">
        <f>[1]Anhui!B26</f>
        <v>9.89962749318937</v>
      </c>
      <c r="C24" s="29">
        <f>[1]Beijing!B26</f>
        <v>8.80233849690069</v>
      </c>
      <c r="D24" s="29">
        <f>[1]Chongqing!B26</f>
        <v>3.73404537330414</v>
      </c>
      <c r="E24" s="29">
        <f>[1]Fujian!B26</f>
        <v>5.26016490837668</v>
      </c>
      <c r="F24" s="29">
        <f>[1]Gansu!B26</f>
        <v>3.43672496204813</v>
      </c>
      <c r="G24" s="29">
        <f>[1]Guangdong!B26</f>
        <v>9.23523849413503</v>
      </c>
      <c r="H24" s="29">
        <f>[1]Guangxi!B26</f>
        <v>12.7031661751358</v>
      </c>
      <c r="I24" s="29">
        <f>[1]Guizhou!B26</f>
        <v>2.77612970214959</v>
      </c>
      <c r="J24" s="29">
        <f>[1]Hainan!B26</f>
        <v>0.974428599390346</v>
      </c>
      <c r="K24" s="29">
        <f>[1]Hebei!B26</f>
        <v>16.3087742476426</v>
      </c>
      <c r="L24" s="29">
        <f>[1]Heilongjiang!B26</f>
        <v>12.0791846604207</v>
      </c>
      <c r="M24" s="29">
        <f>[1]Henan!B26</f>
        <v>6.21961577743071</v>
      </c>
      <c r="N24" s="29">
        <f>[1]Hubei!B26</f>
        <v>10.173941717302</v>
      </c>
      <c r="O24" s="29">
        <f>[1]Hunan!B26</f>
        <v>6.21961577743071</v>
      </c>
      <c r="P24" s="29">
        <f>[1]InnerMongolia!B26</f>
        <v>5.7179644000323</v>
      </c>
      <c r="Q24" s="29">
        <f>[1]Jiangsu!B26</f>
        <v>18.3365729081217</v>
      </c>
      <c r="R24" s="29">
        <f>[1]Jiangxi!B26</f>
        <v>7.41013485207954</v>
      </c>
      <c r="S24" s="29">
        <f>[1]Jilin!B26</f>
        <v>8.72189584126605</v>
      </c>
      <c r="T24" s="29">
        <f>[1]Liaoning!B26</f>
        <v>37.9970145106164</v>
      </c>
      <c r="U24" s="29">
        <f>[1]Ningxia!B26</f>
        <v>1.34555064133427</v>
      </c>
      <c r="V24" s="29">
        <f>[1]Qinghai!B26</f>
        <v>3.09143534609014</v>
      </c>
      <c r="W24" s="29">
        <f>[1]Shannxi!B26</f>
        <v>3.61884874632715</v>
      </c>
      <c r="X24" s="29">
        <f>[1]Shandong!B26</f>
        <v>13.3120480732837</v>
      </c>
      <c r="Y24" s="29">
        <f>[1]Shanghai!B26</f>
        <v>7.17100567805697</v>
      </c>
      <c r="Z24" s="29">
        <f>[1]Shanxi!B26</f>
        <v>11.152718677309</v>
      </c>
      <c r="AA24" s="29">
        <f>[1]Sichuan!B26</f>
        <v>6.57058642035273</v>
      </c>
      <c r="AB24" s="29">
        <f>[1]Tianjin!B26</f>
        <v>3.6007019301508</v>
      </c>
      <c r="AC24" s="29">
        <f>[1]Tibet!B26</f>
        <v>1.23423475548283</v>
      </c>
      <c r="AD24" s="29">
        <f>[1]Xinjiang!B26</f>
        <v>4.9124639423798</v>
      </c>
      <c r="AE24" s="29">
        <f>[1]Yunnan!B26</f>
        <v>30.2223865618247</v>
      </c>
      <c r="AF24" s="29">
        <f>[1]Zhejiang!B26</f>
        <v>1.540119960848</v>
      </c>
      <c r="AG24" s="29">
        <f>[1]Nation!B26</f>
        <v>286.172957885395</v>
      </c>
    </row>
    <row r="25" spans="1:33">
      <c r="A25" s="25">
        <v>1964</v>
      </c>
      <c r="B25" s="29">
        <f>[1]Anhui!B27</f>
        <v>10.0859025575551</v>
      </c>
      <c r="C25" s="29">
        <f>[1]Beijing!B27</f>
        <v>8.86550188423096</v>
      </c>
      <c r="D25" s="29">
        <f>[1]Chongqing!B27</f>
        <v>4.17948600356659</v>
      </c>
      <c r="E25" s="29">
        <f>[1]Fujian!B27</f>
        <v>5.5184228150406</v>
      </c>
      <c r="F25" s="29">
        <f>[1]Gansu!B27</f>
        <v>4.08074087565742</v>
      </c>
      <c r="G25" s="29">
        <f>[1]Guangdong!B27</f>
        <v>9.63551543630684</v>
      </c>
      <c r="H25" s="29">
        <f>[1]Guangxi!B27</f>
        <v>12.790421164097</v>
      </c>
      <c r="I25" s="29">
        <f>[1]Guizhou!B27</f>
        <v>3.07097069549852</v>
      </c>
      <c r="J25" s="29">
        <f>[1]Hainan!B27</f>
        <v>1.01618362581127</v>
      </c>
      <c r="K25" s="29">
        <f>[1]Hebei!B27</f>
        <v>16.5668371882011</v>
      </c>
      <c r="L25" s="29">
        <f>[1]Heilongjiang!B27</f>
        <v>12.5932639469816</v>
      </c>
      <c r="M25" s="29">
        <f>[1]Henan!B27</f>
        <v>6.6468143468476</v>
      </c>
      <c r="N25" s="29">
        <f>[1]Hubei!B27</f>
        <v>10.048170471552</v>
      </c>
      <c r="O25" s="29">
        <f>[1]Hunan!B27</f>
        <v>6.6468143468476</v>
      </c>
      <c r="P25" s="29">
        <f>[1]InnerMongolia!B27</f>
        <v>6.00913039862343</v>
      </c>
      <c r="Q25" s="29">
        <f>[1]Jiangsu!B27</f>
        <v>18.512795704269</v>
      </c>
      <c r="R25" s="29">
        <f>[1]Jiangxi!B27</f>
        <v>7.58218487984739</v>
      </c>
      <c r="S25" s="29">
        <f>[1]Jilin!B27</f>
        <v>9.04005174521651</v>
      </c>
      <c r="T25" s="29">
        <f>[1]Liaoning!B27</f>
        <v>39.6083620670263</v>
      </c>
      <c r="U25" s="29">
        <f>[1]Ningxia!B27</f>
        <v>1.48773138591868</v>
      </c>
      <c r="V25" s="29">
        <f>[1]Qinghai!B27</f>
        <v>3.06576733952339</v>
      </c>
      <c r="W25" s="29">
        <f>[1]Shannxi!B27</f>
        <v>3.76289501672181</v>
      </c>
      <c r="X25" s="29">
        <f>[1]Shandong!B27</f>
        <v>13.6295674497963</v>
      </c>
      <c r="Y25" s="29">
        <f>[1]Shanghai!B27</f>
        <v>7.5031899300835</v>
      </c>
      <c r="Z25" s="29">
        <f>[1]Shanxi!B27</f>
        <v>11.3642424442955</v>
      </c>
      <c r="AA25" s="29">
        <f>[1]Sichuan!B27</f>
        <v>6.84192838795504</v>
      </c>
      <c r="AB25" s="29">
        <f>[1]Tianjin!B27</f>
        <v>3.78025359799595</v>
      </c>
      <c r="AC25" s="29">
        <f>[1]Tibet!B27</f>
        <v>1.23873738359909</v>
      </c>
      <c r="AD25" s="29">
        <f>[1]Xinjiang!B27</f>
        <v>5.27624195532746</v>
      </c>
      <c r="AE25" s="29">
        <f>[1]Yunnan!B27</f>
        <v>31.0036473584502</v>
      </c>
      <c r="AF25" s="29">
        <f>[1]Zhejiang!B27</f>
        <v>1.57770796240597</v>
      </c>
      <c r="AG25" s="29">
        <f>[1]Nation!B27</f>
        <v>302.39175193121</v>
      </c>
    </row>
    <row r="26" spans="1:33">
      <c r="A26" s="25">
        <v>1965</v>
      </c>
      <c r="B26" s="29">
        <f>[1]Anhui!B28</f>
        <v>10.5123811175957</v>
      </c>
      <c r="C26" s="29">
        <f>[1]Beijing!B28</f>
        <v>9.12523387691009</v>
      </c>
      <c r="D26" s="29">
        <f>[1]Chongqing!B28</f>
        <v>5.73779520759598</v>
      </c>
      <c r="E26" s="29">
        <f>[1]Fujian!B28</f>
        <v>5.8053056300282</v>
      </c>
      <c r="F26" s="29">
        <f>[1]Gansu!B28</f>
        <v>5.43556946435444</v>
      </c>
      <c r="G26" s="29">
        <f>[1]Guangdong!B28</f>
        <v>10.0477206897544</v>
      </c>
      <c r="H26" s="29">
        <f>[1]Guangxi!B28</f>
        <v>13.109199853897</v>
      </c>
      <c r="I26" s="29">
        <f>[1]Guizhou!B28</f>
        <v>3.99522495634496</v>
      </c>
      <c r="J26" s="29">
        <f>[1]Hainan!B28</f>
        <v>1.0591434288739</v>
      </c>
      <c r="K26" s="29">
        <f>[1]Hebei!B28</f>
        <v>17.1635414341573</v>
      </c>
      <c r="L26" s="29">
        <f>[1]Heilongjiang!B28</f>
        <v>13.0715955192306</v>
      </c>
      <c r="M26" s="29">
        <f>[1]Henan!B28</f>
        <v>7.2185055958783</v>
      </c>
      <c r="N26" s="29">
        <f>[1]Hubei!B28</f>
        <v>10.2048707110619</v>
      </c>
      <c r="O26" s="29">
        <f>[1]Hunan!B28</f>
        <v>7.2185055958783</v>
      </c>
      <c r="P26" s="29">
        <f>[1]InnerMongolia!B28</f>
        <v>6.48215142784598</v>
      </c>
      <c r="Q26" s="29">
        <f>[1]Jiangsu!B28</f>
        <v>18.7036093881183</v>
      </c>
      <c r="R26" s="29">
        <f>[1]Jiangxi!B28</f>
        <v>7.92350584234874</v>
      </c>
      <c r="S26" s="29">
        <f>[1]Jilin!B28</f>
        <v>9.46531516635563</v>
      </c>
      <c r="T26" s="29">
        <f>[1]Liaoning!B28</f>
        <v>42.0878013108496</v>
      </c>
      <c r="U26" s="29">
        <f>[1]Ningxia!B28</f>
        <v>1.69665217267426</v>
      </c>
      <c r="V26" s="29">
        <f>[1]Qinghai!B28</f>
        <v>3.13505408250839</v>
      </c>
      <c r="W26" s="29">
        <f>[1]Shannxi!B28</f>
        <v>4.15295732919218</v>
      </c>
      <c r="X26" s="29">
        <f>[1]Shandong!B28</f>
        <v>14.3434829364176</v>
      </c>
      <c r="Y26" s="29">
        <f>[1]Shanghai!B28</f>
        <v>7.88016462990912</v>
      </c>
      <c r="Z26" s="29">
        <f>[1]Shanxi!B28</f>
        <v>11.815624169505</v>
      </c>
      <c r="AA26" s="29">
        <f>[1]Sichuan!B28</f>
        <v>7.58848213907847</v>
      </c>
      <c r="AB26" s="29">
        <f>[1]Tianjin!B28</f>
        <v>3.87870865525644</v>
      </c>
      <c r="AC26" s="29">
        <f>[1]Tibet!B28</f>
        <v>1.3010698784914</v>
      </c>
      <c r="AD26" s="29">
        <f>[1]Xinjiang!B28</f>
        <v>5.87840143790967</v>
      </c>
      <c r="AE26" s="29">
        <f>[1]Yunnan!B28</f>
        <v>32.7573803058827</v>
      </c>
      <c r="AF26" s="29">
        <f>[1]Zhejiang!B28</f>
        <v>1.62689128593089</v>
      </c>
      <c r="AG26" s="29">
        <f>[1]Nation!B28</f>
        <v>326.073051470853</v>
      </c>
    </row>
    <row r="27" spans="1:33">
      <c r="A27" s="25">
        <v>1966</v>
      </c>
      <c r="B27" s="29">
        <f>[1]Anhui!B29</f>
        <v>10.7970950481138</v>
      </c>
      <c r="C27" s="29">
        <f>[1]Beijing!B29</f>
        <v>9.4383795307318</v>
      </c>
      <c r="D27" s="29">
        <f>[1]Chongqing!B29</f>
        <v>8.64376422479267</v>
      </c>
      <c r="E27" s="29">
        <f>[1]Fujian!B29</f>
        <v>6.09028440585435</v>
      </c>
      <c r="F27" s="29">
        <f>[1]Gansu!B29</f>
        <v>6.60724789840635</v>
      </c>
      <c r="G27" s="29">
        <f>[1]Guangdong!B29</f>
        <v>10.2067837618352</v>
      </c>
      <c r="H27" s="29">
        <f>[1]Guangxi!B29</f>
        <v>13.8673901057782</v>
      </c>
      <c r="I27" s="29">
        <f>[1]Guizhou!B29</f>
        <v>5.01281268939853</v>
      </c>
      <c r="J27" s="29">
        <f>[1]Hainan!B29</f>
        <v>1.07535427351766</v>
      </c>
      <c r="K27" s="29">
        <f>[1]Hebei!B29</f>
        <v>17.8151424985837</v>
      </c>
      <c r="L27" s="29">
        <f>[1]Heilongjiang!B29</f>
        <v>13.3234894871532</v>
      </c>
      <c r="M27" s="29">
        <f>[1]Henan!B29</f>
        <v>7.97821933746628</v>
      </c>
      <c r="N27" s="29">
        <f>[1]Hubei!B29</f>
        <v>10.9727040577053</v>
      </c>
      <c r="O27" s="29">
        <f>[1]Hunan!B29</f>
        <v>7.97821933746628</v>
      </c>
      <c r="P27" s="29">
        <f>[1]InnerMongolia!B29</f>
        <v>6.88209055823427</v>
      </c>
      <c r="Q27" s="29">
        <f>[1]Jiangsu!B29</f>
        <v>18.9585471660707</v>
      </c>
      <c r="R27" s="29">
        <f>[1]Jiangxi!B29</f>
        <v>8.54992237957347</v>
      </c>
      <c r="S27" s="29">
        <f>[1]Jilin!B29</f>
        <v>9.78218030356314</v>
      </c>
      <c r="T27" s="29">
        <f>[1]Liaoning!B29</f>
        <v>43.3031616530857</v>
      </c>
      <c r="U27" s="29">
        <f>[1]Ningxia!B29</f>
        <v>2.00342787069016</v>
      </c>
      <c r="V27" s="29">
        <f>[1]Qinghai!B29</f>
        <v>3.39339271814397</v>
      </c>
      <c r="W27" s="29">
        <f>[1]Shannxi!B29</f>
        <v>4.83128401091323</v>
      </c>
      <c r="X27" s="29">
        <f>[1]Shandong!B29</f>
        <v>15.616369920143</v>
      </c>
      <c r="Y27" s="29">
        <f>[1]Shanghai!B29</f>
        <v>8.20746162738786</v>
      </c>
      <c r="Z27" s="29">
        <f>[1]Shanxi!B29</f>
        <v>12.456985248705</v>
      </c>
      <c r="AA27" s="29">
        <f>[1]Sichuan!B29</f>
        <v>8.25324541004509</v>
      </c>
      <c r="AB27" s="29">
        <f>[1]Tianjin!B29</f>
        <v>4.07101886133699</v>
      </c>
      <c r="AC27" s="29">
        <f>[1]Tibet!B29</f>
        <v>1.46497122141768</v>
      </c>
      <c r="AD27" s="29">
        <f>[1]Xinjiang!B29</f>
        <v>6.26794327458107</v>
      </c>
      <c r="AE27" s="29">
        <f>[1]Yunnan!B29</f>
        <v>34.7548400312319</v>
      </c>
      <c r="AF27" s="29">
        <f>[1]Zhejiang!B29</f>
        <v>1.69915886237012</v>
      </c>
      <c r="AG27" s="29">
        <f>[1]Nation!B29</f>
        <v>356.155416901039</v>
      </c>
    </row>
    <row r="28" spans="1:33">
      <c r="A28" s="25">
        <v>1967</v>
      </c>
      <c r="B28" s="29">
        <f>[1]Anhui!B30</f>
        <v>10.7764696582589</v>
      </c>
      <c r="C28" s="29">
        <f>[1]Beijing!B30</f>
        <v>9.47528542812195</v>
      </c>
      <c r="D28" s="29">
        <f>[1]Chongqing!B30</f>
        <v>9.67740034262339</v>
      </c>
      <c r="E28" s="29">
        <f>[1]Fujian!B30</f>
        <v>5.91219910406185</v>
      </c>
      <c r="F28" s="29">
        <f>[1]Gansu!B30</f>
        <v>7.52806426475475</v>
      </c>
      <c r="G28" s="29">
        <f>[1]Guangdong!B30</f>
        <v>10.0721540513395</v>
      </c>
      <c r="H28" s="29">
        <f>[1]Guangxi!B30</f>
        <v>13.9253391503804</v>
      </c>
      <c r="I28" s="29">
        <f>[1]Guizhou!B30</f>
        <v>5.40784318808723</v>
      </c>
      <c r="J28" s="29">
        <f>[1]Hainan!B30</f>
        <v>1.0605819161777</v>
      </c>
      <c r="K28" s="29">
        <f>[1]Hebei!B30</f>
        <v>18.4451078085077</v>
      </c>
      <c r="L28" s="29">
        <f>[1]Heilongjiang!B30</f>
        <v>13.3451971262776</v>
      </c>
      <c r="M28" s="29">
        <f>[1]Henan!B30</f>
        <v>8.51597703179205</v>
      </c>
      <c r="N28" s="29">
        <f>[1]Hubei!B30</f>
        <v>11.4908343799402</v>
      </c>
      <c r="O28" s="29">
        <f>[1]Hunan!B30</f>
        <v>8.51597703179205</v>
      </c>
      <c r="P28" s="29">
        <f>[1]InnerMongolia!B30</f>
        <v>6.83921834715039</v>
      </c>
      <c r="Q28" s="29">
        <f>[1]Jiangsu!B30</f>
        <v>18.9896666176411</v>
      </c>
      <c r="R28" s="29">
        <f>[1]Jiangxi!B30</f>
        <v>8.97415712957034</v>
      </c>
      <c r="S28" s="29">
        <f>[1]Jilin!B30</f>
        <v>9.86917211880715</v>
      </c>
      <c r="T28" s="29">
        <f>[1]Liaoning!B30</f>
        <v>43.315177888317</v>
      </c>
      <c r="U28" s="29">
        <f>[1]Ningxia!B30</f>
        <v>2.29090020069535</v>
      </c>
      <c r="V28" s="29">
        <f>[1]Qinghai!B30</f>
        <v>3.48375817890526</v>
      </c>
      <c r="W28" s="29">
        <f>[1]Shannxi!B30</f>
        <v>5.08294724412886</v>
      </c>
      <c r="X28" s="29">
        <f>[1]Shandong!B30</f>
        <v>16.6145332204888</v>
      </c>
      <c r="Y28" s="29">
        <f>[1]Shanghai!B30</f>
        <v>8.25303263030704</v>
      </c>
      <c r="Z28" s="29">
        <f>[1]Shanxi!B30</f>
        <v>12.5613389185236</v>
      </c>
      <c r="AA28" s="29">
        <f>[1]Sichuan!B30</f>
        <v>9.10022529064129</v>
      </c>
      <c r="AB28" s="29">
        <f>[1]Tianjin!B30</f>
        <v>4.01603901785234</v>
      </c>
      <c r="AC28" s="29">
        <f>[1]Tibet!B30</f>
        <v>1.52613122239753</v>
      </c>
      <c r="AD28" s="29">
        <f>[1]Xinjiang!B30</f>
        <v>6.4543777467731</v>
      </c>
      <c r="AE28" s="29">
        <f>[1]Yunnan!B30</f>
        <v>35.3278399172218</v>
      </c>
      <c r="AF28" s="29">
        <f>[1]Zhejiang!B30</f>
        <v>1.76267998315258</v>
      </c>
      <c r="AG28" s="29">
        <f>[1]Nation!B30</f>
        <v>373.889052317085</v>
      </c>
    </row>
    <row r="29" spans="1:33">
      <c r="A29" s="25">
        <v>1968</v>
      </c>
      <c r="B29" s="29">
        <f>[1]Anhui!B31</f>
        <v>10.7669668575554</v>
      </c>
      <c r="C29" s="29">
        <f>[1]Beijing!B31</f>
        <v>9.4715186441771</v>
      </c>
      <c r="D29" s="29">
        <f>[1]Chongqing!B31</f>
        <v>9.52619995953207</v>
      </c>
      <c r="E29" s="29">
        <f>[1]Fujian!B31</f>
        <v>5.69295431486629</v>
      </c>
      <c r="F29" s="29">
        <f>[1]Gansu!B31</f>
        <v>8.30950071472504</v>
      </c>
      <c r="G29" s="29">
        <f>[1]Guangdong!B31</f>
        <v>9.97272769580148</v>
      </c>
      <c r="H29" s="29">
        <f>[1]Guangxi!B31</f>
        <v>14.1852840497991</v>
      </c>
      <c r="I29" s="29">
        <f>[1]Guizhou!B31</f>
        <v>5.67142250607377</v>
      </c>
      <c r="J29" s="29">
        <f>[1]Hainan!B31</f>
        <v>1.04955380061961</v>
      </c>
      <c r="K29" s="29">
        <f>[1]Hebei!B31</f>
        <v>19.049641802244</v>
      </c>
      <c r="L29" s="29">
        <f>[1]Heilongjiang!B31</f>
        <v>13.2971136936692</v>
      </c>
      <c r="M29" s="29">
        <f>[1]Henan!B31</f>
        <v>8.7807645689809</v>
      </c>
      <c r="N29" s="29">
        <f>[1]Hubei!B31</f>
        <v>11.4986039917851</v>
      </c>
      <c r="O29" s="29">
        <f>[1]Hunan!B31</f>
        <v>8.7807645689809</v>
      </c>
      <c r="P29" s="29">
        <f>[1]InnerMongolia!B31</f>
        <v>6.87869020039044</v>
      </c>
      <c r="Q29" s="29">
        <f>[1]Jiangsu!B31</f>
        <v>18.9807915417463</v>
      </c>
      <c r="R29" s="29">
        <f>[1]Jiangxi!B31</f>
        <v>9.38785716774</v>
      </c>
      <c r="S29" s="29">
        <f>[1]Jilin!B31</f>
        <v>9.9350809937462</v>
      </c>
      <c r="T29" s="29">
        <f>[1]Liaoning!B31</f>
        <v>43.3405839343725</v>
      </c>
      <c r="U29" s="29">
        <f>[1]Ningxia!B31</f>
        <v>2.41662031596304</v>
      </c>
      <c r="V29" s="29">
        <f>[1]Qinghai!B31</f>
        <v>3.56086076408083</v>
      </c>
      <c r="W29" s="29">
        <f>[1]Shannxi!B31</f>
        <v>5.08604782392405</v>
      </c>
      <c r="X29" s="29">
        <f>[1]Shandong!B31</f>
        <v>17.3584752981816</v>
      </c>
      <c r="Y29" s="29">
        <f>[1]Shanghai!B31</f>
        <v>8.2954808080913</v>
      </c>
      <c r="Z29" s="29">
        <f>[1]Shanxi!B31</f>
        <v>12.4783672917163</v>
      </c>
      <c r="AA29" s="29">
        <f>[1]Sichuan!B31</f>
        <v>9.36018577508756</v>
      </c>
      <c r="AB29" s="29">
        <f>[1]Tianjin!B31</f>
        <v>4.02939286229937</v>
      </c>
      <c r="AC29" s="29">
        <f>[1]Tibet!B31</f>
        <v>1.58118316448542</v>
      </c>
      <c r="AD29" s="29">
        <f>[1]Xinjiang!B31</f>
        <v>6.4830928476871</v>
      </c>
      <c r="AE29" s="29">
        <f>[1]Yunnan!B31</f>
        <v>37.4441100283746</v>
      </c>
      <c r="AF29" s="29">
        <f>[1]Zhejiang!B31</f>
        <v>1.80330705998908</v>
      </c>
      <c r="AG29" s="29">
        <f>[1]Nation!B31</f>
        <v>388.960555013559</v>
      </c>
    </row>
    <row r="30" spans="1:33">
      <c r="A30" s="25">
        <v>1969</v>
      </c>
      <c r="B30" s="29">
        <f>[1]Anhui!B32</f>
        <v>10.9399569709738</v>
      </c>
      <c r="C30" s="29">
        <f>[1]Beijing!B32</f>
        <v>9.74233551289956</v>
      </c>
      <c r="D30" s="29">
        <f>[1]Chongqing!B32</f>
        <v>11.2836179657485</v>
      </c>
      <c r="E30" s="29">
        <f>[1]Fujian!B32</f>
        <v>5.54436961310399</v>
      </c>
      <c r="F30" s="29">
        <f>[1]Gansu!B32</f>
        <v>9.23427435860747</v>
      </c>
      <c r="G30" s="29">
        <f>[1]Guangdong!B32</f>
        <v>10.5617436024073</v>
      </c>
      <c r="H30" s="29">
        <f>[1]Guangxi!B32</f>
        <v>15.125746330797</v>
      </c>
      <c r="I30" s="29">
        <f>[1]Guizhou!B32</f>
        <v>6.0988186128021</v>
      </c>
      <c r="J30" s="29">
        <f>[1]Hainan!B32</f>
        <v>1.11113181708806</v>
      </c>
      <c r="K30" s="29">
        <f>[1]Hebei!B32</f>
        <v>19.9855062582708</v>
      </c>
      <c r="L30" s="29">
        <f>[1]Heilongjiang!B32</f>
        <v>13.6646382988975</v>
      </c>
      <c r="M30" s="29">
        <f>[1]Henan!B32</f>
        <v>9.43885557074064</v>
      </c>
      <c r="N30" s="29">
        <f>[1]Hubei!B32</f>
        <v>12.2770479791585</v>
      </c>
      <c r="O30" s="29">
        <f>[1]Hunan!B32</f>
        <v>9.43885557074064</v>
      </c>
      <c r="P30" s="29">
        <f>[1]InnerMongolia!B32</f>
        <v>6.91858406648495</v>
      </c>
      <c r="Q30" s="29">
        <f>[1]Jiangsu!B32</f>
        <v>19.1419229090089</v>
      </c>
      <c r="R30" s="29">
        <f>[1]Jiangxi!B32</f>
        <v>9.84726297484539</v>
      </c>
      <c r="S30" s="29">
        <f>[1]Jilin!B32</f>
        <v>10.1402350749519</v>
      </c>
      <c r="T30" s="29">
        <f>[1]Liaoning!B32</f>
        <v>44.090891131387</v>
      </c>
      <c r="U30" s="29">
        <f>[1]Ningxia!B32</f>
        <v>2.64222757421628</v>
      </c>
      <c r="V30" s="29">
        <f>[1]Qinghai!B32</f>
        <v>3.81281757682466</v>
      </c>
      <c r="W30" s="29">
        <f>[1]Shannxi!B32</f>
        <v>5.70406270559911</v>
      </c>
      <c r="X30" s="29">
        <f>[1]Shandong!B32</f>
        <v>18.6313287779468</v>
      </c>
      <c r="Y30" s="29">
        <f>[1]Shanghai!B32</f>
        <v>8.6592957623461</v>
      </c>
      <c r="Z30" s="29">
        <f>[1]Shanxi!B32</f>
        <v>12.7678475897038</v>
      </c>
      <c r="AA30" s="29">
        <f>[1]Sichuan!B32</f>
        <v>9.78989788365417</v>
      </c>
      <c r="AB30" s="29">
        <f>[1]Tianjin!B32</f>
        <v>4.26643118774007</v>
      </c>
      <c r="AC30" s="29">
        <f>[1]Tibet!B32</f>
        <v>1.70190424753671</v>
      </c>
      <c r="AD30" s="29">
        <f>[1]Xinjiang!B32</f>
        <v>6.61177551376453</v>
      </c>
      <c r="AE30" s="29">
        <f>[1]Yunnan!B32</f>
        <v>38.9213564324691</v>
      </c>
      <c r="AF30" s="29">
        <f>[1]Zhejiang!B32</f>
        <v>1.85429190872192</v>
      </c>
      <c r="AG30" s="29">
        <f>[1]Nation!B32</f>
        <v>418.011882766158</v>
      </c>
    </row>
    <row r="31" spans="1:33">
      <c r="A31" s="25">
        <v>1970</v>
      </c>
      <c r="B31" s="29">
        <f>[1]Anhui!B33</f>
        <v>11.5086538820223</v>
      </c>
      <c r="C31" s="29">
        <f>[1]Beijing!B33</f>
        <v>9.83924211232473</v>
      </c>
      <c r="D31" s="29">
        <f>[1]Chongqing!B33</f>
        <v>14.1501735203194</v>
      </c>
      <c r="E31" s="29">
        <f>[1]Fujian!B33</f>
        <v>6.23563732497519</v>
      </c>
      <c r="F31" s="29">
        <f>[1]Gansu!B33</f>
        <v>10.4410050704478</v>
      </c>
      <c r="G31" s="29">
        <f>[1]Guangdong!B33</f>
        <v>12.3925944447245</v>
      </c>
      <c r="H31" s="29">
        <f>[1]Guangxi!B33</f>
        <v>16.1760800556101</v>
      </c>
      <c r="I31" s="29">
        <f>[1]Guizhou!B33</f>
        <v>7.20950134986476</v>
      </c>
      <c r="J31" s="29">
        <f>[1]Hainan!B33</f>
        <v>1.30352115746201</v>
      </c>
      <c r="K31" s="29">
        <f>[1]Hebei!B33</f>
        <v>21.4550496424151</v>
      </c>
      <c r="L31" s="29">
        <f>[1]Heilongjiang!B33</f>
        <v>14.1753555788351</v>
      </c>
      <c r="M31" s="29">
        <f>[1]Henan!B33</f>
        <v>10.9853287349221</v>
      </c>
      <c r="N31" s="29">
        <f>[1]Hubei!B33</f>
        <v>16.1100896931921</v>
      </c>
      <c r="O31" s="29">
        <f>[1]Hunan!B33</f>
        <v>10.9853287349221</v>
      </c>
      <c r="P31" s="29">
        <f>[1]InnerMongolia!B33</f>
        <v>7.30027477352258</v>
      </c>
      <c r="Q31" s="29">
        <f>[1]Jiangsu!B33</f>
        <v>19.7412051749694</v>
      </c>
      <c r="R31" s="29">
        <f>[1]Jiangxi!B33</f>
        <v>11.4445817193975</v>
      </c>
      <c r="S31" s="29">
        <f>[1]Jilin!B33</f>
        <v>10.6280021864019</v>
      </c>
      <c r="T31" s="29">
        <f>[1]Liaoning!B33</f>
        <v>45.5297810324703</v>
      </c>
      <c r="U31" s="29">
        <f>[1]Ningxia!B33</f>
        <v>3.05600552249326</v>
      </c>
      <c r="V31" s="29">
        <f>[1]Qinghai!B33</f>
        <v>4.15715347331892</v>
      </c>
      <c r="W31" s="29">
        <f>[1]Shannxi!B33</f>
        <v>7.35446872918111</v>
      </c>
      <c r="X31" s="29">
        <f>[1]Shandong!B33</f>
        <v>20.19263206706</v>
      </c>
      <c r="Y31" s="29">
        <f>[1]Shanghai!B33</f>
        <v>9.40994702700832</v>
      </c>
      <c r="Z31" s="29">
        <f>[1]Shanxi!B33</f>
        <v>13.9539260435057</v>
      </c>
      <c r="AA31" s="29">
        <f>[1]Sichuan!B33</f>
        <v>10.5895219030963</v>
      </c>
      <c r="AB31" s="29">
        <f>[1]Tianjin!B33</f>
        <v>4.75819981563002</v>
      </c>
      <c r="AC31" s="29">
        <f>[1]Tibet!B33</f>
        <v>1.84589832184632</v>
      </c>
      <c r="AD31" s="29">
        <f>[1]Xinjiang!B33</f>
        <v>6.96045886385961</v>
      </c>
      <c r="AE31" s="29">
        <f>[1]Yunnan!B33</f>
        <v>40.5289293445439</v>
      </c>
      <c r="AF31" s="29">
        <f>[1]Zhejiang!B33</f>
        <v>1.93651492892228</v>
      </c>
      <c r="AG31" s="29">
        <f>[1]Nation!B33</f>
        <v>463.446215255657</v>
      </c>
    </row>
    <row r="32" spans="1:33">
      <c r="A32" s="25">
        <v>1971</v>
      </c>
      <c r="B32" s="29">
        <f>[1]Anhui!B34</f>
        <v>12.412821805383</v>
      </c>
      <c r="C32" s="29">
        <f>[1]Beijing!B34</f>
        <v>10.1980434232619</v>
      </c>
      <c r="D32" s="29">
        <f>[1]Chongqing!B34</f>
        <v>15.6956246107741</v>
      </c>
      <c r="E32" s="29">
        <f>[1]Fujian!B34</f>
        <v>7.39499030881806</v>
      </c>
      <c r="F32" s="29">
        <f>[1]Gansu!B34</f>
        <v>11.6882245379596</v>
      </c>
      <c r="G32" s="29">
        <f>[1]Guangdong!B34</f>
        <v>14.5858260099403</v>
      </c>
      <c r="H32" s="29">
        <f>[1]Guangxi!B34</f>
        <v>17.5927730971577</v>
      </c>
      <c r="I32" s="29">
        <f>[1]Guizhou!B34</f>
        <v>9.11287243899489</v>
      </c>
      <c r="J32" s="29">
        <f>[1]Hainan!B34</f>
        <v>1.5337570474452</v>
      </c>
      <c r="K32" s="29">
        <f>[1]Hebei!B34</f>
        <v>23.5523329015743</v>
      </c>
      <c r="L32" s="29">
        <f>[1]Heilongjiang!B34</f>
        <v>14.7531214452707</v>
      </c>
      <c r="M32" s="29">
        <f>[1]Henan!B34</f>
        <v>12.9564336631181</v>
      </c>
      <c r="N32" s="29">
        <f>[1]Hubei!B34</f>
        <v>19.187118664236</v>
      </c>
      <c r="O32" s="29">
        <f>[1]Hunan!B34</f>
        <v>12.9564336631181</v>
      </c>
      <c r="P32" s="29">
        <f>[1]InnerMongolia!B34</f>
        <v>7.7457338669446</v>
      </c>
      <c r="Q32" s="29">
        <f>[1]Jiangsu!B34</f>
        <v>20.6909711523279</v>
      </c>
      <c r="R32" s="29">
        <f>[1]Jiangxi!B34</f>
        <v>13.2339193262241</v>
      </c>
      <c r="S32" s="29">
        <f>[1]Jilin!B34</f>
        <v>11.4461331196584</v>
      </c>
      <c r="T32" s="29">
        <f>[1]Liaoning!B34</f>
        <v>47.7130147902944</v>
      </c>
      <c r="U32" s="29">
        <f>[1]Ningxia!B34</f>
        <v>3.57706928619093</v>
      </c>
      <c r="V32" s="29">
        <f>[1]Qinghai!B34</f>
        <v>4.43703463573355</v>
      </c>
      <c r="W32" s="29">
        <f>[1]Shannxi!B34</f>
        <v>9.49447830523059</v>
      </c>
      <c r="X32" s="29">
        <f>[1]Shandong!B34</f>
        <v>21.9718633712698</v>
      </c>
      <c r="Y32" s="29">
        <f>[1]Shanghai!B34</f>
        <v>10.2634873580887</v>
      </c>
      <c r="Z32" s="29">
        <f>[1]Shanxi!B34</f>
        <v>15.6027761873462</v>
      </c>
      <c r="AA32" s="29">
        <f>[1]Sichuan!B34</f>
        <v>11.8097392710168</v>
      </c>
      <c r="AB32" s="29">
        <f>[1]Tianjin!B34</f>
        <v>5.28005367602243</v>
      </c>
      <c r="AC32" s="29">
        <f>[1]Tibet!B34</f>
        <v>1.95190298116227</v>
      </c>
      <c r="AD32" s="29">
        <f>[1]Xinjiang!B34</f>
        <v>7.31981535191681</v>
      </c>
      <c r="AE32" s="29">
        <f>[1]Yunnan!B34</f>
        <v>41.6851392447712</v>
      </c>
      <c r="AF32" s="29">
        <f>[1]Zhejiang!B34</f>
        <v>2.05137223132018</v>
      </c>
      <c r="AG32" s="29">
        <f>[1]Nation!B34</f>
        <v>512.589310034543</v>
      </c>
    </row>
    <row r="33" spans="1:33">
      <c r="A33" s="25">
        <v>1972</v>
      </c>
      <c r="B33" s="29">
        <f>[1]Anhui!B35</f>
        <v>13.3436815515036</v>
      </c>
      <c r="C33" s="29">
        <f>[1]Beijing!B35</f>
        <v>10.5257174861244</v>
      </c>
      <c r="D33" s="29">
        <f>[1]Chongqing!B35</f>
        <v>17.2593955493509</v>
      </c>
      <c r="E33" s="29">
        <f>[1]Fujian!B35</f>
        <v>8.43330301265871</v>
      </c>
      <c r="F33" s="29">
        <f>[1]Gansu!B35</f>
        <v>12.6535710222222</v>
      </c>
      <c r="G33" s="29">
        <f>[1]Guangdong!B35</f>
        <v>16.2576503346288</v>
      </c>
      <c r="H33" s="29">
        <f>[1]Guangxi!B35</f>
        <v>18.8328091529671</v>
      </c>
      <c r="I33" s="29">
        <f>[1]Guizhou!B35</f>
        <v>10.3870715726653</v>
      </c>
      <c r="J33" s="29">
        <f>[1]Hainan!B35</f>
        <v>1.70861375352362</v>
      </c>
      <c r="K33" s="29">
        <f>[1]Hebei!B35</f>
        <v>25.6004121986288</v>
      </c>
      <c r="L33" s="29">
        <f>[1]Heilongjiang!B35</f>
        <v>15.5436053022999</v>
      </c>
      <c r="M33" s="29">
        <f>[1]Henan!B35</f>
        <v>14.382842727961</v>
      </c>
      <c r="N33" s="29">
        <f>[1]Hubei!B35</f>
        <v>21.34154141529</v>
      </c>
      <c r="O33" s="29">
        <f>[1]Hunan!B35</f>
        <v>14.382842727961</v>
      </c>
      <c r="P33" s="29">
        <f>[1]InnerMongolia!B35</f>
        <v>8.07596048645722</v>
      </c>
      <c r="Q33" s="29">
        <f>[1]Jiangsu!B35</f>
        <v>21.8669175926867</v>
      </c>
      <c r="R33" s="29">
        <f>[1]Jiangxi!B35</f>
        <v>14.4172087902177</v>
      </c>
      <c r="S33" s="29">
        <f>[1]Jilin!B35</f>
        <v>12.206494806428</v>
      </c>
      <c r="T33" s="29">
        <f>[1]Liaoning!B35</f>
        <v>48.1213317583206</v>
      </c>
      <c r="U33" s="29">
        <f>[1]Ningxia!B35</f>
        <v>4.04463253171524</v>
      </c>
      <c r="V33" s="29">
        <f>[1]Qinghai!B35</f>
        <v>5.27273110671361</v>
      </c>
      <c r="W33" s="29">
        <f>[1]Shannxi!B35</f>
        <v>11.3687429283533</v>
      </c>
      <c r="X33" s="29">
        <f>[1]Shandong!B35</f>
        <v>23.7786053248298</v>
      </c>
      <c r="Y33" s="29">
        <f>[1]Shanghai!B35</f>
        <v>11.3158919007685</v>
      </c>
      <c r="Z33" s="29">
        <f>[1]Shanxi!B35</f>
        <v>17.1588638839487</v>
      </c>
      <c r="AA33" s="29">
        <f>[1]Sichuan!B35</f>
        <v>12.9865913297794</v>
      </c>
      <c r="AB33" s="29">
        <f>[1]Tianjin!B35</f>
        <v>5.97967152591278</v>
      </c>
      <c r="AC33" s="29">
        <f>[1]Tibet!B35</f>
        <v>2.27436942554951</v>
      </c>
      <c r="AD33" s="29">
        <f>[1]Xinjiang!B35</f>
        <v>7.57430871706184</v>
      </c>
      <c r="AE33" s="29">
        <f>[1]Yunnan!B35</f>
        <v>42.581666016141</v>
      </c>
      <c r="AF33" s="29">
        <f>[1]Zhejiang!B35</f>
        <v>2.256389700554</v>
      </c>
      <c r="AG33" s="29">
        <f>[1]Nation!B35</f>
        <v>560.044209289603</v>
      </c>
    </row>
    <row r="34" spans="1:33">
      <c r="A34" s="25">
        <v>1973</v>
      </c>
      <c r="B34" s="29">
        <f>[1]Anhui!B36</f>
        <v>14.3191105161278</v>
      </c>
      <c r="C34" s="29">
        <f>[1]Beijing!B36</f>
        <v>11.2919345638838</v>
      </c>
      <c r="D34" s="29">
        <f>[1]Chongqing!B36</f>
        <v>19.0103258888814</v>
      </c>
      <c r="E34" s="29">
        <f>[1]Fujian!B36</f>
        <v>9.25567007202624</v>
      </c>
      <c r="F34" s="29">
        <f>[1]Gansu!B36</f>
        <v>13.6452743889346</v>
      </c>
      <c r="G34" s="29">
        <f>[1]Guangdong!B36</f>
        <v>18.4568040099928</v>
      </c>
      <c r="H34" s="29">
        <f>[1]Guangxi!B36</f>
        <v>20.103589289399</v>
      </c>
      <c r="I34" s="29">
        <f>[1]Guizhou!B36</f>
        <v>11.0065816372597</v>
      </c>
      <c r="J34" s="29">
        <f>[1]Hainan!B36</f>
        <v>1.93878004548301</v>
      </c>
      <c r="K34" s="29">
        <f>[1]Hebei!B36</f>
        <v>27.7044645848314</v>
      </c>
      <c r="L34" s="29">
        <f>[1]Heilongjiang!B36</f>
        <v>16.5476531364672</v>
      </c>
      <c r="M34" s="29">
        <f>[1]Henan!B36</f>
        <v>15.7595968223956</v>
      </c>
      <c r="N34" s="29">
        <f>[1]Hubei!B36</f>
        <v>22.5746281806482</v>
      </c>
      <c r="O34" s="29">
        <f>[1]Hunan!B36</f>
        <v>15.7595968223956</v>
      </c>
      <c r="P34" s="29">
        <f>[1]InnerMongolia!B36</f>
        <v>8.5073008595378</v>
      </c>
      <c r="Q34" s="29">
        <f>[1]Jiangsu!B36</f>
        <v>23.1731421484907</v>
      </c>
      <c r="R34" s="29">
        <f>[1]Jiangxi!B36</f>
        <v>15.3816931723485</v>
      </c>
      <c r="S34" s="29">
        <f>[1]Jilin!B36</f>
        <v>13.1473401737609</v>
      </c>
      <c r="T34" s="29">
        <f>[1]Liaoning!B36</f>
        <v>49.1035686772964</v>
      </c>
      <c r="U34" s="29">
        <f>[1]Ningxia!B36</f>
        <v>4.51718894479555</v>
      </c>
      <c r="V34" s="29">
        <f>[1]Qinghai!B36</f>
        <v>5.45615016585574</v>
      </c>
      <c r="W34" s="29">
        <f>[1]Shannxi!B36</f>
        <v>12.965422151052</v>
      </c>
      <c r="X34" s="29">
        <f>[1]Shandong!B36</f>
        <v>25.6851992819336</v>
      </c>
      <c r="Y34" s="29">
        <f>[1]Shanghai!B36</f>
        <v>12.6733761921454</v>
      </c>
      <c r="Z34" s="29">
        <f>[1]Shanxi!B36</f>
        <v>18.5836015265706</v>
      </c>
      <c r="AA34" s="29">
        <f>[1]Sichuan!B36</f>
        <v>14.2156271934099</v>
      </c>
      <c r="AB34" s="29">
        <f>[1]Tianjin!B36</f>
        <v>7.1507447407612</v>
      </c>
      <c r="AC34" s="29">
        <f>[1]Tibet!B36</f>
        <v>2.34025147768121</v>
      </c>
      <c r="AD34" s="29">
        <f>[1]Xinjiang!B36</f>
        <v>7.99740561835755</v>
      </c>
      <c r="AE34" s="29">
        <f>[1]Yunnan!B36</f>
        <v>43.3825434620029</v>
      </c>
      <c r="AF34" s="29">
        <f>[1]Zhejiang!B36</f>
        <v>2.49093742899718</v>
      </c>
      <c r="AG34" s="29">
        <f>[1]Nation!B36</f>
        <v>609.79390595127</v>
      </c>
    </row>
    <row r="35" spans="1:33">
      <c r="A35" s="25">
        <v>1974</v>
      </c>
      <c r="B35" s="29">
        <f>[1]Anhui!B37</f>
        <v>15.351253773887</v>
      </c>
      <c r="C35" s="29">
        <f>[1]Beijing!B37</f>
        <v>12.4470821459952</v>
      </c>
      <c r="D35" s="29">
        <f>[1]Chongqing!B37</f>
        <v>20.7070896003641</v>
      </c>
      <c r="E35" s="29">
        <f>[1]Fujian!B37</f>
        <v>9.87287306417454</v>
      </c>
      <c r="F35" s="29">
        <f>[1]Gansu!B37</f>
        <v>14.6892336564432</v>
      </c>
      <c r="G35" s="29">
        <f>[1]Guangdong!B37</f>
        <v>21.2271838230131</v>
      </c>
      <c r="H35" s="29">
        <f>[1]Guangxi!B37</f>
        <v>21.1110294295382</v>
      </c>
      <c r="I35" s="29">
        <f>[1]Guizhou!B37</f>
        <v>11.2738888416975</v>
      </c>
      <c r="J35" s="29">
        <f>[1]Hainan!B37</f>
        <v>2.22876934803762</v>
      </c>
      <c r="K35" s="29">
        <f>[1]Hebei!B37</f>
        <v>30.2761306763125</v>
      </c>
      <c r="L35" s="29">
        <f>[1]Heilongjiang!B37</f>
        <v>17.6761769428533</v>
      </c>
      <c r="M35" s="29">
        <f>[1]Henan!B37</f>
        <v>16.9407764171345</v>
      </c>
      <c r="N35" s="29">
        <f>[1]Hubei!B37</f>
        <v>24.0125547344123</v>
      </c>
      <c r="O35" s="29">
        <f>[1]Hunan!B37</f>
        <v>16.9407764171345</v>
      </c>
      <c r="P35" s="29">
        <f>[1]InnerMongolia!B37</f>
        <v>9.06689014523313</v>
      </c>
      <c r="Q35" s="29">
        <f>[1]Jiangsu!B37</f>
        <v>24.2021443526065</v>
      </c>
      <c r="R35" s="29">
        <f>[1]Jiangxi!B37</f>
        <v>16.1584551144936</v>
      </c>
      <c r="S35" s="29">
        <f>[1]Jilin!B37</f>
        <v>14.0660062981004</v>
      </c>
      <c r="T35" s="29">
        <f>[1]Liaoning!B37</f>
        <v>50.3363504646024</v>
      </c>
      <c r="U35" s="29">
        <f>[1]Ningxia!B37</f>
        <v>4.95848357220666</v>
      </c>
      <c r="V35" s="29">
        <f>[1]Qinghai!B37</f>
        <v>5.4630631311605</v>
      </c>
      <c r="W35" s="29">
        <f>[1]Shannxi!B37</f>
        <v>14.1937418786484</v>
      </c>
      <c r="X35" s="29">
        <f>[1]Shandong!B37</f>
        <v>27.2981596283574</v>
      </c>
      <c r="Y35" s="29">
        <f>[1]Shanghai!B37</f>
        <v>14.7203985778051</v>
      </c>
      <c r="Z35" s="29">
        <f>[1]Shanxi!B37</f>
        <v>19.767324343518</v>
      </c>
      <c r="AA35" s="29">
        <f>[1]Sichuan!B37</f>
        <v>15.5211650459857</v>
      </c>
      <c r="AB35" s="29">
        <f>[1]Tianjin!B37</f>
        <v>8.71833626853166</v>
      </c>
      <c r="AC35" s="29">
        <f>[1]Tibet!B37</f>
        <v>2.45972880713895</v>
      </c>
      <c r="AD35" s="29">
        <f>[1]Xinjiang!B37</f>
        <v>8.56992021822564</v>
      </c>
      <c r="AE35" s="29">
        <f>[1]Yunnan!B37</f>
        <v>43.9358935404464</v>
      </c>
      <c r="AF35" s="29">
        <f>[1]Zhejiang!B37</f>
        <v>2.73949581305377</v>
      </c>
      <c r="AG35" s="29">
        <f>[1]Nation!B37</f>
        <v>666.895792982778</v>
      </c>
    </row>
    <row r="36" spans="1:33">
      <c r="A36" s="25">
        <v>1975</v>
      </c>
      <c r="B36" s="29">
        <f>[1]Anhui!B38</f>
        <v>15.7830929014488</v>
      </c>
      <c r="C36" s="29">
        <f>[1]Beijing!B38</f>
        <v>13.3134117713069</v>
      </c>
      <c r="D36" s="29">
        <f>[1]Chongqing!B38</f>
        <v>24.0183207645402</v>
      </c>
      <c r="E36" s="29">
        <f>[1]Fujian!B38</f>
        <v>10.2549395170194</v>
      </c>
      <c r="F36" s="29">
        <f>[1]Gansu!B38</f>
        <v>15.848097067524</v>
      </c>
      <c r="G36" s="29">
        <f>[1]Guangdong!B38</f>
        <v>24.6563679239416</v>
      </c>
      <c r="H36" s="29">
        <f>[1]Guangxi!B38</f>
        <v>22.4178721909773</v>
      </c>
      <c r="I36" s="29">
        <f>[1]Guizhou!B38</f>
        <v>11.7844857189433</v>
      </c>
      <c r="J36" s="29">
        <f>[1]Hainan!B38</f>
        <v>2.58768965192283</v>
      </c>
      <c r="K36" s="29">
        <f>[1]Hebei!B38</f>
        <v>34.0383021792773</v>
      </c>
      <c r="L36" s="29">
        <f>[1]Heilongjiang!B38</f>
        <v>18.9798147605901</v>
      </c>
      <c r="M36" s="29">
        <f>[1]Henan!B38</f>
        <v>18.3923103027663</v>
      </c>
      <c r="N36" s="29">
        <f>[1]Hubei!B38</f>
        <v>26.5154282650057</v>
      </c>
      <c r="O36" s="29">
        <f>[1]Hunan!B38</f>
        <v>18.3923103027663</v>
      </c>
      <c r="P36" s="29">
        <f>[1]InnerMongolia!B38</f>
        <v>9.67919889901778</v>
      </c>
      <c r="Q36" s="29">
        <f>[1]Jiangsu!B38</f>
        <v>25.5452085066238</v>
      </c>
      <c r="R36" s="29">
        <f>[1]Jiangxi!B38</f>
        <v>16.555359455979</v>
      </c>
      <c r="S36" s="29">
        <f>[1]Jilin!B38</f>
        <v>15.1538971989967</v>
      </c>
      <c r="T36" s="29">
        <f>[1]Liaoning!B38</f>
        <v>50.9795939823478</v>
      </c>
      <c r="U36" s="29">
        <f>[1]Ningxia!B38</f>
        <v>5.62939332996155</v>
      </c>
      <c r="V36" s="29">
        <f>[1]Qinghai!B38</f>
        <v>5.57717645226386</v>
      </c>
      <c r="W36" s="29">
        <f>[1]Shannxi!B38</f>
        <v>15.4003193377461</v>
      </c>
      <c r="X36" s="29">
        <f>[1]Shandong!B38</f>
        <v>31.5321565095044</v>
      </c>
      <c r="Y36" s="29">
        <f>[1]Shanghai!B38</f>
        <v>17.8518726905886</v>
      </c>
      <c r="Z36" s="29">
        <f>[1]Shanxi!B38</f>
        <v>21.0589779531222</v>
      </c>
      <c r="AA36" s="29">
        <f>[1]Sichuan!B38</f>
        <v>16.990727402444</v>
      </c>
      <c r="AB36" s="29">
        <f>[1]Tianjin!B38</f>
        <v>10.2692138070476</v>
      </c>
      <c r="AC36" s="29">
        <f>[1]Tibet!B38</f>
        <v>2.56234906053553</v>
      </c>
      <c r="AD36" s="29">
        <f>[1]Xinjiang!B38</f>
        <v>9.01662971739858</v>
      </c>
      <c r="AE36" s="29">
        <f>[1]Yunnan!B38</f>
        <v>44.9104100921745</v>
      </c>
      <c r="AF36" s="29">
        <f>[1]Zhejiang!B38</f>
        <v>3.01878842798976</v>
      </c>
      <c r="AG36" s="29">
        <f>[1]Nation!B38</f>
        <v>735.892164761613</v>
      </c>
    </row>
    <row r="37" spans="1:33">
      <c r="A37" s="25">
        <v>1976</v>
      </c>
      <c r="B37" s="29">
        <f>[1]Anhui!B39</f>
        <v>16.860553341943</v>
      </c>
      <c r="C37" s="29">
        <f>[1]Beijing!B39</f>
        <v>13.5611671903959</v>
      </c>
      <c r="D37" s="29">
        <f>[1]Chongqing!B39</f>
        <v>24.5273254292811</v>
      </c>
      <c r="E37" s="29">
        <f>[1]Fujian!B39</f>
        <v>10.3323208596339</v>
      </c>
      <c r="F37" s="29">
        <f>[1]Gansu!B39</f>
        <v>16.873553609416</v>
      </c>
      <c r="G37" s="29">
        <f>[1]Guangdong!B39</f>
        <v>27.9953727218652</v>
      </c>
      <c r="H37" s="29">
        <f>[1]Guangxi!B39</f>
        <v>23.5032601141975</v>
      </c>
      <c r="I37" s="29">
        <f>[1]Guizhou!B39</f>
        <v>12.0660825281906</v>
      </c>
      <c r="J37" s="29">
        <f>[1]Hainan!B39</f>
        <v>2.93645568593115</v>
      </c>
      <c r="K37" s="29">
        <f>[1]Hebei!B39</f>
        <v>37.5042899993811</v>
      </c>
      <c r="L37" s="29">
        <f>[1]Heilongjiang!B39</f>
        <v>20.4022818371416</v>
      </c>
      <c r="M37" s="29">
        <f>[1]Henan!B39</f>
        <v>19.4491587578119</v>
      </c>
      <c r="N37" s="29">
        <f>[1]Hubei!B39</f>
        <v>30.5776096738759</v>
      </c>
      <c r="O37" s="29">
        <f>[1]Hunan!B39</f>
        <v>19.4491587578119</v>
      </c>
      <c r="P37" s="29">
        <f>[1]InnerMongolia!B39</f>
        <v>10.3744870494023</v>
      </c>
      <c r="Q37" s="29">
        <f>[1]Jiangsu!B39</f>
        <v>27.1226547192513</v>
      </c>
      <c r="R37" s="29">
        <f>[1]Jiangxi!B39</f>
        <v>17.1436369283004</v>
      </c>
      <c r="S37" s="29">
        <f>[1]Jilin!B39</f>
        <v>15.7952805608469</v>
      </c>
      <c r="T37" s="29">
        <f>[1]Liaoning!B39</f>
        <v>51.5227406862161</v>
      </c>
      <c r="U37" s="29">
        <f>[1]Ningxia!B39</f>
        <v>6.12568122018029</v>
      </c>
      <c r="V37" s="29">
        <f>[1]Qinghai!B39</f>
        <v>5.73150852658581</v>
      </c>
      <c r="W37" s="29">
        <f>[1]Shannxi!B39</f>
        <v>16.2126805920531</v>
      </c>
      <c r="X37" s="29">
        <f>[1]Shandong!B39</f>
        <v>35.5953656840414</v>
      </c>
      <c r="Y37" s="29">
        <f>[1]Shanghai!B39</f>
        <v>19.7459694011095</v>
      </c>
      <c r="Z37" s="29">
        <f>[1]Shanxi!B39</f>
        <v>22.0710577382906</v>
      </c>
      <c r="AA37" s="29">
        <f>[1]Sichuan!B39</f>
        <v>18.7666036850377</v>
      </c>
      <c r="AB37" s="29">
        <f>[1]Tianjin!B39</f>
        <v>11.3873440013869</v>
      </c>
      <c r="AC37" s="29">
        <f>[1]Tibet!B39</f>
        <v>2.70047931254633</v>
      </c>
      <c r="AD37" s="29">
        <f>[1]Xinjiang!B39</f>
        <v>9.51581362355319</v>
      </c>
      <c r="AE37" s="29">
        <f>[1]Yunnan!B39</f>
        <v>45.5556983470808</v>
      </c>
      <c r="AF37" s="29">
        <f>[1]Zhejiang!B39</f>
        <v>3.2956231716285</v>
      </c>
      <c r="AG37" s="29">
        <f>[1]Nation!B39</f>
        <v>797.763244592258</v>
      </c>
    </row>
    <row r="38" spans="1:33">
      <c r="A38" s="25">
        <v>1977</v>
      </c>
      <c r="B38" s="29">
        <f>[1]Anhui!B40</f>
        <v>17.8360164542454</v>
      </c>
      <c r="C38" s="29">
        <f>[1]Beijing!B40</f>
        <v>14.1133277319048</v>
      </c>
      <c r="D38" s="29">
        <f>[1]Chongqing!B40</f>
        <v>24.7099605468285</v>
      </c>
      <c r="E38" s="29">
        <f>[1]Fujian!B40</f>
        <v>10.3562188446469</v>
      </c>
      <c r="F38" s="29">
        <f>[1]Gansu!B40</f>
        <v>17.7867363461155</v>
      </c>
      <c r="G38" s="29">
        <f>[1]Guangdong!B40</f>
        <v>30.9182114413731</v>
      </c>
      <c r="H38" s="29">
        <f>[1]Guangxi!B40</f>
        <v>24.7941024002254</v>
      </c>
      <c r="I38" s="29">
        <f>[1]Guizhou!B40</f>
        <v>12.55832210713</v>
      </c>
      <c r="J38" s="29">
        <f>[1]Hainan!B40</f>
        <v>3.240765753664</v>
      </c>
      <c r="K38" s="29">
        <f>[1]Hebei!B40</f>
        <v>41.1246106791842</v>
      </c>
      <c r="L38" s="29">
        <f>[1]Heilongjiang!B40</f>
        <v>21.9351393909683</v>
      </c>
      <c r="M38" s="29">
        <f>[1]Henan!B40</f>
        <v>20.3362894816637</v>
      </c>
      <c r="N38" s="29">
        <f>[1]Hubei!B40</f>
        <v>34.1840524803389</v>
      </c>
      <c r="O38" s="29">
        <f>[1]Hunan!B40</f>
        <v>20.3362894816637</v>
      </c>
      <c r="P38" s="29">
        <f>[1]InnerMongolia!B40</f>
        <v>11.1465901868284</v>
      </c>
      <c r="Q38" s="29">
        <f>[1]Jiangsu!B40</f>
        <v>28.7046666182616</v>
      </c>
      <c r="R38" s="29">
        <f>[1]Jiangxi!B40</f>
        <v>17.6575859470777</v>
      </c>
      <c r="S38" s="29">
        <f>[1]Jilin!B40</f>
        <v>16.3085470405792</v>
      </c>
      <c r="T38" s="29">
        <f>[1]Liaoning!B40</f>
        <v>52.2328295078822</v>
      </c>
      <c r="U38" s="29">
        <f>[1]Ningxia!B40</f>
        <v>6.71127313458564</v>
      </c>
      <c r="V38" s="29">
        <f>[1]Qinghai!B40</f>
        <v>6.12114833369797</v>
      </c>
      <c r="W38" s="29">
        <f>[1]Shannxi!B40</f>
        <v>17.2039401904205</v>
      </c>
      <c r="X38" s="29">
        <f>[1]Shandong!B40</f>
        <v>40.6574838604763</v>
      </c>
      <c r="Y38" s="29">
        <f>[1]Shanghai!B40</f>
        <v>20.743243260793</v>
      </c>
      <c r="Z38" s="29">
        <f>[1]Shanxi!B40</f>
        <v>23.5922884935735</v>
      </c>
      <c r="AA38" s="29">
        <f>[1]Sichuan!B40</f>
        <v>22.2987427181397</v>
      </c>
      <c r="AB38" s="29">
        <f>[1]Tianjin!B40</f>
        <v>12.7236577774487</v>
      </c>
      <c r="AC38" s="29">
        <f>[1]Tibet!B40</f>
        <v>2.97223645791949</v>
      </c>
      <c r="AD38" s="29">
        <f>[1]Xinjiang!B40</f>
        <v>10.3288587559385</v>
      </c>
      <c r="AE38" s="29">
        <f>[1]Yunnan!B40</f>
        <v>46.5636536915705</v>
      </c>
      <c r="AF38" s="29">
        <f>[1]Zhejiang!B40</f>
        <v>3.61835484968984</v>
      </c>
      <c r="AG38" s="29">
        <f>[1]Nation!B40</f>
        <v>859.802505579413</v>
      </c>
    </row>
    <row r="39" spans="1:33">
      <c r="A39" s="25">
        <v>1978</v>
      </c>
      <c r="B39" s="29">
        <f>[1]Anhui!B41</f>
        <v>18.7663384866831</v>
      </c>
      <c r="C39" s="29">
        <f>[1]Beijing!B41</f>
        <v>15.6479962574207</v>
      </c>
      <c r="D39" s="29">
        <f>[1]Chongqing!B41</f>
        <v>26.0203136433061</v>
      </c>
      <c r="E39" s="29">
        <f>[1]Fujian!B41</f>
        <v>11.4771522196902</v>
      </c>
      <c r="F39" s="29">
        <f>[1]Gansu!B41</f>
        <v>19.7026817823444</v>
      </c>
      <c r="G39" s="29">
        <f>[1]Guangdong!B41</f>
        <v>33.7791728437069</v>
      </c>
      <c r="H39" s="29">
        <f>[1]Guangxi!B41</f>
        <v>26.2549627097204</v>
      </c>
      <c r="I39" s="29">
        <f>[1]Guizhou!B41</f>
        <v>13.7584609259273</v>
      </c>
      <c r="J39" s="29">
        <f>[1]Hainan!B41</f>
        <v>3.30667809884939</v>
      </c>
      <c r="K39" s="29">
        <f>[1]Hebei!B41</f>
        <v>45.3305808381236</v>
      </c>
      <c r="L39" s="29">
        <f>[1]Heilongjiang!B41</f>
        <v>23.8933332520764</v>
      </c>
      <c r="M39" s="29">
        <f>[1]Henan!B41</f>
        <v>22.3553020404603</v>
      </c>
      <c r="N39" s="29">
        <f>[1]Hubei!B41</f>
        <v>36.1087454207837</v>
      </c>
      <c r="O39" s="29">
        <f>[1]Hunan!B41</f>
        <v>22.3553020404603</v>
      </c>
      <c r="P39" s="29">
        <f>[1]InnerMongolia!B41</f>
        <v>12.2891533066325</v>
      </c>
      <c r="Q39" s="29">
        <f>[1]Jiangsu!B41</f>
        <v>31.2320990466027</v>
      </c>
      <c r="R39" s="29">
        <f>[1]Jiangxi!B41</f>
        <v>19.6599279754299</v>
      </c>
      <c r="S39" s="29">
        <f>[1]Jilin!B41</f>
        <v>17.6052382287635</v>
      </c>
      <c r="T39" s="29">
        <f>[1]Liaoning!B41</f>
        <v>53.2740861146361</v>
      </c>
      <c r="U39" s="29">
        <f>[1]Ningxia!B41</f>
        <v>7.25727358088375</v>
      </c>
      <c r="V39" s="29">
        <f>[1]Qinghai!B41</f>
        <v>6.85892122549933</v>
      </c>
      <c r="W39" s="29">
        <f>[1]Shannxi!B41</f>
        <v>18.4969690121051</v>
      </c>
      <c r="X39" s="29">
        <f>[1]Shandong!B41</f>
        <v>46.0572745938061</v>
      </c>
      <c r="Y39" s="29">
        <f>[1]Shanghai!B41</f>
        <v>23.0754411890594</v>
      </c>
      <c r="Z39" s="29">
        <f>[1]Shanxi!B41</f>
        <v>25.3181572917919</v>
      </c>
      <c r="AA39" s="29">
        <f>[1]Sichuan!B41</f>
        <v>26.5496718664556</v>
      </c>
      <c r="AB39" s="29">
        <f>[1]Tianjin!B41</f>
        <v>13.8035538243983</v>
      </c>
      <c r="AC39" s="29">
        <f>[1]Tibet!B41</f>
        <v>3.38238932282429</v>
      </c>
      <c r="AD39" s="29">
        <f>[1]Xinjiang!B41</f>
        <v>11.538201671574</v>
      </c>
      <c r="AE39" s="29">
        <f>[1]Yunnan!B41</f>
        <v>47.5860457358401</v>
      </c>
      <c r="AF39" s="29">
        <f>[1]Zhejiang!B41</f>
        <v>4.03636562829819</v>
      </c>
      <c r="AG39" s="29">
        <f>[1]Nation!B41</f>
        <v>937.241072000844</v>
      </c>
    </row>
    <row r="40" spans="1:33">
      <c r="A40" s="25">
        <v>1979</v>
      </c>
      <c r="B40" s="29">
        <f>[1]Anhui!B42</f>
        <v>19.5354845599738</v>
      </c>
      <c r="C40" s="29">
        <f>[1]Beijing!B42</f>
        <v>17.500720577338</v>
      </c>
      <c r="D40" s="29">
        <f>[1]Chongqing!B42</f>
        <v>26.8489265421236</v>
      </c>
      <c r="E40" s="29">
        <f>[1]Fujian!B42</f>
        <v>12.8892672110264</v>
      </c>
      <c r="F40" s="29">
        <f>[1]Gansu!B42</f>
        <v>21.3401541721372</v>
      </c>
      <c r="G40" s="29">
        <f>[1]Guangdong!B42</f>
        <v>36.7641622924872</v>
      </c>
      <c r="H40" s="29">
        <f>[1]Guangxi!B42</f>
        <v>27.392484638571</v>
      </c>
      <c r="I40" s="29">
        <f>[1]Guizhou!B42</f>
        <v>14.8606260250203</v>
      </c>
      <c r="J40" s="29">
        <f>[1]Hainan!B42</f>
        <v>3.33552557268637</v>
      </c>
      <c r="K40" s="29">
        <f>[1]Hebei!B42</f>
        <v>50.2431327598525</v>
      </c>
      <c r="L40" s="29">
        <f>[1]Heilongjiang!B42</f>
        <v>25.8841341461744</v>
      </c>
      <c r="M40" s="29">
        <f>[1]Henan!B42</f>
        <v>24.4496632873842</v>
      </c>
      <c r="N40" s="29">
        <f>[1]Hubei!B42</f>
        <v>37.558468040943</v>
      </c>
      <c r="O40" s="29">
        <f>[1]Hunan!B42</f>
        <v>24.4496632873842</v>
      </c>
      <c r="P40" s="29">
        <f>[1]InnerMongolia!B42</f>
        <v>13.4797858844656</v>
      </c>
      <c r="Q40" s="29">
        <f>[1]Jiangsu!B42</f>
        <v>34.4585601253102</v>
      </c>
      <c r="R40" s="29">
        <f>[1]Jiangxi!B42</f>
        <v>21.8202580893544</v>
      </c>
      <c r="S40" s="29">
        <f>[1]Jilin!B42</f>
        <v>18.9719768358717</v>
      </c>
      <c r="T40" s="29">
        <f>[1]Liaoning!B42</f>
        <v>55.4375984355242</v>
      </c>
      <c r="U40" s="29">
        <f>[1]Ningxia!B42</f>
        <v>7.85663648676968</v>
      </c>
      <c r="V40" s="29">
        <f>[1]Qinghai!B42</f>
        <v>7.83043314699783</v>
      </c>
      <c r="W40" s="29">
        <f>[1]Shannxi!B42</f>
        <v>19.9996380046604</v>
      </c>
      <c r="X40" s="29">
        <f>[1]Shandong!B42</f>
        <v>51.242638558171</v>
      </c>
      <c r="Y40" s="29">
        <f>[1]Shanghai!B42</f>
        <v>25.9755458219078</v>
      </c>
      <c r="Z40" s="29">
        <f>[1]Shanxi!B42</f>
        <v>26.2921399617274</v>
      </c>
      <c r="AA40" s="29">
        <f>[1]Sichuan!B42</f>
        <v>31.4194719338822</v>
      </c>
      <c r="AB40" s="29">
        <f>[1]Tianjin!B42</f>
        <v>15.3235244201616</v>
      </c>
      <c r="AC40" s="29">
        <f>[1]Tibet!B42</f>
        <v>4.02441667548736</v>
      </c>
      <c r="AD40" s="29">
        <f>[1]Xinjiang!B42</f>
        <v>12.9667036534609</v>
      </c>
      <c r="AE40" s="29">
        <f>[1]Yunnan!B42</f>
        <v>49.6591214296042</v>
      </c>
      <c r="AF40" s="29">
        <f>[1]Zhejiang!B42</f>
        <v>4.74599737092425</v>
      </c>
      <c r="AG40" s="29">
        <f>[1]Nation!B42</f>
        <v>1016.37950081864</v>
      </c>
    </row>
    <row r="41" spans="1:33">
      <c r="A41" s="25">
        <v>1980</v>
      </c>
      <c r="B41" s="29">
        <f>[1]Anhui!B43</f>
        <v>20.3681438761625</v>
      </c>
      <c r="C41" s="29">
        <f>[1]Beijing!B43</f>
        <v>19.9355494574858</v>
      </c>
      <c r="D41" s="29">
        <f>[1]Chongqing!B43</f>
        <v>27.2726816360729</v>
      </c>
      <c r="E41" s="29">
        <f>[1]Fujian!B43</f>
        <v>14.5675568370726</v>
      </c>
      <c r="F41" s="29">
        <f>[1]Gansu!B43</f>
        <v>21.9848982177543</v>
      </c>
      <c r="G41" s="29">
        <f>[1]Guangdong!B43</f>
        <v>41.1241120040429</v>
      </c>
      <c r="H41" s="29">
        <f>[1]Guangxi!B43</f>
        <v>29.0525386419686</v>
      </c>
      <c r="I41" s="29">
        <f>[1]Guizhou!B43</f>
        <v>15.738134252419</v>
      </c>
      <c r="J41" s="29">
        <f>[1]Hainan!B43</f>
        <v>3.36834493865047</v>
      </c>
      <c r="K41" s="29">
        <f>[1]Hebei!B43</f>
        <v>53.6180978981361</v>
      </c>
      <c r="L41" s="29">
        <f>[1]Heilongjiang!B43</f>
        <v>28.8616388744224</v>
      </c>
      <c r="M41" s="29">
        <f>[1]Henan!B43</f>
        <v>26.617241336581</v>
      </c>
      <c r="N41" s="29">
        <f>[1]Hubei!B43</f>
        <v>38.9023660500117</v>
      </c>
      <c r="O41" s="29">
        <f>[1]Hunan!B43</f>
        <v>26.617241336581</v>
      </c>
      <c r="P41" s="29">
        <f>[1]InnerMongolia!B43</f>
        <v>14.3844795512245</v>
      </c>
      <c r="Q41" s="29">
        <f>[1]Jiangsu!B43</f>
        <v>38.1812314875907</v>
      </c>
      <c r="R41" s="29">
        <f>[1]Jiangxi!B43</f>
        <v>23.5649993152563</v>
      </c>
      <c r="S41" s="29">
        <f>[1]Jilin!B43</f>
        <v>20.4074468830074</v>
      </c>
      <c r="T41" s="29">
        <f>[1]Liaoning!B43</f>
        <v>57.1752300589523</v>
      </c>
      <c r="U41" s="29">
        <f>[1]Ningxia!B43</f>
        <v>8.21276886892651</v>
      </c>
      <c r="V41" s="29">
        <f>[1]Qinghai!B43</f>
        <v>8.30534106705904</v>
      </c>
      <c r="W41" s="29">
        <f>[1]Shannxi!B43</f>
        <v>21.489549012874</v>
      </c>
      <c r="X41" s="29">
        <f>[1]Shandong!B43</f>
        <v>56.47814725947</v>
      </c>
      <c r="Y41" s="29">
        <f>[1]Shanghai!B43</f>
        <v>29.1881695298886</v>
      </c>
      <c r="Z41" s="29">
        <f>[1]Shanxi!B43</f>
        <v>27.666259762035</v>
      </c>
      <c r="AA41" s="29">
        <f>[1]Sichuan!B43</f>
        <v>36.0779030748762</v>
      </c>
      <c r="AB41" s="29">
        <f>[1]Tianjin!B43</f>
        <v>16.9114756997137</v>
      </c>
      <c r="AC41" s="29">
        <f>[1]Tibet!B43</f>
        <v>4.31522762441896</v>
      </c>
      <c r="AD41" s="29">
        <f>[1]Xinjiang!B43</f>
        <v>14.3581569895484</v>
      </c>
      <c r="AE41" s="29">
        <f>[1]Yunnan!B43</f>
        <v>51.4817976639163</v>
      </c>
      <c r="AF41" s="29">
        <f>[1]Zhejiang!B43</f>
        <v>5.72943919214415</v>
      </c>
      <c r="AG41" s="29">
        <f>[1]Nation!B43</f>
        <v>1106.06896357924</v>
      </c>
    </row>
    <row r="42" spans="1:33">
      <c r="A42" s="25">
        <v>1981</v>
      </c>
      <c r="B42" s="29">
        <f>[1]Anhui!B44</f>
        <v>20.8727369597001</v>
      </c>
      <c r="C42" s="29">
        <f>[1]Beijing!B44</f>
        <v>22.5604509927326</v>
      </c>
      <c r="D42" s="29">
        <f>[1]Chongqing!B44</f>
        <v>28.2423713930103</v>
      </c>
      <c r="E42" s="29">
        <f>[1]Fujian!B44</f>
        <v>16.0461189312495</v>
      </c>
      <c r="F42" s="29">
        <f>[1]Gansu!B44</f>
        <v>22.1941284179831</v>
      </c>
      <c r="G42" s="29">
        <f>[1]Guangdong!B44</f>
        <v>46.2410308531484</v>
      </c>
      <c r="H42" s="29">
        <f>[1]Guangxi!B44</f>
        <v>30.2509735519809</v>
      </c>
      <c r="I42" s="29">
        <f>[1]Guizhou!B44</f>
        <v>16.5513722810968</v>
      </c>
      <c r="J42" s="29">
        <f>[1]Hainan!B44</f>
        <v>3.52733959182953</v>
      </c>
      <c r="K42" s="29">
        <f>[1]Hebei!B44</f>
        <v>55.8320914843519</v>
      </c>
      <c r="L42" s="29">
        <f>[1]Heilongjiang!B44</f>
        <v>32.6008744896706</v>
      </c>
      <c r="M42" s="29">
        <f>[1]Henan!B44</f>
        <v>28.0637526778947</v>
      </c>
      <c r="N42" s="29">
        <f>[1]Hubei!B44</f>
        <v>39.835515407081</v>
      </c>
      <c r="O42" s="29">
        <f>[1]Hunan!B44</f>
        <v>28.0637526778947</v>
      </c>
      <c r="P42" s="29">
        <f>[1]InnerMongolia!B44</f>
        <v>15.1993923729734</v>
      </c>
      <c r="Q42" s="29">
        <f>[1]Jiangsu!B44</f>
        <v>41.8830133269488</v>
      </c>
      <c r="R42" s="29">
        <f>[1]Jiangxi!B44</f>
        <v>24.5786444251928</v>
      </c>
      <c r="S42" s="29">
        <f>[1]Jilin!B44</f>
        <v>21.6005028700852</v>
      </c>
      <c r="T42" s="29">
        <f>[1]Liaoning!B44</f>
        <v>58.6807946187148</v>
      </c>
      <c r="U42" s="29">
        <f>[1]Ningxia!B44</f>
        <v>8.31096923084141</v>
      </c>
      <c r="V42" s="29">
        <f>[1]Qinghai!B44</f>
        <v>8.59795807949733</v>
      </c>
      <c r="W42" s="29">
        <f>[1]Shannxi!B44</f>
        <v>22.9648878337421</v>
      </c>
      <c r="X42" s="29">
        <f>[1]Shandong!B44</f>
        <v>61.8406816898057</v>
      </c>
      <c r="Y42" s="29">
        <f>[1]Shanghai!B44</f>
        <v>33.3314563283874</v>
      </c>
      <c r="Z42" s="29">
        <f>[1]Shanxi!B44</f>
        <v>28.5826989366453</v>
      </c>
      <c r="AA42" s="29">
        <f>[1]Sichuan!B44</f>
        <v>39.3718346048251</v>
      </c>
      <c r="AB42" s="29">
        <f>[1]Tianjin!B44</f>
        <v>18.3725695870323</v>
      </c>
      <c r="AC42" s="29">
        <f>[1]Tibet!B44</f>
        <v>4.60581810566045</v>
      </c>
      <c r="AD42" s="29">
        <f>[1]Xinjiang!B44</f>
        <v>15.8042037774988</v>
      </c>
      <c r="AE42" s="29">
        <f>[1]Yunnan!B44</f>
        <v>52.4917460481541</v>
      </c>
      <c r="AF42" s="29">
        <f>[1]Zhejiang!B44</f>
        <v>6.77437859670493</v>
      </c>
      <c r="AG42" s="29">
        <f>[1]Nation!B44</f>
        <v>1187.07045183621</v>
      </c>
    </row>
    <row r="43" spans="1:33">
      <c r="A43" s="25">
        <v>1982</v>
      </c>
      <c r="B43" s="29">
        <f>[1]Anhui!B45</f>
        <v>23.2051327323836</v>
      </c>
      <c r="C43" s="29">
        <f>[1]Beijing!B45</f>
        <v>26.08618203844</v>
      </c>
      <c r="D43" s="29">
        <f>[1]Chongqing!B45</f>
        <v>29.5967132638601</v>
      </c>
      <c r="E43" s="29">
        <f>[1]Fujian!B45</f>
        <v>17.8194253991747</v>
      </c>
      <c r="F43" s="29">
        <f>[1]Gansu!B45</f>
        <v>22.5482882249072</v>
      </c>
      <c r="G43" s="29">
        <f>[1]Guangdong!B45</f>
        <v>53.2013998534656</v>
      </c>
      <c r="H43" s="29">
        <f>[1]Guangxi!B45</f>
        <v>30.3949916524617</v>
      </c>
      <c r="I43" s="29">
        <f>[1]Guizhou!B45</f>
        <v>17.520036015669</v>
      </c>
      <c r="J43" s="29">
        <f>[1]Hainan!B45</f>
        <v>4.01215396436459</v>
      </c>
      <c r="K43" s="29">
        <f>[1]Hebei!B45</f>
        <v>60.2270793427018</v>
      </c>
      <c r="L43" s="29">
        <f>[1]Heilongjiang!B45</f>
        <v>37.8568179473008</v>
      </c>
      <c r="M43" s="29">
        <f>[1]Henan!B45</f>
        <v>30.1198344744733</v>
      </c>
      <c r="N43" s="29">
        <f>[1]Hubei!B45</f>
        <v>42.3570567375054</v>
      </c>
      <c r="O43" s="29">
        <f>[1]Hunan!B45</f>
        <v>30.1198344744733</v>
      </c>
      <c r="P43" s="29">
        <f>[1]InnerMongolia!B45</f>
        <v>16.5590541433073</v>
      </c>
      <c r="Q43" s="29">
        <f>[1]Jiangsu!B45</f>
        <v>49.7824393227664</v>
      </c>
      <c r="R43" s="29">
        <f>[1]Jiangxi!B45</f>
        <v>26.3143377776807</v>
      </c>
      <c r="S43" s="29">
        <f>[1]Jilin!B45</f>
        <v>23.4341036937359</v>
      </c>
      <c r="T43" s="29">
        <f>[1]Liaoning!B45</f>
        <v>61.8598792814112</v>
      </c>
      <c r="U43" s="29">
        <f>[1]Ningxia!B45</f>
        <v>8.63740626482804</v>
      </c>
      <c r="V43" s="29">
        <f>[1]Qinghai!B45</f>
        <v>9.31214690609312</v>
      </c>
      <c r="W43" s="29">
        <f>[1]Shannxi!B45</f>
        <v>24.440349035404</v>
      </c>
      <c r="X43" s="29">
        <f>[1]Shandong!B45</f>
        <v>68.9448848995753</v>
      </c>
      <c r="Y43" s="29">
        <f>[1]Shanghai!B45</f>
        <v>38.8804691865741</v>
      </c>
      <c r="Z43" s="29">
        <f>[1]Shanxi!B45</f>
        <v>30.3104849249678</v>
      </c>
      <c r="AA43" s="29">
        <f>[1]Sichuan!B45</f>
        <v>43.2504427777604</v>
      </c>
      <c r="AB43" s="29">
        <f>[1]Tianjin!B45</f>
        <v>20.5096059521716</v>
      </c>
      <c r="AC43" s="29">
        <f>[1]Tibet!B45</f>
        <v>5.23577396188701</v>
      </c>
      <c r="AD43" s="29">
        <f>[1]Xinjiang!B45</f>
        <v>17.8095549062123</v>
      </c>
      <c r="AE43" s="29">
        <f>[1]Yunnan!B45</f>
        <v>53.39690289603</v>
      </c>
      <c r="AF43" s="29">
        <f>[1]Zhejiang!B45</f>
        <v>7.76710634113005</v>
      </c>
      <c r="AG43" s="29">
        <f>[1]Nation!B45</f>
        <v>1277.61228423751</v>
      </c>
    </row>
    <row r="44" spans="1:33">
      <c r="A44" s="25">
        <v>1983</v>
      </c>
      <c r="B44" s="29">
        <f>[1]Anhui!B46</f>
        <v>26.2983155455739</v>
      </c>
      <c r="C44" s="29">
        <f>[1]Beijing!B46</f>
        <v>29.870144131023</v>
      </c>
      <c r="D44" s="29">
        <f>[1]Chongqing!B46</f>
        <v>31.659964587563</v>
      </c>
      <c r="E44" s="29">
        <f>[1]Fujian!B46</f>
        <v>20.0350328523105</v>
      </c>
      <c r="F44" s="29">
        <f>[1]Gansu!B46</f>
        <v>23.2244774840783</v>
      </c>
      <c r="G44" s="29">
        <f>[1]Guangdong!B46</f>
        <v>59.8555764398558</v>
      </c>
      <c r="H44" s="29">
        <f>[1]Guangxi!B46</f>
        <v>31.1437040730724</v>
      </c>
      <c r="I44" s="29">
        <f>[1]Guizhou!B46</f>
        <v>18.8462250798491</v>
      </c>
      <c r="J44" s="29">
        <f>[1]Hainan!B46</f>
        <v>4.39802356564284</v>
      </c>
      <c r="K44" s="29">
        <f>[1]Hebei!B46</f>
        <v>65.1151555084355</v>
      </c>
      <c r="L44" s="29">
        <f>[1]Heilongjiang!B46</f>
        <v>42.1747706163575</v>
      </c>
      <c r="M44" s="29">
        <f>[1]Henan!B46</f>
        <v>32.9996760434645</v>
      </c>
      <c r="N44" s="29">
        <f>[1]Hubei!B46</f>
        <v>45.5397265042214</v>
      </c>
      <c r="O44" s="29">
        <f>[1]Hunan!B46</f>
        <v>32.9996760434645</v>
      </c>
      <c r="P44" s="29">
        <f>[1]InnerMongolia!B46</f>
        <v>18.8010226046483</v>
      </c>
      <c r="Q44" s="29">
        <f>[1]Jiangsu!B46</f>
        <v>58.5262867859001</v>
      </c>
      <c r="R44" s="29">
        <f>[1]Jiangxi!B46</f>
        <v>28.6494898782741</v>
      </c>
      <c r="S44" s="29">
        <f>[1]Jilin!B46</f>
        <v>25.2976691824263</v>
      </c>
      <c r="T44" s="29">
        <f>[1]Liaoning!B46</f>
        <v>65.6462998836567</v>
      </c>
      <c r="U44" s="29">
        <f>[1]Ningxia!B46</f>
        <v>9.06548684882134</v>
      </c>
      <c r="V44" s="29">
        <f>[1]Qinghai!B46</f>
        <v>9.73194542228694</v>
      </c>
      <c r="W44" s="29">
        <f>[1]Shannxi!B46</f>
        <v>25.7278511783855</v>
      </c>
      <c r="X44" s="29">
        <f>[1]Shandong!B46</f>
        <v>76.7442719704808</v>
      </c>
      <c r="Y44" s="29">
        <f>[1]Shanghai!B46</f>
        <v>44.5370149169734</v>
      </c>
      <c r="Z44" s="29">
        <f>[1]Shanxi!B46</f>
        <v>32.8777675624071</v>
      </c>
      <c r="AA44" s="29">
        <f>[1]Sichuan!B46</f>
        <v>47.7755899937318</v>
      </c>
      <c r="AB44" s="29">
        <f>[1]Tianjin!B46</f>
        <v>23.1096787462726</v>
      </c>
      <c r="AC44" s="29">
        <f>[1]Tibet!B46</f>
        <v>5.58988212844746</v>
      </c>
      <c r="AD44" s="29">
        <f>[1]Xinjiang!B46</f>
        <v>20.1573873433443</v>
      </c>
      <c r="AE44" s="29">
        <f>[1]Yunnan!B46</f>
        <v>53.9602305567618</v>
      </c>
      <c r="AF44" s="29">
        <f>[1]Zhejiang!B46</f>
        <v>8.91747354446386</v>
      </c>
      <c r="AG44" s="29">
        <f>[1]Nation!B46</f>
        <v>1382.06874927081</v>
      </c>
    </row>
    <row r="45" spans="1:33">
      <c r="A45" s="25">
        <v>1984</v>
      </c>
      <c r="B45" s="29">
        <f>[1]Anhui!B47</f>
        <v>31.1751863987044</v>
      </c>
      <c r="C45" s="29">
        <f>[1]Beijing!B47</f>
        <v>34.9805101963427</v>
      </c>
      <c r="D45" s="29">
        <f>[1]Chongqing!B47</f>
        <v>33.7633660987354</v>
      </c>
      <c r="E45" s="29">
        <f>[1]Fujian!B47</f>
        <v>22.4958598974966</v>
      </c>
      <c r="F45" s="29">
        <f>[1]Gansu!B47</f>
        <v>24.4895631173764</v>
      </c>
      <c r="G45" s="29">
        <f>[1]Guangdong!B47</f>
        <v>68.5619468935646</v>
      </c>
      <c r="H45" s="29">
        <f>[1]Guangxi!B47</f>
        <v>32.7689550936412</v>
      </c>
      <c r="I45" s="29">
        <f>[1]Guizhou!B47</f>
        <v>20.6533181555401</v>
      </c>
      <c r="J45" s="29">
        <f>[1]Hainan!B47</f>
        <v>5.12569030270139</v>
      </c>
      <c r="K45" s="29">
        <f>[1]Hebei!B47</f>
        <v>69.5846121041477</v>
      </c>
      <c r="L45" s="29">
        <f>[1]Heilongjiang!B47</f>
        <v>48.3999252905634</v>
      </c>
      <c r="M45" s="29">
        <f>[1]Henan!B47</f>
        <v>35.4052471303808</v>
      </c>
      <c r="N45" s="29">
        <f>[1]Hubei!B47</f>
        <v>50.3437660930861</v>
      </c>
      <c r="O45" s="29">
        <f>[1]Hunan!B47</f>
        <v>35.4052471303808</v>
      </c>
      <c r="P45" s="29">
        <f>[1]InnerMongolia!B47</f>
        <v>21.7671424121443</v>
      </c>
      <c r="Q45" s="29">
        <f>[1]Jiangsu!B47</f>
        <v>68.8501553293789</v>
      </c>
      <c r="R45" s="29">
        <f>[1]Jiangxi!B47</f>
        <v>31.2367600966141</v>
      </c>
      <c r="S45" s="29">
        <f>[1]Jilin!B47</f>
        <v>27.9409044862384</v>
      </c>
      <c r="T45" s="29">
        <f>[1]Liaoning!B47</f>
        <v>71.2777603716457</v>
      </c>
      <c r="U45" s="29">
        <f>[1]Ningxia!B47</f>
        <v>9.61133906327134</v>
      </c>
      <c r="V45" s="29">
        <f>[1]Qinghai!B47</f>
        <v>10.1669179248197</v>
      </c>
      <c r="W45" s="29">
        <f>[1]Shannxi!B47</f>
        <v>28.4026100842424</v>
      </c>
      <c r="X45" s="29">
        <f>[1]Shandong!B47</f>
        <v>87.3526338088515</v>
      </c>
      <c r="Y45" s="29">
        <f>[1]Shanghai!B47</f>
        <v>51.2416769456098</v>
      </c>
      <c r="Z45" s="29">
        <f>[1]Shanxi!B47</f>
        <v>37.2421699443654</v>
      </c>
      <c r="AA45" s="29">
        <f>[1]Sichuan!B47</f>
        <v>53.6674759059266</v>
      </c>
      <c r="AB45" s="29">
        <f>[1]Tianjin!B47</f>
        <v>26.7235662189575</v>
      </c>
      <c r="AC45" s="29">
        <f>[1]Tibet!B47</f>
        <v>5.88561849574133</v>
      </c>
      <c r="AD45" s="29">
        <f>[1]Xinjiang!B47</f>
        <v>22.867253693825</v>
      </c>
      <c r="AE45" s="29">
        <f>[1]Yunnan!B47</f>
        <v>55.3181473579838</v>
      </c>
      <c r="AF45" s="29">
        <f>[1]Zhejiang!B47</f>
        <v>10.5309210795174</v>
      </c>
      <c r="AG45" s="29">
        <f>[1]Nation!B47</f>
        <v>1516.35077106561</v>
      </c>
    </row>
    <row r="46" spans="1:33">
      <c r="A46" s="25">
        <v>1985</v>
      </c>
      <c r="B46" s="29">
        <f>[1]Anhui!B48</f>
        <v>37.5067389004282</v>
      </c>
      <c r="C46" s="29">
        <f>[1]Beijing!B48</f>
        <v>42.6823653125223</v>
      </c>
      <c r="D46" s="29">
        <f>[1]Chongqing!B48</f>
        <v>36.6031246126157</v>
      </c>
      <c r="E46" s="29">
        <f>[1]Fujian!B48</f>
        <v>25.3967896651361</v>
      </c>
      <c r="F46" s="29">
        <f>[1]Gansu!B48</f>
        <v>26.7711283732667</v>
      </c>
      <c r="G46" s="29">
        <f>[1]Guangdong!B48</f>
        <v>78.3690305551733</v>
      </c>
      <c r="H46" s="29">
        <f>[1]Guangxi!B48</f>
        <v>34.8213239394898</v>
      </c>
      <c r="I46" s="29">
        <f>[1]Guizhou!B48</f>
        <v>23.2084927198425</v>
      </c>
      <c r="J46" s="29">
        <f>[1]Hainan!B48</f>
        <v>6.36511959070174</v>
      </c>
      <c r="K46" s="29">
        <f>[1]Hebei!B48</f>
        <v>76.3261247716029</v>
      </c>
      <c r="L46" s="29">
        <f>[1]Heilongjiang!B48</f>
        <v>55.9126985065975</v>
      </c>
      <c r="M46" s="29">
        <f>[1]Henan!B48</f>
        <v>38.8048972568147</v>
      </c>
      <c r="N46" s="29">
        <f>[1]Hubei!B48</f>
        <v>56.4301054581442</v>
      </c>
      <c r="O46" s="29">
        <f>[1]Hunan!B48</f>
        <v>38.8048972568147</v>
      </c>
      <c r="P46" s="29">
        <f>[1]InnerMongolia!B48</f>
        <v>25.3126476243689</v>
      </c>
      <c r="Q46" s="29">
        <f>[1]Jiangsu!B48</f>
        <v>83.005071412428</v>
      </c>
      <c r="R46" s="29">
        <f>[1]Jiangxi!B48</f>
        <v>34.3105433776685</v>
      </c>
      <c r="S46" s="29">
        <f>[1]Jilin!B48</f>
        <v>32.1935543895821</v>
      </c>
      <c r="T46" s="29">
        <f>[1]Liaoning!B48</f>
        <v>79.4492817700543</v>
      </c>
      <c r="U46" s="29">
        <f>[1]Ningxia!B48</f>
        <v>10.6611076983351</v>
      </c>
      <c r="V46" s="29">
        <f>[1]Qinghai!B48</f>
        <v>11.0609836402405</v>
      </c>
      <c r="W46" s="29">
        <f>[1]Shannxi!B48</f>
        <v>32.8186605857643</v>
      </c>
      <c r="X46" s="29">
        <f>[1]Shandong!B48</f>
        <v>100.493343161988</v>
      </c>
      <c r="Y46" s="29">
        <f>[1]Shanghai!B48</f>
        <v>59.1619011331117</v>
      </c>
      <c r="Z46" s="29">
        <f>[1]Shanxi!B48</f>
        <v>43.4085945151218</v>
      </c>
      <c r="AA46" s="29">
        <f>[1]Sichuan!B48</f>
        <v>60.2090759171944</v>
      </c>
      <c r="AB46" s="29">
        <f>[1]Tianjin!B48</f>
        <v>31.5381539102929</v>
      </c>
      <c r="AC46" s="29">
        <f>[1]Tibet!B48</f>
        <v>6.35906645166419</v>
      </c>
      <c r="AD46" s="29">
        <f>[1]Xinjiang!B48</f>
        <v>25.9601759060831</v>
      </c>
      <c r="AE46" s="29">
        <f>[1]Yunnan!B48</f>
        <v>56.8224778681043</v>
      </c>
      <c r="AF46" s="29">
        <f>[1]Zhejiang!B48</f>
        <v>12.4512416817605</v>
      </c>
      <c r="AG46" s="29">
        <f>[1]Nation!B48</f>
        <v>1677.61081362796</v>
      </c>
    </row>
    <row r="47" spans="1:33">
      <c r="A47" s="25">
        <v>1986</v>
      </c>
      <c r="B47" s="29">
        <f>[1]Anhui!B49</f>
        <v>43.8693113042159</v>
      </c>
      <c r="C47" s="29">
        <f>[1]Beijing!B49</f>
        <v>51.1529960490091</v>
      </c>
      <c r="D47" s="29">
        <f>[1]Chongqing!B49</f>
        <v>39.0689853188307</v>
      </c>
      <c r="E47" s="29">
        <f>[1]Fujian!B49</f>
        <v>28.9838842766753</v>
      </c>
      <c r="F47" s="29">
        <f>[1]Gansu!B49</f>
        <v>29.5498653211807</v>
      </c>
      <c r="G47" s="29">
        <f>[1]Guangdong!B49</f>
        <v>88.7643619767248</v>
      </c>
      <c r="H47" s="29">
        <f>[1]Guangxi!B49</f>
        <v>37.6494005671716</v>
      </c>
      <c r="I47" s="29">
        <f>[1]Guizhou!B49</f>
        <v>25.1104613883874</v>
      </c>
      <c r="J47" s="29">
        <f>[1]Hainan!B49</f>
        <v>7.6140173879115</v>
      </c>
      <c r="K47" s="29">
        <f>[1]Hebei!B49</f>
        <v>83.5478295490416</v>
      </c>
      <c r="L47" s="29">
        <f>[1]Heilongjiang!B49</f>
        <v>62.9033959066977</v>
      </c>
      <c r="M47" s="29">
        <f>[1]Henan!B49</f>
        <v>43.3127942412434</v>
      </c>
      <c r="N47" s="29">
        <f>[1]Hubei!B49</f>
        <v>61.9734665028176</v>
      </c>
      <c r="O47" s="29">
        <f>[1]Hunan!B49</f>
        <v>43.3127942412434</v>
      </c>
      <c r="P47" s="29">
        <f>[1]InnerMongolia!B49</f>
        <v>28.0429809955818</v>
      </c>
      <c r="Q47" s="29">
        <f>[1]Jiangsu!B49</f>
        <v>101.659407666362</v>
      </c>
      <c r="R47" s="29">
        <f>[1]Jiangxi!B49</f>
        <v>38.7554528170085</v>
      </c>
      <c r="S47" s="29">
        <f>[1]Jilin!B49</f>
        <v>35.9389443886505</v>
      </c>
      <c r="T47" s="29">
        <f>[1]Liaoning!B49</f>
        <v>88.5289855850301</v>
      </c>
      <c r="U47" s="29">
        <f>[1]Ningxia!B49</f>
        <v>11.7779640629518</v>
      </c>
      <c r="V47" s="29">
        <f>[1]Qinghai!B49</f>
        <v>11.8246832454242</v>
      </c>
      <c r="W47" s="29">
        <f>[1]Shannxi!B49</f>
        <v>39.0321429426582</v>
      </c>
      <c r="X47" s="29">
        <f>[1]Shandong!B49</f>
        <v>114.518935477052</v>
      </c>
      <c r="Y47" s="29">
        <f>[1]Shanghai!B49</f>
        <v>68.1765669186423</v>
      </c>
      <c r="Z47" s="29">
        <f>[1]Shanxi!B49</f>
        <v>49.1863502151174</v>
      </c>
      <c r="AA47" s="29">
        <f>[1]Sichuan!B49</f>
        <v>66.6914295181184</v>
      </c>
      <c r="AB47" s="29">
        <f>[1]Tianjin!B49</f>
        <v>36.7139595339565</v>
      </c>
      <c r="AC47" s="29">
        <f>[1]Tibet!B49</f>
        <v>6.75906685379356</v>
      </c>
      <c r="AD47" s="29">
        <f>[1]Xinjiang!B49</f>
        <v>29.0150066320583</v>
      </c>
      <c r="AE47" s="29">
        <f>[1]Yunnan!B49</f>
        <v>58.5088989922567</v>
      </c>
      <c r="AF47" s="29">
        <f>[1]Zhejiang!B49</f>
        <v>14.4725615394824</v>
      </c>
      <c r="AG47" s="29">
        <f>[1]Nation!B49</f>
        <v>1855.07210402452</v>
      </c>
    </row>
    <row r="48" spans="1:33">
      <c r="A48" s="25">
        <v>1987</v>
      </c>
      <c r="B48" s="29">
        <f>[1]Anhui!B50</f>
        <v>50.2836231618939</v>
      </c>
      <c r="C48" s="29">
        <f>[1]Beijing!B50</f>
        <v>62.230729215505</v>
      </c>
      <c r="D48" s="29">
        <f>[1]Chongqing!B50</f>
        <v>43.8568012552513</v>
      </c>
      <c r="E48" s="29">
        <f>[1]Fujian!B50</f>
        <v>32.8433492845736</v>
      </c>
      <c r="F48" s="29">
        <f>[1]Gansu!B50</f>
        <v>32.5442248289819</v>
      </c>
      <c r="G48" s="29">
        <f>[1]Guangdong!B50</f>
        <v>98.6102079409134</v>
      </c>
      <c r="H48" s="29">
        <f>[1]Guangxi!B50</f>
        <v>40.5460054536462</v>
      </c>
      <c r="I48" s="29">
        <f>[1]Guizhou!B50</f>
        <v>27.047949631448</v>
      </c>
      <c r="J48" s="29">
        <f>[1]Hainan!B50</f>
        <v>8.9733264486634</v>
      </c>
      <c r="K48" s="29">
        <f>[1]Hebei!B50</f>
        <v>91.6235648668263</v>
      </c>
      <c r="L48" s="29">
        <f>[1]Heilongjiang!B50</f>
        <v>69.9393844907495</v>
      </c>
      <c r="M48" s="29">
        <f>[1]Henan!B50</f>
        <v>48.4809008609175</v>
      </c>
      <c r="N48" s="29">
        <f>[1]Hubei!B50</f>
        <v>68.773105713593</v>
      </c>
      <c r="O48" s="29">
        <f>[1]Hunan!B50</f>
        <v>48.4809008609175</v>
      </c>
      <c r="P48" s="29">
        <f>[1]InnerMongolia!B50</f>
        <v>30.932469716444</v>
      </c>
      <c r="Q48" s="29">
        <f>[1]Jiangsu!B50</f>
        <v>122.513242373942</v>
      </c>
      <c r="R48" s="29">
        <f>[1]Jiangxi!B50</f>
        <v>41.9680587801464</v>
      </c>
      <c r="S48" s="29">
        <f>[1]Jilin!B50</f>
        <v>40.4693400153618</v>
      </c>
      <c r="T48" s="29">
        <f>[1]Liaoning!B50</f>
        <v>99.7128712539931</v>
      </c>
      <c r="U48" s="29">
        <f>[1]Ningxia!B50</f>
        <v>12.9154965759558</v>
      </c>
      <c r="V48" s="29">
        <f>[1]Qinghai!B50</f>
        <v>12.8517698477355</v>
      </c>
      <c r="W48" s="29">
        <f>[1]Shannxi!B50</f>
        <v>44.1361979983147</v>
      </c>
      <c r="X48" s="29">
        <f>[1]Shandong!B50</f>
        <v>131.724532198693</v>
      </c>
      <c r="Y48" s="29">
        <f>[1]Shanghai!B50</f>
        <v>78.9228163035455</v>
      </c>
      <c r="Z48" s="29">
        <f>[1]Shanxi!B50</f>
        <v>54.5817245062782</v>
      </c>
      <c r="AA48" s="29">
        <f>[1]Sichuan!B50</f>
        <v>73.478037621536</v>
      </c>
      <c r="AB48" s="29">
        <f>[1]Tianjin!B50</f>
        <v>41.8486905037889</v>
      </c>
      <c r="AC48" s="29">
        <f>[1]Tibet!B50</f>
        <v>7.22804874118123</v>
      </c>
      <c r="AD48" s="29">
        <f>[1]Xinjiang!B50</f>
        <v>31.6061650481399</v>
      </c>
      <c r="AE48" s="29">
        <f>[1]Yunnan!B50</f>
        <v>60.4833801584209</v>
      </c>
      <c r="AF48" s="29">
        <f>[1]Zhejiang!B50</f>
        <v>16.833540821858</v>
      </c>
      <c r="AG48" s="29">
        <f>[1]Nation!B50</f>
        <v>2063.56392313779</v>
      </c>
    </row>
    <row r="49" spans="1:33">
      <c r="A49" s="25">
        <v>1988</v>
      </c>
      <c r="B49" s="29">
        <f>[1]Anhui!B51</f>
        <v>55.8503985244179</v>
      </c>
      <c r="C49" s="29">
        <f>[1]Beijing!B51</f>
        <v>75.3846046647821</v>
      </c>
      <c r="D49" s="29">
        <f>[1]Chongqing!B51</f>
        <v>47.5401874219244</v>
      </c>
      <c r="E49" s="29">
        <f>[1]Fujian!B51</f>
        <v>35.972922909866</v>
      </c>
      <c r="F49" s="29">
        <f>[1]Gansu!B51</f>
        <v>35.091487095027</v>
      </c>
      <c r="G49" s="29">
        <f>[1]Guangdong!B51</f>
        <v>111.523045446352</v>
      </c>
      <c r="H49" s="29">
        <f>[1]Guangxi!B51</f>
        <v>42.1059375857304</v>
      </c>
      <c r="I49" s="29">
        <f>[1]Guizhou!B51</f>
        <v>29.090211556589</v>
      </c>
      <c r="J49" s="29">
        <f>[1]Hainan!B51</f>
        <v>10.3112975440543</v>
      </c>
      <c r="K49" s="29">
        <f>[1]Hebei!B51</f>
        <v>101.397622321284</v>
      </c>
      <c r="L49" s="29">
        <f>[1]Heilongjiang!B51</f>
        <v>76.6787892405804</v>
      </c>
      <c r="M49" s="29">
        <f>[1]Henan!B51</f>
        <v>54.0811428201342</v>
      </c>
      <c r="N49" s="29">
        <f>[1]Hubei!B51</f>
        <v>75.2656844506332</v>
      </c>
      <c r="O49" s="29">
        <f>[1]Hunan!B51</f>
        <v>54.0811428201342</v>
      </c>
      <c r="P49" s="29">
        <f>[1]InnerMongolia!B51</f>
        <v>34.8667889122164</v>
      </c>
      <c r="Q49" s="29">
        <f>[1]Jiangsu!B51</f>
        <v>146.472823670447</v>
      </c>
      <c r="R49" s="29">
        <f>[1]Jiangxi!B51</f>
        <v>43.8469697454514</v>
      </c>
      <c r="S49" s="29">
        <f>[1]Jilin!B51</f>
        <v>45.3897557548977</v>
      </c>
      <c r="T49" s="29">
        <f>[1]Liaoning!B51</f>
        <v>111.869575748719</v>
      </c>
      <c r="U49" s="29">
        <f>[1]Ningxia!B51</f>
        <v>13.766448714592</v>
      </c>
      <c r="V49" s="29">
        <f>[1]Qinghai!B51</f>
        <v>13.9187323021425</v>
      </c>
      <c r="W49" s="29">
        <f>[1]Shannxi!B51</f>
        <v>49.4382263623242</v>
      </c>
      <c r="X49" s="29">
        <f>[1]Shandong!B51</f>
        <v>148.163982974041</v>
      </c>
      <c r="Y49" s="29">
        <f>[1]Shanghai!B51</f>
        <v>91.0816859119498</v>
      </c>
      <c r="Z49" s="29">
        <f>[1]Shanxi!B51</f>
        <v>58.4656330118805</v>
      </c>
      <c r="AA49" s="29">
        <f>[1]Sichuan!B51</f>
        <v>79.3656882774606</v>
      </c>
      <c r="AB49" s="29">
        <f>[1]Tianjin!B51</f>
        <v>47.3622986112905</v>
      </c>
      <c r="AC49" s="29">
        <f>[1]Tibet!B51</f>
        <v>7.6451152985075</v>
      </c>
      <c r="AD49" s="29">
        <f>[1]Xinjiang!B51</f>
        <v>34.9761494077423</v>
      </c>
      <c r="AE49" s="29">
        <f>[1]Yunnan!B51</f>
        <v>63.1812479806551</v>
      </c>
      <c r="AF49" s="29">
        <f>[1]Zhejiang!B51</f>
        <v>19.4098777331463</v>
      </c>
      <c r="AG49" s="29">
        <f>[1]Nation!B51</f>
        <v>2288.05331943904</v>
      </c>
    </row>
    <row r="50" spans="1:33">
      <c r="A50" s="25">
        <v>1989</v>
      </c>
      <c r="B50" s="29">
        <f>[1]Anhui!B52</f>
        <v>60.7369049805183</v>
      </c>
      <c r="C50" s="29">
        <f>[1]Beijing!B52</f>
        <v>85.1849507973794</v>
      </c>
      <c r="D50" s="29">
        <f>[1]Chongqing!B52</f>
        <v>47.083775208327</v>
      </c>
      <c r="E50" s="29">
        <f>[1]Fujian!B52</f>
        <v>38.5168296908249</v>
      </c>
      <c r="F50" s="29">
        <f>[1]Gansu!B52</f>
        <v>37.6385267637712</v>
      </c>
      <c r="G50" s="29">
        <f>[1]Guangdong!B52</f>
        <v>121.467850259009</v>
      </c>
      <c r="H50" s="29">
        <f>[1]Guangxi!B52</f>
        <v>43.4507650890895</v>
      </c>
      <c r="I50" s="29">
        <f>[1]Guizhou!B52</f>
        <v>30.3627478330812</v>
      </c>
      <c r="J50" s="29">
        <f>[1]Hainan!B52</f>
        <v>11.8379188681092</v>
      </c>
      <c r="K50" s="29">
        <f>[1]Hebei!B52</f>
        <v>109.930754996567</v>
      </c>
      <c r="L50" s="29">
        <f>[1]Heilongjiang!B52</f>
        <v>81.2716759914727</v>
      </c>
      <c r="M50" s="29">
        <f>[1]Henan!B52</f>
        <v>56.6023692656152</v>
      </c>
      <c r="N50" s="29">
        <f>[1]Hubei!B52</f>
        <v>79.9081349422071</v>
      </c>
      <c r="O50" s="29">
        <f>[1]Hunan!B52</f>
        <v>56.6023692656152</v>
      </c>
      <c r="P50" s="29">
        <f>[1]InnerMongolia!B52</f>
        <v>37.7201723591341</v>
      </c>
      <c r="Q50" s="29">
        <f>[1]Jiangsu!B52</f>
        <v>165.69496904413</v>
      </c>
      <c r="R50" s="29">
        <f>[1]Jiangxi!B52</f>
        <v>47.653535286375</v>
      </c>
      <c r="S50" s="29">
        <f>[1]Jilin!B52</f>
        <v>48.0907960797526</v>
      </c>
      <c r="T50" s="29">
        <f>[1]Liaoning!B52</f>
        <v>122.054839339991</v>
      </c>
      <c r="U50" s="29">
        <f>[1]Ningxia!B52</f>
        <v>14.3186069407596</v>
      </c>
      <c r="V50" s="29">
        <f>[1]Qinghai!B52</f>
        <v>14.5774828994128</v>
      </c>
      <c r="W50" s="29">
        <f>[1]Shannxi!B52</f>
        <v>53.7053116354656</v>
      </c>
      <c r="X50" s="29">
        <f>[1]Shandong!B52</f>
        <v>161.644141429702</v>
      </c>
      <c r="Y50" s="29">
        <f>[1]Shanghai!B52</f>
        <v>100.43416099482</v>
      </c>
      <c r="Z50" s="29">
        <f>[1]Shanxi!B52</f>
        <v>61.3035153004853</v>
      </c>
      <c r="AA50" s="29">
        <f>[1]Sichuan!B52</f>
        <v>83.4510530339759</v>
      </c>
      <c r="AB50" s="29">
        <f>[1]Tianjin!B52</f>
        <v>51.6216717138228</v>
      </c>
      <c r="AC50" s="29">
        <f>[1]Tibet!B52</f>
        <v>7.79379171083645</v>
      </c>
      <c r="AD50" s="29">
        <f>[1]Xinjiang!B52</f>
        <v>38.1509885360435</v>
      </c>
      <c r="AE50" s="29">
        <f>[1]Yunnan!B52</f>
        <v>65.4647712036602</v>
      </c>
      <c r="AF50" s="29">
        <f>[1]Zhejiang!B52</f>
        <v>22.1459468939114</v>
      </c>
      <c r="AG50" s="29">
        <f>[1]Nation!B52</f>
        <v>2450.09100741075</v>
      </c>
    </row>
    <row r="51" spans="1:33">
      <c r="A51" s="25">
        <v>1990</v>
      </c>
      <c r="B51" s="29">
        <f>[1]Anhui!B53</f>
        <v>66.2139353496981</v>
      </c>
      <c r="C51" s="29">
        <f>[1]Beijing!B53</f>
        <v>98.5104123513167</v>
      </c>
      <c r="D51" s="29">
        <f>[1]Chongqing!B53</f>
        <v>47.4727890346483</v>
      </c>
      <c r="E51" s="29">
        <f>[1]Fujian!B53</f>
        <v>40.8137185182169</v>
      </c>
      <c r="F51" s="29">
        <f>[1]Gansu!B53</f>
        <v>40.1020458893274</v>
      </c>
      <c r="G51" s="29">
        <f>[1]Guangdong!B53</f>
        <v>134.011394213484</v>
      </c>
      <c r="H51" s="29">
        <f>[1]Guangxi!B53</f>
        <v>44.2767818604645</v>
      </c>
      <c r="I51" s="29">
        <f>[1]Guizhou!B53</f>
        <v>31.9393576225917</v>
      </c>
      <c r="J51" s="29">
        <f>[1]Hainan!B53</f>
        <v>14.187166321776</v>
      </c>
      <c r="K51" s="29">
        <f>[1]Hebei!B53</f>
        <v>118.442212787122</v>
      </c>
      <c r="L51" s="29">
        <f>[1]Heilongjiang!B53</f>
        <v>85.7752767762344</v>
      </c>
      <c r="M51" s="29">
        <f>[1]Henan!B53</f>
        <v>58.4333764748944</v>
      </c>
      <c r="N51" s="29">
        <f>[1]Hubei!B53</f>
        <v>84.9182922637607</v>
      </c>
      <c r="O51" s="29">
        <f>[1]Hunan!B53</f>
        <v>58.4333764748944</v>
      </c>
      <c r="P51" s="29">
        <f>[1]InnerMongolia!B53</f>
        <v>40.6137461459728</v>
      </c>
      <c r="Q51" s="29">
        <f>[1]Jiangsu!B53</f>
        <v>186.478195196875</v>
      </c>
      <c r="R51" s="29">
        <f>[1]Jiangxi!B53</f>
        <v>51.046547590743</v>
      </c>
      <c r="S51" s="29">
        <f>[1]Jilin!B53</f>
        <v>51.3603103631732</v>
      </c>
      <c r="T51" s="29">
        <f>[1]Liaoning!B53</f>
        <v>132.119243108103</v>
      </c>
      <c r="U51" s="29">
        <f>[1]Ningxia!B53</f>
        <v>14.9301880213582</v>
      </c>
      <c r="V51" s="29">
        <f>[1]Qinghai!B53</f>
        <v>15.5871036494664</v>
      </c>
      <c r="W51" s="29">
        <f>[1]Shannxi!B53</f>
        <v>57.407977681396</v>
      </c>
      <c r="X51" s="29">
        <f>[1]Shandong!B53</f>
        <v>175.520656488539</v>
      </c>
      <c r="Y51" s="29">
        <f>[1]Shanghai!B53</f>
        <v>109.581661184555</v>
      </c>
      <c r="Z51" s="29">
        <f>[1]Shanxi!B53</f>
        <v>64.2809512183409</v>
      </c>
      <c r="AA51" s="29">
        <f>[1]Sichuan!B53</f>
        <v>88.1741290310513</v>
      </c>
      <c r="AB51" s="29">
        <f>[1]Tianjin!B53</f>
        <v>55.5300639475859</v>
      </c>
      <c r="AC51" s="29">
        <f>[1]Tibet!B53</f>
        <v>8.10379894150674</v>
      </c>
      <c r="AD51" s="29">
        <f>[1]Xinjiang!B53</f>
        <v>42.6087667190917</v>
      </c>
      <c r="AE51" s="29">
        <f>[1]Yunnan!B53</f>
        <v>68.8392528180879</v>
      </c>
      <c r="AF51" s="29">
        <f>[1]Zhejiang!B53</f>
        <v>25.9384366238188</v>
      </c>
      <c r="AG51" s="29">
        <f>[1]Nation!B53</f>
        <v>2612.84207395395</v>
      </c>
    </row>
    <row r="52" spans="1:33">
      <c r="A52" s="25">
        <v>1991</v>
      </c>
      <c r="B52" s="29">
        <f>[1]Anhui!B54</f>
        <v>70.8550481420482</v>
      </c>
      <c r="C52" s="29">
        <f>[1]Beijing!B54</f>
        <v>111.184988605597</v>
      </c>
      <c r="D52" s="29">
        <f>[1]Chongqing!B54</f>
        <v>49.927966815932</v>
      </c>
      <c r="E52" s="29">
        <f>[1]Fujian!B54</f>
        <v>44.0588774418921</v>
      </c>
      <c r="F52" s="29">
        <f>[1]Gansu!B54</f>
        <v>42.4002984973997</v>
      </c>
      <c r="G52" s="29">
        <f>[1]Guangdong!B54</f>
        <v>149.207696649138</v>
      </c>
      <c r="H52" s="29">
        <f>[1]Guangxi!B54</f>
        <v>46.4129358059978</v>
      </c>
      <c r="I52" s="29">
        <f>[1]Guizhou!B54</f>
        <v>33.5527469290285</v>
      </c>
      <c r="J52" s="29">
        <f>[1]Hainan!B54</f>
        <v>16.9079565950959</v>
      </c>
      <c r="K52" s="29">
        <f>[1]Hebei!B54</f>
        <v>129.162396268515</v>
      </c>
      <c r="L52" s="29">
        <f>[1]Heilongjiang!B54</f>
        <v>90.8664459194781</v>
      </c>
      <c r="M52" s="29">
        <f>[1]Henan!B54</f>
        <v>61.334717503165</v>
      </c>
      <c r="N52" s="29">
        <f>[1]Hubei!B54</f>
        <v>90.6773121489676</v>
      </c>
      <c r="O52" s="29">
        <f>[1]Hunan!B54</f>
        <v>61.334717503165</v>
      </c>
      <c r="P52" s="29">
        <f>[1]InnerMongolia!B54</f>
        <v>45.0624133445273</v>
      </c>
      <c r="Q52" s="29">
        <f>[1]Jiangsu!B54</f>
        <v>211.664278489664</v>
      </c>
      <c r="R52" s="29">
        <f>[1]Jiangxi!B54</f>
        <v>54.2277091263626</v>
      </c>
      <c r="S52" s="29">
        <f>[1]Jilin!B54</f>
        <v>55.1607467372973</v>
      </c>
      <c r="T52" s="29">
        <f>[1]Liaoning!B54</f>
        <v>144.023387172981</v>
      </c>
      <c r="U52" s="29">
        <f>[1]Ningxia!B54</f>
        <v>15.6983892503118</v>
      </c>
      <c r="V52" s="29">
        <f>[1]Qinghai!B54</f>
        <v>16.5037756048249</v>
      </c>
      <c r="W52" s="29">
        <f>[1]Shannxi!B54</f>
        <v>61.1892087217633</v>
      </c>
      <c r="X52" s="29">
        <f>[1]Shandong!B54</f>
        <v>193.29339809978</v>
      </c>
      <c r="Y52" s="29">
        <f>[1]Shanghai!B54</f>
        <v>119.101706755374</v>
      </c>
      <c r="Z52" s="29">
        <f>[1]Shanxi!B54</f>
        <v>68.0534425767785</v>
      </c>
      <c r="AA52" s="29">
        <f>[1]Sichuan!B54</f>
        <v>93.7677001770773</v>
      </c>
      <c r="AB52" s="29">
        <f>[1]Tianjin!B54</f>
        <v>61.8864955533651</v>
      </c>
      <c r="AC52" s="29">
        <f>[1]Tibet!B54</f>
        <v>8.46988481124959</v>
      </c>
      <c r="AD52" s="29">
        <f>[1]Xinjiang!B54</f>
        <v>48.0609861760127</v>
      </c>
      <c r="AE52" s="29">
        <f>[1]Yunnan!B54</f>
        <v>75.7241209798066</v>
      </c>
      <c r="AF52" s="29">
        <f>[1]Zhejiang!B54</f>
        <v>30.2097661565183</v>
      </c>
      <c r="AG52" s="29">
        <f>[1]Nation!B54</f>
        <v>2811.34858480807</v>
      </c>
    </row>
    <row r="53" spans="1:33">
      <c r="A53" s="25">
        <v>1992</v>
      </c>
      <c r="B53" s="29">
        <f>[1]Anhui!B55</f>
        <v>76.023646148453</v>
      </c>
      <c r="C53" s="29">
        <f>[1]Beijing!B55</f>
        <v>127.515007550352</v>
      </c>
      <c r="D53" s="29">
        <f>[1]Chongqing!B55</f>
        <v>53.9368706152692</v>
      </c>
      <c r="E53" s="29">
        <f>[1]Fujian!B55</f>
        <v>48.3174518873167</v>
      </c>
      <c r="F53" s="29">
        <f>[1]Gansu!B55</f>
        <v>44.3341435822638</v>
      </c>
      <c r="G53" s="29">
        <f>[1]Guangdong!B55</f>
        <v>174.382585461175</v>
      </c>
      <c r="H53" s="29">
        <f>[1]Guangxi!B55</f>
        <v>49.7592367965431</v>
      </c>
      <c r="I53" s="29">
        <f>[1]Guizhou!B55</f>
        <v>35.1774614664783</v>
      </c>
      <c r="J53" s="29">
        <f>[1]Hainan!B55</f>
        <v>21.4910579260343</v>
      </c>
      <c r="K53" s="29">
        <f>[1]Hebei!B55</f>
        <v>142.386539888884</v>
      </c>
      <c r="L53" s="29">
        <f>[1]Heilongjiang!B55</f>
        <v>96.6840835673155</v>
      </c>
      <c r="M53" s="29">
        <f>[1]Henan!B55</f>
        <v>65.5415586622288</v>
      </c>
      <c r="N53" s="29">
        <f>[1]Hubei!B55</f>
        <v>97.7215139456982</v>
      </c>
      <c r="O53" s="29">
        <f>[1]Hunan!B55</f>
        <v>65.5415586622288</v>
      </c>
      <c r="P53" s="29">
        <f>[1]InnerMongolia!B55</f>
        <v>51.7077711313829</v>
      </c>
      <c r="Q53" s="29">
        <f>[1]Jiangsu!B55</f>
        <v>253.016707457504</v>
      </c>
      <c r="R53" s="29">
        <f>[1]Jiangxi!B55</f>
        <v>60.081966132913</v>
      </c>
      <c r="S53" s="29">
        <f>[1]Jilin!B55</f>
        <v>59.5268489655178</v>
      </c>
      <c r="T53" s="29">
        <f>[1]Liaoning!B55</f>
        <v>155.960008663026</v>
      </c>
      <c r="U53" s="29">
        <f>[1]Ningxia!B55</f>
        <v>16.4655644988374</v>
      </c>
      <c r="V53" s="29">
        <f>[1]Qinghai!B55</f>
        <v>17.4755148672794</v>
      </c>
      <c r="W53" s="29">
        <f>[1]Shannxi!B55</f>
        <v>64.6628353785186</v>
      </c>
      <c r="X53" s="29">
        <f>[1]Shandong!B55</f>
        <v>214.073933360164</v>
      </c>
      <c r="Y53" s="29">
        <f>[1]Shanghai!B55</f>
        <v>131.395987093554</v>
      </c>
      <c r="Z53" s="29">
        <f>[1]Shanxi!B55</f>
        <v>72.0150274343818</v>
      </c>
      <c r="AA53" s="29">
        <f>[1]Sichuan!B55</f>
        <v>100.461000433067</v>
      </c>
      <c r="AB53" s="29">
        <f>[1]Tianjin!B55</f>
        <v>68.3759019656969</v>
      </c>
      <c r="AC53" s="29">
        <f>[1]Tibet!B55</f>
        <v>9.02710632932397</v>
      </c>
      <c r="AD53" s="29">
        <f>[1]Xinjiang!B55</f>
        <v>55.2467405752709</v>
      </c>
      <c r="AE53" s="29">
        <f>[1]Yunnan!B55</f>
        <v>84.1394576217558</v>
      </c>
      <c r="AF53" s="29">
        <f>[1]Zhejiang!B55</f>
        <v>34.5541403942687</v>
      </c>
      <c r="AG53" s="29">
        <f>[1]Nation!B55</f>
        <v>3074.62163263631</v>
      </c>
    </row>
    <row r="54" spans="1:33">
      <c r="A54" s="25">
        <v>1993</v>
      </c>
      <c r="B54" s="29">
        <f>[1]Anhui!B56</f>
        <v>83.9616398104148</v>
      </c>
      <c r="C54" s="29">
        <f>[1]Beijing!B56</f>
        <v>140.355114194169</v>
      </c>
      <c r="D54" s="29">
        <f>[1]Chongqing!B56</f>
        <v>59.9134846825403</v>
      </c>
      <c r="E54" s="29">
        <f>[1]Fujian!B56</f>
        <v>54.6938032528876</v>
      </c>
      <c r="F54" s="29">
        <f>[1]Gansu!B56</f>
        <v>45.7343171948132</v>
      </c>
      <c r="G54" s="29">
        <f>[1]Guangdong!B56</f>
        <v>218.369708727189</v>
      </c>
      <c r="H54" s="29">
        <f>[1]Guangxi!B56</f>
        <v>55.5074474318411</v>
      </c>
      <c r="I54" s="29">
        <f>[1]Guizhou!B56</f>
        <v>36.8701743652118</v>
      </c>
      <c r="J54" s="29">
        <f>[1]Hainan!B56</f>
        <v>24.948988657975</v>
      </c>
      <c r="K54" s="29">
        <f>[1]Hebei!B56</f>
        <v>156.979331081043</v>
      </c>
      <c r="L54" s="29">
        <f>[1]Heilongjiang!B56</f>
        <v>102.991329172498</v>
      </c>
      <c r="M54" s="29">
        <f>[1]Henan!B56</f>
        <v>70.456812698547</v>
      </c>
      <c r="N54" s="29">
        <f>[1]Hubei!B56</f>
        <v>107.594312814694</v>
      </c>
      <c r="O54" s="29">
        <f>[1]Hunan!B56</f>
        <v>70.456812698547</v>
      </c>
      <c r="P54" s="29">
        <f>[1]InnerMongolia!B56</f>
        <v>59.675074004758</v>
      </c>
      <c r="Q54" s="29">
        <f>[1]Jiangsu!B56</f>
        <v>303.320578205858</v>
      </c>
      <c r="R54" s="29">
        <f>[1]Jiangxi!B56</f>
        <v>67.8445545145655</v>
      </c>
      <c r="S54" s="29">
        <f>[1]Jilin!B56</f>
        <v>65.6532158606532</v>
      </c>
      <c r="T54" s="29">
        <f>[1]Liaoning!B56</f>
        <v>174.097324422106</v>
      </c>
      <c r="U54" s="29">
        <f>[1]Ningxia!B56</f>
        <v>17.3749703824391</v>
      </c>
      <c r="V54" s="29">
        <f>[1]Qinghai!B56</f>
        <v>18.6192955051571</v>
      </c>
      <c r="W54" s="29">
        <f>[1]Shannxi!B56</f>
        <v>69.029635232433</v>
      </c>
      <c r="X54" s="29">
        <f>[1]Shandong!B56</f>
        <v>237.165673168071</v>
      </c>
      <c r="Y54" s="29">
        <f>[1]Shanghai!B56</f>
        <v>147.81388836376</v>
      </c>
      <c r="Z54" s="29">
        <f>[1]Shanxi!B56</f>
        <v>76.6281862069329</v>
      </c>
      <c r="AA54" s="29">
        <f>[1]Sichuan!B56</f>
        <v>106.29311622334</v>
      </c>
      <c r="AB54" s="29">
        <f>[1]Tianjin!B56</f>
        <v>75.2682859696282</v>
      </c>
      <c r="AC54" s="29">
        <f>[1]Tibet!B56</f>
        <v>9.6118521801748</v>
      </c>
      <c r="AD54" s="29">
        <f>[1]Xinjiang!B56</f>
        <v>63.9416994248782</v>
      </c>
      <c r="AE54" s="29">
        <f>[1]Yunnan!B56</f>
        <v>92.1599304033435</v>
      </c>
      <c r="AF54" s="29">
        <f>[1]Zhejiang!B56</f>
        <v>61.406533537087</v>
      </c>
      <c r="AG54" s="29">
        <f>[1]Nation!B56</f>
        <v>3417.50708659658</v>
      </c>
    </row>
    <row r="55" spans="1:33">
      <c r="A55" s="25">
        <v>1994</v>
      </c>
      <c r="B55" s="29">
        <f>[1]Anhui!B57</f>
        <v>94.1194264838939</v>
      </c>
      <c r="C55" s="29">
        <f>[1]Beijing!B57</f>
        <v>159.62885763815</v>
      </c>
      <c r="D55" s="29">
        <f>[1]Chongqing!B57</f>
        <v>68.5483686796058</v>
      </c>
      <c r="E55" s="29">
        <f>[1]Fujian!B57</f>
        <v>65.1006902618896</v>
      </c>
      <c r="F55" s="29">
        <f>[1]Gansu!B57</f>
        <v>47.1899044739654</v>
      </c>
      <c r="G55" s="29">
        <f>[1]Guangdong!B57</f>
        <v>272.161031694172</v>
      </c>
      <c r="H55" s="29">
        <f>[1]Guangxi!B57</f>
        <v>62.9067598175739</v>
      </c>
      <c r="I55" s="29">
        <f>[1]Guizhou!B57</f>
        <v>39.0780404933142</v>
      </c>
      <c r="J55" s="29">
        <f>[1]Hainan!B57</f>
        <v>30.0497385580161</v>
      </c>
      <c r="K55" s="29">
        <f>[1]Hebei!B57</f>
        <v>175.380035126904</v>
      </c>
      <c r="L55" s="29">
        <f>[1]Heilongjiang!B57</f>
        <v>111.225560806242</v>
      </c>
      <c r="M55" s="29">
        <f>[1]Henan!B57</f>
        <v>75.8920754150815</v>
      </c>
      <c r="N55" s="29">
        <f>[1]Hubei!B57</f>
        <v>123.31386270493</v>
      </c>
      <c r="O55" s="29">
        <f>[1]Hunan!B57</f>
        <v>75.8920754150815</v>
      </c>
      <c r="P55" s="29">
        <f>[1]InnerMongolia!B57</f>
        <v>67.8454749078073</v>
      </c>
      <c r="Q55" s="29">
        <f>[1]Jiangsu!B57</f>
        <v>352.906930672499</v>
      </c>
      <c r="R55" s="29">
        <f>[1]Jiangxi!B57</f>
        <v>76.3658280976227</v>
      </c>
      <c r="S55" s="29">
        <f>[1]Jilin!B57</f>
        <v>73.1367648713419</v>
      </c>
      <c r="T55" s="29">
        <f>[1]Liaoning!B57</f>
        <v>191.864121013816</v>
      </c>
      <c r="U55" s="29">
        <f>[1]Ningxia!B57</f>
        <v>18.3091473726703</v>
      </c>
      <c r="V55" s="29">
        <f>[1]Qinghai!B57</f>
        <v>19.8574882997793</v>
      </c>
      <c r="W55" s="29">
        <f>[1]Shannxi!B57</f>
        <v>73.8351939460111</v>
      </c>
      <c r="X55" s="29">
        <f>[1]Shandong!B57</f>
        <v>260.458010168558</v>
      </c>
      <c r="Y55" s="29">
        <f>[1]Shanghai!B57</f>
        <v>175.020986598595</v>
      </c>
      <c r="Z55" s="29">
        <f>[1]Shanxi!B57</f>
        <v>81.9130954468852</v>
      </c>
      <c r="AA55" s="29">
        <f>[1]Sichuan!B57</f>
        <v>115.528228031127</v>
      </c>
      <c r="AB55" s="29">
        <f>[1]Tianjin!B57</f>
        <v>84.5244435107712</v>
      </c>
      <c r="AC55" s="29">
        <f>[1]Tibet!B57</f>
        <v>10.6330351688704</v>
      </c>
      <c r="AD55" s="29">
        <f>[1]Xinjiang!B57</f>
        <v>75.2594452626134</v>
      </c>
      <c r="AE55" s="29">
        <f>[1]Yunnan!B57</f>
        <v>100.05822832789</v>
      </c>
      <c r="AF55" s="29">
        <f>[1]Zhejiang!B57</f>
        <v>95.2982373907361</v>
      </c>
      <c r="AG55" s="29">
        <f>[1]Nation!B57</f>
        <v>3815.76966837205</v>
      </c>
    </row>
    <row r="56" spans="1:33">
      <c r="A56" s="25">
        <v>1995</v>
      </c>
      <c r="B56" s="29">
        <f>[1]Anhui!B58</f>
        <v>107.140094745803</v>
      </c>
      <c r="C56" s="29">
        <f>[1]Beijing!B58</f>
        <v>192.293719239417</v>
      </c>
      <c r="D56" s="29">
        <f>[1]Chongqing!B58</f>
        <v>77.7631241271187</v>
      </c>
      <c r="E56" s="29">
        <f>[1]Fujian!B58</f>
        <v>77.9420578486501</v>
      </c>
      <c r="F56" s="29">
        <f>[1]Gansu!B58</f>
        <v>49.1312140341327</v>
      </c>
      <c r="G56" s="29">
        <f>[1]Guangdong!B58</f>
        <v>332.122995288409</v>
      </c>
      <c r="H56" s="29">
        <f>[1]Guangxi!B58</f>
        <v>70.5988435664962</v>
      </c>
      <c r="I56" s="29">
        <f>[1]Guizhou!B58</f>
        <v>41.6775046348601</v>
      </c>
      <c r="J56" s="29">
        <f>[1]Hainan!B58</f>
        <v>34.6320772566914</v>
      </c>
      <c r="K56" s="29">
        <f>[1]Hebei!B58</f>
        <v>200.101246903261</v>
      </c>
      <c r="L56" s="29">
        <f>[1]Heilongjiang!B58</f>
        <v>121.962701716275</v>
      </c>
      <c r="M56" s="29">
        <f>[1]Henan!B58</f>
        <v>82.4669617230181</v>
      </c>
      <c r="N56" s="29">
        <f>[1]Hubei!B58</f>
        <v>144.702686519557</v>
      </c>
      <c r="O56" s="29">
        <f>[1]Hunan!B58</f>
        <v>82.4669617230181</v>
      </c>
      <c r="P56" s="29">
        <f>[1]InnerMongolia!B58</f>
        <v>76.1202237854734</v>
      </c>
      <c r="Q56" s="29">
        <f>[1]Jiangsu!B58</f>
        <v>408.181849618525</v>
      </c>
      <c r="R56" s="29">
        <f>[1]Jiangxi!B58</f>
        <v>85.162268260927</v>
      </c>
      <c r="S56" s="29">
        <f>[1]Jilin!B58</f>
        <v>80.2928350441568</v>
      </c>
      <c r="T56" s="29">
        <f>[1]Liaoning!B58</f>
        <v>206.783382136282</v>
      </c>
      <c r="U56" s="29">
        <f>[1]Ningxia!B58</f>
        <v>19.2503242369681</v>
      </c>
      <c r="V56" s="29">
        <f>[1]Qinghai!B58</f>
        <v>21.363482740363</v>
      </c>
      <c r="W56" s="29">
        <f>[1]Shannxi!B58</f>
        <v>79.3188143691318</v>
      </c>
      <c r="X56" s="29">
        <f>[1]Shandong!B58</f>
        <v>287.01652170769</v>
      </c>
      <c r="Y56" s="29">
        <f>[1]Shanghai!B58</f>
        <v>212.77422303261</v>
      </c>
      <c r="Z56" s="29">
        <f>[1]Shanxi!B58</f>
        <v>86.9377220393748</v>
      </c>
      <c r="AA56" s="29">
        <f>[1]Sichuan!B58</f>
        <v>128.816176464702</v>
      </c>
      <c r="AB56" s="29">
        <f>[1]Tianjin!B58</f>
        <v>94.8734552985701</v>
      </c>
      <c r="AC56" s="29">
        <f>[1]Tibet!B58</f>
        <v>12.2392776863241</v>
      </c>
      <c r="AD56" s="29">
        <f>[1]Xinjiang!B58</f>
        <v>86.2306990979053</v>
      </c>
      <c r="AE56" s="29">
        <f>[1]Yunnan!B58</f>
        <v>109.309756750732</v>
      </c>
      <c r="AF56" s="29">
        <f>[1]Zhejiang!B58</f>
        <v>136.129300686514</v>
      </c>
      <c r="AG56" s="29">
        <f>[1]Nation!B58</f>
        <v>4258.3061882462</v>
      </c>
    </row>
    <row r="57" spans="1:33">
      <c r="A57" s="25">
        <v>1996</v>
      </c>
      <c r="B57" s="29">
        <f>[1]Anhui!B59</f>
        <v>121.363038326121</v>
      </c>
      <c r="C57" s="29">
        <f>[1]Beijing!B59</f>
        <v>221.756972050559</v>
      </c>
      <c r="D57" s="29">
        <f>[1]Chongqing!B59</f>
        <v>86.7725911033237</v>
      </c>
      <c r="E57" s="29">
        <f>[1]Fujian!B59</f>
        <v>92.3433854117947</v>
      </c>
      <c r="F57" s="29">
        <f>[1]Gansu!B59</f>
        <v>51.945627188415</v>
      </c>
      <c r="G57" s="29">
        <f>[1]Guangdong!B59</f>
        <v>393.319154368173</v>
      </c>
      <c r="H57" s="29">
        <f>[1]Guangxi!B59</f>
        <v>79.0088514508824</v>
      </c>
      <c r="I57" s="29">
        <f>[1]Guizhou!B59</f>
        <v>45.0893136185223</v>
      </c>
      <c r="J57" s="29">
        <f>[1]Hainan!B59</f>
        <v>37.7261611539513</v>
      </c>
      <c r="K57" s="29">
        <f>[1]Hebei!B59</f>
        <v>232.217338719324</v>
      </c>
      <c r="L57" s="29">
        <f>[1]Heilongjiang!B59</f>
        <v>134.324984192127</v>
      </c>
      <c r="M57" s="29">
        <f>[1]Henan!B59</f>
        <v>91.0034427106037</v>
      </c>
      <c r="N57" s="29">
        <f>[1]Hubei!B59</f>
        <v>170.976675786275</v>
      </c>
      <c r="O57" s="29">
        <f>[1]Hunan!B59</f>
        <v>91.0034427106037</v>
      </c>
      <c r="P57" s="29">
        <f>[1]InnerMongolia!B59</f>
        <v>83.28899510012</v>
      </c>
      <c r="Q57" s="29">
        <f>[1]Jiangsu!B59</f>
        <v>470.058913322425</v>
      </c>
      <c r="R57" s="29">
        <f>[1]Jiangxi!B59</f>
        <v>95.3296325747272</v>
      </c>
      <c r="S57" s="29">
        <f>[1]Jilin!B59</f>
        <v>88.4019615463735</v>
      </c>
      <c r="T57" s="29">
        <f>[1]Liaoning!B59</f>
        <v>221.162861144413</v>
      </c>
      <c r="U57" s="29">
        <f>[1]Ningxia!B59</f>
        <v>20.1801172361475</v>
      </c>
      <c r="V57" s="29">
        <f>[1]Qinghai!B59</f>
        <v>23.6808682262396</v>
      </c>
      <c r="W57" s="29">
        <f>[1]Shannxi!B59</f>
        <v>84.9114651055868</v>
      </c>
      <c r="X57" s="29">
        <f>[1]Shandong!B59</f>
        <v>318.825587718189</v>
      </c>
      <c r="Y57" s="29">
        <f>[1]Shanghai!B59</f>
        <v>255.672344037419</v>
      </c>
      <c r="Z57" s="29">
        <f>[1]Shanxi!B59</f>
        <v>92.3031564137509</v>
      </c>
      <c r="AA57" s="29">
        <f>[1]Sichuan!B59</f>
        <v>144.519314398974</v>
      </c>
      <c r="AB57" s="29">
        <f>[1]Tianjin!B59</f>
        <v>106.853355846598</v>
      </c>
      <c r="AC57" s="29">
        <f>[1]Tibet!B59</f>
        <v>13.2797784223185</v>
      </c>
      <c r="AD57" s="29">
        <f>[1]Xinjiang!B59</f>
        <v>95.6365222842114</v>
      </c>
      <c r="AE57" s="29">
        <f>[1]Yunnan!B59</f>
        <v>119.957998828256</v>
      </c>
      <c r="AF57" s="29">
        <f>[1]Zhejiang!B59</f>
        <v>182.492394275059</v>
      </c>
      <c r="AG57" s="29">
        <f>[1]Nation!B59</f>
        <v>4739.41213712604</v>
      </c>
    </row>
    <row r="58" spans="1:33">
      <c r="A58" s="25">
        <v>1997</v>
      </c>
      <c r="B58" s="29">
        <f>[1]Anhui!B60</f>
        <v>136.372635480184</v>
      </c>
      <c r="C58" s="29">
        <f>[1]Beijing!B60</f>
        <v>251.920642166999</v>
      </c>
      <c r="D58" s="29">
        <f>[1]Chongqing!B60</f>
        <v>98.3041200007228</v>
      </c>
      <c r="E58" s="29">
        <f>[1]Fujian!B60</f>
        <v>108.249673029922</v>
      </c>
      <c r="F58" s="29">
        <f>[1]Gansu!B60</f>
        <v>55.535257096676</v>
      </c>
      <c r="G58" s="29">
        <f>[1]Guangdong!B60</f>
        <v>452.654904906885</v>
      </c>
      <c r="H58" s="29">
        <f>[1]Guangxi!B60</f>
        <v>86.8782961451136</v>
      </c>
      <c r="I58" s="29">
        <f>[1]Guizhou!B60</f>
        <v>49.4772743000796</v>
      </c>
      <c r="J58" s="29">
        <f>[1]Hainan!B60</f>
        <v>40.6204941685842</v>
      </c>
      <c r="K58" s="29">
        <f>[1]Hebei!B60</f>
        <v>270.183233094763</v>
      </c>
      <c r="L58" s="29">
        <f>[1]Heilongjiang!B60</f>
        <v>147.517596911019</v>
      </c>
      <c r="M58" s="29">
        <f>[1]Henan!B60</f>
        <v>99.6057212223983</v>
      </c>
      <c r="N58" s="29">
        <f>[1]Hubei!B60</f>
        <v>198.790376272132</v>
      </c>
      <c r="O58" s="29">
        <f>[1]Hunan!B60</f>
        <v>99.6057212223983</v>
      </c>
      <c r="P58" s="29">
        <f>[1]InnerMongolia!B60</f>
        <v>91.9837115284472</v>
      </c>
      <c r="Q58" s="29">
        <f>[1]Jiangsu!B60</f>
        <v>538.326572919476</v>
      </c>
      <c r="R58" s="29">
        <f>[1]Jiangxi!B60</f>
        <v>107.696738898573</v>
      </c>
      <c r="S58" s="29">
        <f>[1]Jilin!B60</f>
        <v>94.5753002170721</v>
      </c>
      <c r="T58" s="29">
        <f>[1]Liaoning!B60</f>
        <v>235.545125104506</v>
      </c>
      <c r="U58" s="29">
        <f>[1]Ningxia!B60</f>
        <v>21.2934387550477</v>
      </c>
      <c r="V58" s="29">
        <f>[1]Qinghai!B60</f>
        <v>26.7361838745239</v>
      </c>
      <c r="W58" s="29">
        <f>[1]Shannxi!B60</f>
        <v>90.977042760381</v>
      </c>
      <c r="X58" s="29">
        <f>[1]Shandong!B60</f>
        <v>355.80574782309</v>
      </c>
      <c r="Y58" s="29">
        <f>[1]Shanghai!B60</f>
        <v>298.104859805069</v>
      </c>
      <c r="Z58" s="29">
        <f>[1]Shanxi!B60</f>
        <v>99.7621240372391</v>
      </c>
      <c r="AA58" s="29">
        <f>[1]Sichuan!B60</f>
        <v>162.097481058711</v>
      </c>
      <c r="AB58" s="29">
        <f>[1]Tianjin!B60</f>
        <v>120.236173171142</v>
      </c>
      <c r="AC58" s="29">
        <f>[1]Tibet!B60</f>
        <v>13.7022262079171</v>
      </c>
      <c r="AD58" s="29">
        <f>[1]Xinjiang!B60</f>
        <v>105.273949196278</v>
      </c>
      <c r="AE58" s="29">
        <f>[1]Yunnan!B60</f>
        <v>131.930019214434</v>
      </c>
      <c r="AF58" s="29">
        <f>[1]Zhejiang!B60</f>
        <v>228.624180611835</v>
      </c>
      <c r="AG58" s="29">
        <f>[1]Nation!B60</f>
        <v>5240.02551656163</v>
      </c>
    </row>
    <row r="59" spans="1:33">
      <c r="A59" s="25">
        <v>1998</v>
      </c>
      <c r="B59" s="29">
        <f>[1]Anhui!B61</f>
        <v>151.639850197424</v>
      </c>
      <c r="C59" s="29">
        <f>[1]Beijing!B61</f>
        <v>287.362372429229</v>
      </c>
      <c r="D59" s="29">
        <f>[1]Chongqing!B61</f>
        <v>114.646532309472</v>
      </c>
      <c r="E59" s="29">
        <f>[1]Fujian!B61</f>
        <v>127.320959033041</v>
      </c>
      <c r="F59" s="29">
        <f>[1]Gansu!B61</f>
        <v>59.5941098649267</v>
      </c>
      <c r="G59" s="29">
        <f>[1]Guangdong!B61</f>
        <v>524.066288312428</v>
      </c>
      <c r="H59" s="29">
        <f>[1]Guangxi!B61</f>
        <v>96.5080685952108</v>
      </c>
      <c r="I59" s="29">
        <f>[1]Guizhou!B61</f>
        <v>55.1715707801168</v>
      </c>
      <c r="J59" s="29">
        <f>[1]Hainan!B61</f>
        <v>43.4943932937545</v>
      </c>
      <c r="K59" s="29">
        <f>[1]Hebei!B61</f>
        <v>313.212084162151</v>
      </c>
      <c r="L59" s="29">
        <f>[1]Heilongjiang!B61</f>
        <v>163.870007950655</v>
      </c>
      <c r="M59" s="29">
        <f>[1]Henan!B61</f>
        <v>109.587993679191</v>
      </c>
      <c r="N59" s="29">
        <f>[1]Hubei!B61</f>
        <v>229.314456355259</v>
      </c>
      <c r="O59" s="29">
        <f>[1]Hunan!B61</f>
        <v>109.587993679191</v>
      </c>
      <c r="P59" s="29">
        <f>[1]InnerMongolia!B61</f>
        <v>101.333519297942</v>
      </c>
      <c r="Q59" s="29">
        <f>[1]Jiangsu!B61</f>
        <v>618.498302646103</v>
      </c>
      <c r="R59" s="29">
        <f>[1]Jiangxi!B61</f>
        <v>120.484992307254</v>
      </c>
      <c r="S59" s="29">
        <f>[1]Jilin!B61</f>
        <v>101.967979687004</v>
      </c>
      <c r="T59" s="29">
        <f>[1]Liaoning!B61</f>
        <v>251.810664803955</v>
      </c>
      <c r="U59" s="29">
        <f>[1]Ningxia!B61</f>
        <v>22.8372194969384</v>
      </c>
      <c r="V59" s="29">
        <f>[1]Qinghai!B61</f>
        <v>30.3353034365391</v>
      </c>
      <c r="W59" s="29">
        <f>[1]Shannxi!B61</f>
        <v>99.034646872761</v>
      </c>
      <c r="X59" s="29">
        <f>[1]Shandong!B61</f>
        <v>399.442392293303</v>
      </c>
      <c r="Y59" s="29">
        <f>[1]Shanghai!B61</f>
        <v>338.790203214489</v>
      </c>
      <c r="Z59" s="29">
        <f>[1]Shanxi!B61</f>
        <v>110.890425464016</v>
      </c>
      <c r="AA59" s="29">
        <f>[1]Sichuan!B61</f>
        <v>184.999070107575</v>
      </c>
      <c r="AB59" s="29">
        <f>[1]Tianjin!B61</f>
        <v>135.995083687376</v>
      </c>
      <c r="AC59" s="29">
        <f>[1]Tibet!B61</f>
        <v>14.219731422053</v>
      </c>
      <c r="AD59" s="29">
        <f>[1]Xinjiang!B61</f>
        <v>116.827521242191</v>
      </c>
      <c r="AE59" s="29">
        <f>[1]Yunnan!B61</f>
        <v>147.552172483954</v>
      </c>
      <c r="AF59" s="29">
        <f>[1]Zhejiang!B61</f>
        <v>278.298442545929</v>
      </c>
      <c r="AG59" s="29">
        <f>[1]Nation!B61</f>
        <v>5816.95086188219</v>
      </c>
    </row>
    <row r="60" spans="1:33">
      <c r="A60" s="25">
        <v>1999</v>
      </c>
      <c r="B60" s="29">
        <f>[1]Anhui!B62</f>
        <v>166.460354247606</v>
      </c>
      <c r="C60" s="29">
        <f>[1]Beijing!B62</f>
        <v>323.329361183276</v>
      </c>
      <c r="D60" s="29">
        <f>[1]Chongqing!B62</f>
        <v>131.530325128435</v>
      </c>
      <c r="E60" s="29">
        <f>[1]Fujian!B62</f>
        <v>146.368163720575</v>
      </c>
      <c r="F60" s="29">
        <f>[1]Gansu!B62</f>
        <v>64.6853179965993</v>
      </c>
      <c r="G60" s="29">
        <f>[1]Guangdong!B62</f>
        <v>606.668369526246</v>
      </c>
      <c r="H60" s="29">
        <f>[1]Guangxi!B62</f>
        <v>107.670378982607</v>
      </c>
      <c r="I60" s="29">
        <f>[1]Guizhou!B62</f>
        <v>62.0635027406805</v>
      </c>
      <c r="J60" s="29">
        <f>[1]Hainan!B62</f>
        <v>46.7796923971343</v>
      </c>
      <c r="K60" s="29">
        <f>[1]Hebei!B62</f>
        <v>359.270859388917</v>
      </c>
      <c r="L60" s="29">
        <f>[1]Heilongjiang!B62</f>
        <v>178.990716634226</v>
      </c>
      <c r="M60" s="29">
        <f>[1]Henan!B62</f>
        <v>120.91178123108</v>
      </c>
      <c r="N60" s="29">
        <f>[1]Hubei!B62</f>
        <v>260.837109816925</v>
      </c>
      <c r="O60" s="29">
        <f>[1]Hunan!B62</f>
        <v>120.91178123108</v>
      </c>
      <c r="P60" s="29">
        <f>[1]InnerMongolia!B62</f>
        <v>111.2584186502</v>
      </c>
      <c r="Q60" s="29">
        <f>[1]Jiangsu!B62</f>
        <v>703.804064037245</v>
      </c>
      <c r="R60" s="29">
        <f>[1]Jiangxi!B62</f>
        <v>133.900253133788</v>
      </c>
      <c r="S60" s="29">
        <f>[1]Jilin!B62</f>
        <v>110.902816934923</v>
      </c>
      <c r="T60" s="29">
        <f>[1]Liaoning!B62</f>
        <v>268.407868422977</v>
      </c>
      <c r="U60" s="29">
        <f>[1]Ningxia!B62</f>
        <v>24.8705105012426</v>
      </c>
      <c r="V60" s="29">
        <f>[1]Qinghai!B62</f>
        <v>34.36594220591</v>
      </c>
      <c r="W60" s="29">
        <f>[1]Shannxi!B62</f>
        <v>108.258286810991</v>
      </c>
      <c r="X60" s="29">
        <f>[1]Shandong!B62</f>
        <v>449.683047327462</v>
      </c>
      <c r="Y60" s="29">
        <f>[1]Shanghai!B62</f>
        <v>377.686560594045</v>
      </c>
      <c r="Z60" s="29">
        <f>[1]Shanxi!B62</f>
        <v>122.645007174706</v>
      </c>
      <c r="AA60" s="29">
        <f>[1]Sichuan!B62</f>
        <v>207.350043637884</v>
      </c>
      <c r="AB60" s="29">
        <f>[1]Tianjin!B62</f>
        <v>150.517557134726</v>
      </c>
      <c r="AC60" s="29">
        <f>[1]Tibet!B62</f>
        <v>15.002893164755</v>
      </c>
      <c r="AD60" s="29">
        <f>[1]Xinjiang!B62</f>
        <v>128.062566233565</v>
      </c>
      <c r="AE60" s="29">
        <f>[1]Yunnan!B62</f>
        <v>163.019044458027</v>
      </c>
      <c r="AF60" s="29">
        <f>[1]Zhejiang!B62</f>
        <v>330.184064046098</v>
      </c>
      <c r="AG60" s="29">
        <f>[1]Nation!B62</f>
        <v>6405.88023755592</v>
      </c>
    </row>
    <row r="61" spans="1:33">
      <c r="A61" s="25">
        <v>2000</v>
      </c>
      <c r="B61" s="29">
        <f>[1]Anhui!B63</f>
        <v>182.448888782456</v>
      </c>
      <c r="C61" s="29">
        <f>[1]Beijing!B63</f>
        <v>363.775353710854</v>
      </c>
      <c r="D61" s="29">
        <f>[1]Chongqing!B63</f>
        <v>149.445645266595</v>
      </c>
      <c r="E61" s="29">
        <f>[1]Fujian!B63</f>
        <v>164.891815247221</v>
      </c>
      <c r="F61" s="29">
        <f>[1]Gansu!B63</f>
        <v>71.8238430241687</v>
      </c>
      <c r="G61" s="29">
        <f>[1]Guangdong!B63</f>
        <v>685.109922719066</v>
      </c>
      <c r="H61" s="29">
        <f>[1]Guangxi!B63</f>
        <v>118.971333765064</v>
      </c>
      <c r="I61" s="29">
        <f>[1]Guizhou!B63</f>
        <v>69.7682619737476</v>
      </c>
      <c r="J61" s="29">
        <f>[1]Hainan!B63</f>
        <v>50.0780267543316</v>
      </c>
      <c r="K61" s="29">
        <f>[1]Hebei!B63</f>
        <v>402.225283950124</v>
      </c>
      <c r="L61" s="29">
        <f>[1]Heilongjiang!B63</f>
        <v>194.64809304204</v>
      </c>
      <c r="M61" s="29">
        <f>[1]Henan!B63</f>
        <v>133.472157114324</v>
      </c>
      <c r="N61" s="29">
        <f>[1]Hubei!B63</f>
        <v>293.984395841201</v>
      </c>
      <c r="O61" s="29">
        <f>[1]Hunan!B63</f>
        <v>133.472157114324</v>
      </c>
      <c r="P61" s="29">
        <f>[1]InnerMongolia!B63</f>
        <v>122.576702627366</v>
      </c>
      <c r="Q61" s="29">
        <f>[1]Jiangsu!B63</f>
        <v>798.863584773418</v>
      </c>
      <c r="R61" s="29">
        <f>[1]Jiangxi!B63</f>
        <v>148.099584563744</v>
      </c>
      <c r="S61" s="29">
        <f>[1]Jilin!B63</f>
        <v>121.99626818057</v>
      </c>
      <c r="T61" s="29">
        <f>[1]Liaoning!B63</f>
        <v>289.034039754614</v>
      </c>
      <c r="U61" s="29">
        <f>[1]Ningxia!B63</f>
        <v>27.3970845012491</v>
      </c>
      <c r="V61" s="29">
        <f>[1]Qinghai!B63</f>
        <v>39.1913229320694</v>
      </c>
      <c r="W61" s="29">
        <f>[1]Shannxi!B63</f>
        <v>119.722122678569</v>
      </c>
      <c r="X61" s="29">
        <f>[1]Shandong!B63</f>
        <v>509.205207053732</v>
      </c>
      <c r="Y61" s="29">
        <f>[1]Shanghai!B63</f>
        <v>418.375265025572</v>
      </c>
      <c r="Z61" s="29">
        <f>[1]Shanxi!B63</f>
        <v>134.939059788741</v>
      </c>
      <c r="AA61" s="29">
        <f>[1]Sichuan!B63</f>
        <v>232.726400480791</v>
      </c>
      <c r="AB61" s="29">
        <f>[1]Tianjin!B63</f>
        <v>166.400697978915</v>
      </c>
      <c r="AC61" s="29">
        <f>[1]Tibet!B63</f>
        <v>15.7937918665473</v>
      </c>
      <c r="AD61" s="29">
        <f>[1]Xinjiang!B63</f>
        <v>141.150353906094</v>
      </c>
      <c r="AE61" s="29">
        <f>[1]Yunnan!B63</f>
        <v>177.077772545571</v>
      </c>
      <c r="AF61" s="29">
        <f>[1]Zhejiang!B63</f>
        <v>388.791486756927</v>
      </c>
      <c r="AG61" s="29">
        <f>[1]Nation!B63</f>
        <v>7050.44659491556</v>
      </c>
    </row>
    <row r="62" spans="1:33">
      <c r="A62" s="25">
        <v>2001</v>
      </c>
      <c r="B62" s="29">
        <f>[1]Anhui!B64</f>
        <v>199.927377717424</v>
      </c>
      <c r="C62" s="29">
        <f>[1]Beijing!B64</f>
        <v>410.253931460497</v>
      </c>
      <c r="D62" s="29">
        <f>[1]Chongqing!B64</f>
        <v>171.047473748794</v>
      </c>
      <c r="E62" s="29">
        <f>[1]Fujian!B64</f>
        <v>183.475272472584</v>
      </c>
      <c r="F62" s="29">
        <f>[1]Gansu!B64</f>
        <v>80.8659946517613</v>
      </c>
      <c r="G62" s="29">
        <f>[1]Guangdong!B64</f>
        <v>771.843451330791</v>
      </c>
      <c r="H62" s="29">
        <f>[1]Guangxi!B64</f>
        <v>130.955202132054</v>
      </c>
      <c r="I62" s="29">
        <f>[1]Guizhou!B64</f>
        <v>80.0410531616415</v>
      </c>
      <c r="J62" s="29">
        <f>[1]Hainan!B64</f>
        <v>53.4727329727424</v>
      </c>
      <c r="K62" s="29">
        <f>[1]Hebei!B64</f>
        <v>445.973050682402</v>
      </c>
      <c r="L62" s="29">
        <f>[1]Heilongjiang!B64</f>
        <v>212.934187165507</v>
      </c>
      <c r="M62" s="29">
        <f>[1]Henan!B64</f>
        <v>147.772347401643</v>
      </c>
      <c r="N62" s="29">
        <f>[1]Hubei!B64</f>
        <v>330.328785950929</v>
      </c>
      <c r="O62" s="29">
        <f>[1]Hunan!B64</f>
        <v>147.772347401643</v>
      </c>
      <c r="P62" s="29">
        <f>[1]InnerMongolia!B64</f>
        <v>135.939422367465</v>
      </c>
      <c r="Q62" s="29">
        <f>[1]Jiangsu!B64</f>
        <v>899.738324993655</v>
      </c>
      <c r="R62" s="29">
        <f>[1]Jiangxi!B64</f>
        <v>164.988350780531</v>
      </c>
      <c r="S62" s="29">
        <f>[1]Jilin!B64</f>
        <v>134.219076205915</v>
      </c>
      <c r="T62" s="29">
        <f>[1]Liaoning!B64</f>
        <v>312.54381441739</v>
      </c>
      <c r="U62" s="29">
        <f>[1]Ningxia!B64</f>
        <v>30.5663806572461</v>
      </c>
      <c r="V62" s="29">
        <f>[1]Qinghai!B64</f>
        <v>45.68917766275</v>
      </c>
      <c r="W62" s="29">
        <f>[1]Shannxi!B64</f>
        <v>132.031437393941</v>
      </c>
      <c r="X62" s="29">
        <f>[1]Shandong!B64</f>
        <v>573.752574059276</v>
      </c>
      <c r="Y62" s="29">
        <f>[1]Shanghai!B64</f>
        <v>461.422282399729</v>
      </c>
      <c r="Z62" s="29">
        <f>[1]Shanxi!B64</f>
        <v>148.801334632943</v>
      </c>
      <c r="AA62" s="29">
        <f>[1]Sichuan!B64</f>
        <v>260.592938055726</v>
      </c>
      <c r="AB62" s="29">
        <f>[1]Tianjin!B64</f>
        <v>185.361179443348</v>
      </c>
      <c r="AC62" s="29">
        <f>[1]Tibet!B64</f>
        <v>16.6968845027898</v>
      </c>
      <c r="AD62" s="29">
        <f>[1]Xinjiang!B64</f>
        <v>155.223580486715</v>
      </c>
      <c r="AE62" s="29">
        <f>[1]Yunnan!B64</f>
        <v>191.566270961832</v>
      </c>
      <c r="AF62" s="29">
        <f>[1]Zhejiang!B64</f>
        <v>456.49627615128</v>
      </c>
      <c r="AG62" s="29">
        <f>[1]Nation!B64</f>
        <v>7793.11393900687</v>
      </c>
    </row>
    <row r="63" spans="1:33">
      <c r="A63" s="25">
        <v>2002</v>
      </c>
      <c r="B63" s="29">
        <f>[1]Anhui!B65</f>
        <v>219.528597762449</v>
      </c>
      <c r="C63" s="29">
        <f>[1]Beijing!B65</f>
        <v>469.277188905234</v>
      </c>
      <c r="D63" s="29">
        <f>[1]Chongqing!B65</f>
        <v>197.927052931148</v>
      </c>
      <c r="E63" s="29">
        <f>[1]Fujian!B65</f>
        <v>203.502543875999</v>
      </c>
      <c r="F63" s="29">
        <f>[1]Gansu!B65</f>
        <v>91.3546568825132</v>
      </c>
      <c r="G63" s="29">
        <f>[1]Guangdong!B65</f>
        <v>875.411927432652</v>
      </c>
      <c r="H63" s="29">
        <f>[1]Guangxi!B65</f>
        <v>144.965836908781</v>
      </c>
      <c r="I63" s="29">
        <f>[1]Guizhou!B65</f>
        <v>91.8985940119557</v>
      </c>
      <c r="J63" s="29">
        <f>[1]Hainan!B65</f>
        <v>57.4037734099416</v>
      </c>
      <c r="K63" s="29">
        <f>[1]Hebei!B65</f>
        <v>491.064590015156</v>
      </c>
      <c r="L63" s="29">
        <f>[1]Heilongjiang!B65</f>
        <v>233.105472261436</v>
      </c>
      <c r="M63" s="29">
        <f>[1]Henan!B65</f>
        <v>163.801459504343</v>
      </c>
      <c r="N63" s="29">
        <f>[1]Hubei!B65</f>
        <v>367.326709447129</v>
      </c>
      <c r="O63" s="29">
        <f>[1]Hunan!B65</f>
        <v>163.801459504343</v>
      </c>
      <c r="P63" s="29">
        <f>[1]InnerMongolia!B65</f>
        <v>157.314312093383</v>
      </c>
      <c r="Q63" s="29">
        <f>[1]Jiangsu!B65</f>
        <v>1010.41409605656</v>
      </c>
      <c r="R63" s="29">
        <f>[1]Jiangxi!B65</f>
        <v>189.676585544452</v>
      </c>
      <c r="S63" s="29">
        <f>[1]Jilin!B65</f>
        <v>148.965287848787</v>
      </c>
      <c r="T63" s="29">
        <f>[1]Liaoning!B65</f>
        <v>339.561679585015</v>
      </c>
      <c r="U63" s="29">
        <f>[1]Ningxia!B65</f>
        <v>34.3721211681059</v>
      </c>
      <c r="V63" s="29">
        <f>[1]Qinghai!B65</f>
        <v>53.3122772538662</v>
      </c>
      <c r="W63" s="29">
        <f>[1]Shannxi!B65</f>
        <v>145.994376202157</v>
      </c>
      <c r="X63" s="29">
        <f>[1]Shandong!B65</f>
        <v>651.938075596379</v>
      </c>
      <c r="Y63" s="29">
        <f>[1]Shanghai!B65</f>
        <v>510.346523092063</v>
      </c>
      <c r="Z63" s="29">
        <f>[1]Shanxi!B65</f>
        <v>165.811288982362</v>
      </c>
      <c r="AA63" s="29">
        <f>[1]Sichuan!B65</f>
        <v>292.743051624086</v>
      </c>
      <c r="AB63" s="29">
        <f>[1]Tianjin!B65</f>
        <v>207.853045791339</v>
      </c>
      <c r="AC63" s="29">
        <f>[1]Tibet!B65</f>
        <v>18.6443542257228</v>
      </c>
      <c r="AD63" s="29">
        <f>[1]Xinjiang!B65</f>
        <v>172.684196440928</v>
      </c>
      <c r="AE63" s="29">
        <f>[1]Yunnan!B65</f>
        <v>208.103694191162</v>
      </c>
      <c r="AF63" s="29">
        <f>[1]Zhejiang!B65</f>
        <v>540.758860057386</v>
      </c>
      <c r="AG63" s="29">
        <f>[1]Nation!B65</f>
        <v>8667.51772213029</v>
      </c>
    </row>
    <row r="64" spans="1:33">
      <c r="A64" s="25">
        <v>2003</v>
      </c>
      <c r="B64" s="29">
        <f>[1]Anhui!B66</f>
        <v>243.255548946624</v>
      </c>
      <c r="C64" s="29">
        <f>[1]Beijing!B66</f>
        <v>543.714927846103</v>
      </c>
      <c r="D64" s="29">
        <f>[1]Chongqing!B66</f>
        <v>234.007858084984</v>
      </c>
      <c r="E64" s="29">
        <f>[1]Fujian!B66</f>
        <v>228.354128158726</v>
      </c>
      <c r="F64" s="29">
        <f>[1]Gansu!B66</f>
        <v>103.255862552108</v>
      </c>
      <c r="G64" s="29">
        <f>[1]Guangdong!B66</f>
        <v>1005.04923317478</v>
      </c>
      <c r="H64" s="29">
        <f>[1]Guangxi!B66</f>
        <v>161.740665301372</v>
      </c>
      <c r="I64" s="29">
        <f>[1]Guizhou!B66</f>
        <v>105.232375190666</v>
      </c>
      <c r="J64" s="29">
        <f>[1]Hainan!B66</f>
        <v>62.0936084528456</v>
      </c>
      <c r="K64" s="29">
        <f>[1]Hebei!B66</f>
        <v>547.984812223163</v>
      </c>
      <c r="L64" s="29">
        <f>[1]Heilongjiang!B66</f>
        <v>254.150023785306</v>
      </c>
      <c r="M64" s="29">
        <f>[1]Henan!B66</f>
        <v>182.184531595426</v>
      </c>
      <c r="N64" s="29">
        <f>[1]Hubei!B66</f>
        <v>405.922763161948</v>
      </c>
      <c r="O64" s="29">
        <f>[1]Hunan!B66</f>
        <v>182.184531595426</v>
      </c>
      <c r="P64" s="29">
        <f>[1]InnerMongolia!B66</f>
        <v>196.577769789374</v>
      </c>
      <c r="Q64" s="29">
        <f>[1]Jiangsu!B66</f>
        <v>1172.37117352382</v>
      </c>
      <c r="R64" s="29">
        <f>[1]Jiangxi!B66</f>
        <v>223.067832001224</v>
      </c>
      <c r="S64" s="29">
        <f>[1]Jilin!B66</f>
        <v>166.655876336046</v>
      </c>
      <c r="T64" s="29">
        <f>[1]Liaoning!B66</f>
        <v>377.510860557724</v>
      </c>
      <c r="U64" s="29">
        <f>[1]Ningxia!B66</f>
        <v>39.7233469540558</v>
      </c>
      <c r="V64" s="29">
        <f>[1]Qinghai!B66</f>
        <v>61.6960294098861</v>
      </c>
      <c r="W64" s="29">
        <f>[1]Shannxi!B66</f>
        <v>163.183501395894</v>
      </c>
      <c r="X64" s="29">
        <f>[1]Shandong!B66</f>
        <v>748.756796222927</v>
      </c>
      <c r="Y64" s="29">
        <f>[1]Shanghai!B66</f>
        <v>563.785993956206</v>
      </c>
      <c r="Z64" s="29">
        <f>[1]Shanxi!B66</f>
        <v>188.052699129201</v>
      </c>
      <c r="AA64" s="29">
        <f>[1]Sichuan!B66</f>
        <v>330.45176083545</v>
      </c>
      <c r="AB64" s="29">
        <f>[1]Tianjin!B66</f>
        <v>236.620858515798</v>
      </c>
      <c r="AC64" s="29">
        <f>[1]Tibet!B66</f>
        <v>21.5461433604152</v>
      </c>
      <c r="AD64" s="29">
        <f>[1]Xinjiang!B66</f>
        <v>195.155362125934</v>
      </c>
      <c r="AE64" s="29">
        <f>[1]Yunnan!B66</f>
        <v>229.814064678527</v>
      </c>
      <c r="AF64" s="29">
        <f>[1]Zhejiang!B66</f>
        <v>656.821822774654</v>
      </c>
      <c r="AG64" s="29">
        <f>[1]Nation!B66</f>
        <v>9767.37131578101</v>
      </c>
    </row>
    <row r="65" spans="1:33">
      <c r="A65" s="25">
        <v>2004</v>
      </c>
      <c r="B65" s="29">
        <f>[1]Anhui!B67</f>
        <v>276.532401433001</v>
      </c>
      <c r="C65" s="29">
        <f>[1]Beijing!B67</f>
        <v>627.425993449197</v>
      </c>
      <c r="D65" s="29">
        <f>[1]Chongqing!B67</f>
        <v>277.507493721318</v>
      </c>
      <c r="E65" s="29">
        <f>[1]Fujian!B67</f>
        <v>260.563392606497</v>
      </c>
      <c r="F65" s="29">
        <f>[1]Gansu!B67</f>
        <v>117.020416753785</v>
      </c>
      <c r="G65" s="29">
        <f>[1]Guangdong!B67</f>
        <v>1150.64363123396</v>
      </c>
      <c r="H65" s="29">
        <f>[1]Guangxi!B67</f>
        <v>184.012931325046</v>
      </c>
      <c r="I65" s="29">
        <f>[1]Guizhou!B67</f>
        <v>119.577252547887</v>
      </c>
      <c r="J65" s="29">
        <f>[1]Hainan!B67</f>
        <v>67.3406005772884</v>
      </c>
      <c r="K65" s="29">
        <f>[1]Hebei!B67</f>
        <v>620.795905979486</v>
      </c>
      <c r="L65" s="29">
        <f>[1]Heilongjiang!B67</f>
        <v>279.707270433225</v>
      </c>
      <c r="M65" s="29">
        <f>[1]Henan!B67</f>
        <v>204.691265877995</v>
      </c>
      <c r="N65" s="29">
        <f>[1]Hubei!B67</f>
        <v>452.49078854179</v>
      </c>
      <c r="O65" s="29">
        <f>[1]Hunan!B67</f>
        <v>204.691265877995</v>
      </c>
      <c r="P65" s="29">
        <f>[1]InnerMongolia!B67</f>
        <v>253.750857758923</v>
      </c>
      <c r="Q65" s="29">
        <f>[1]Jiangsu!B67</f>
        <v>1359.97484736235</v>
      </c>
      <c r="R65" s="29">
        <f>[1]Jiangxi!B67</f>
        <v>263.993957155992</v>
      </c>
      <c r="S65" s="29">
        <f>[1]Jilin!B67</f>
        <v>191.30304601535</v>
      </c>
      <c r="T65" s="29">
        <f>[1]Liaoning!B67</f>
        <v>433.490003768759</v>
      </c>
      <c r="U65" s="29">
        <f>[1]Ningxia!B67</f>
        <v>46.2217725513337</v>
      </c>
      <c r="V65" s="29">
        <f>[1]Qinghai!B67</f>
        <v>70.8524862870763</v>
      </c>
      <c r="W65" s="29">
        <f>[1]Shannxi!B67</f>
        <v>183.54001637858</v>
      </c>
      <c r="X65" s="29">
        <f>[1]Shandong!B67</f>
        <v>874.546716209288</v>
      </c>
      <c r="Y65" s="29">
        <f>[1]Shanghai!B67</f>
        <v>626.963204854457</v>
      </c>
      <c r="Z65" s="29">
        <f>[1]Shanxi!B67</f>
        <v>217.909789471854</v>
      </c>
      <c r="AA65" s="29">
        <f>[1]Sichuan!B67</f>
        <v>374.78415970548</v>
      </c>
      <c r="AB65" s="29">
        <f>[1]Tianjin!B67</f>
        <v>271.306245935145</v>
      </c>
      <c r="AC65" s="29">
        <f>[1]Tibet!B67</f>
        <v>26.9171320768159</v>
      </c>
      <c r="AD65" s="29">
        <f>[1]Xinjiang!B67</f>
        <v>219.791613042465</v>
      </c>
      <c r="AE65" s="29">
        <f>[1]Yunnan!B67</f>
        <v>256.030081660667</v>
      </c>
      <c r="AF65" s="29">
        <f>[1]Zhejiang!B67</f>
        <v>791.569223475818</v>
      </c>
      <c r="AG65" s="29">
        <f>[1]Nation!B67</f>
        <v>11071.752185218</v>
      </c>
    </row>
    <row r="66" spans="1:33">
      <c r="A66" s="25">
        <v>2005</v>
      </c>
      <c r="B66" s="29">
        <f>[1]Anhui!B68</f>
        <v>315.696699466661</v>
      </c>
      <c r="C66" s="29">
        <f>[1]Beijing!B68</f>
        <v>721.239048819678</v>
      </c>
      <c r="D66" s="29">
        <f>[1]Chongqing!B68</f>
        <v>329.586301609248</v>
      </c>
      <c r="E66" s="29">
        <f>[1]Fujian!B68</f>
        <v>303.066931831937</v>
      </c>
      <c r="F66" s="29">
        <f>[1]Gansu!B68</f>
        <v>132.758019337922</v>
      </c>
      <c r="G66" s="29">
        <f>[1]Guangdong!B68</f>
        <v>1335.9500419714</v>
      </c>
      <c r="H66" s="29">
        <f>[1]Guangxi!B68</f>
        <v>215.276302262484</v>
      </c>
      <c r="I66" s="29">
        <f>[1]Guizhou!B68</f>
        <v>135.892877302793</v>
      </c>
      <c r="J66" s="29">
        <f>[1]Hainan!B68</f>
        <v>74.1296204914395</v>
      </c>
      <c r="K66" s="29">
        <f>[1]Hebei!B68</f>
        <v>723.05323671136</v>
      </c>
      <c r="L66" s="29">
        <f>[1]Heilongjiang!B68</f>
        <v>309.941848538682</v>
      </c>
      <c r="M66" s="29">
        <f>[1]Henan!B68</f>
        <v>233.872041291534</v>
      </c>
      <c r="N66" s="29">
        <f>[1]Hubei!B68</f>
        <v>509.246826013439</v>
      </c>
      <c r="O66" s="29">
        <f>[1]Hunan!B68</f>
        <v>233.872041291534</v>
      </c>
      <c r="P66" s="29">
        <f>[1]InnerMongolia!B68</f>
        <v>336.89189486372</v>
      </c>
      <c r="Q66" s="29">
        <f>[1]Jiangsu!B68</f>
        <v>1605.84574493691</v>
      </c>
      <c r="R66" s="29">
        <f>[1]Jiangxi!B68</f>
        <v>311.865958432301</v>
      </c>
      <c r="S66" s="29">
        <f>[1]Jilin!B68</f>
        <v>228.560445510315</v>
      </c>
      <c r="T66" s="29">
        <f>[1]Liaoning!B68</f>
        <v>521.661457627434</v>
      </c>
      <c r="U66" s="29">
        <f>[1]Ningxia!B68</f>
        <v>54.4017513367019</v>
      </c>
      <c r="V66" s="29">
        <f>[1]Qinghai!B68</f>
        <v>81.1308353035591</v>
      </c>
      <c r="W66" s="29">
        <f>[1]Shannxi!B68</f>
        <v>210.737148501309</v>
      </c>
      <c r="X66" s="29">
        <f>[1]Shandong!B68</f>
        <v>1041.01388678019</v>
      </c>
      <c r="Y66" s="29">
        <f>[1]Shanghai!B68</f>
        <v>699.265212837802</v>
      </c>
      <c r="Z66" s="29">
        <f>[1]Shanxi!B68</f>
        <v>256.365646181235</v>
      </c>
      <c r="AA66" s="29">
        <f>[1]Sichuan!B68</f>
        <v>428.222107104168</v>
      </c>
      <c r="AB66" s="29">
        <f>[1]Tianjin!B68</f>
        <v>312.571785184082</v>
      </c>
      <c r="AC66" s="29">
        <f>[1]Tibet!B68</f>
        <v>33.1774055828958</v>
      </c>
      <c r="AD66" s="29">
        <f>[1]Xinjiang!B68</f>
        <v>245.500766042052</v>
      </c>
      <c r="AE66" s="29">
        <f>[1]Yunnan!B68</f>
        <v>284.372948777689</v>
      </c>
      <c r="AF66" s="29">
        <f>[1]Zhejiang!B68</f>
        <v>941.039066535145</v>
      </c>
      <c r="AG66" s="29">
        <f>[1]Nation!B68</f>
        <v>12568.0648724465</v>
      </c>
    </row>
    <row r="67" spans="1:33">
      <c r="A67" s="25">
        <v>2006</v>
      </c>
      <c r="B67" s="29">
        <f>[1]Anhui!B69</f>
        <v>362.678200090163</v>
      </c>
      <c r="C67" s="29">
        <f>[1]Beijing!B69</f>
        <v>822.242537922281</v>
      </c>
      <c r="D67" s="29">
        <f>[1]Chongqing!B69</f>
        <v>386.871908349067</v>
      </c>
      <c r="E67" s="29">
        <f>[1]Fujian!B69</f>
        <v>354.203492305148</v>
      </c>
      <c r="F67" s="29">
        <f>[1]Gansu!B69</f>
        <v>150.121534380485</v>
      </c>
      <c r="G67" s="29">
        <f>[1]Guangdong!B69</f>
        <v>1542.4291048485</v>
      </c>
      <c r="H67" s="29">
        <f>[1]Guangxi!B69</f>
        <v>254.470004194495</v>
      </c>
      <c r="I67" s="29">
        <f>[1]Guizhou!B69</f>
        <v>155.446680393268</v>
      </c>
      <c r="J67" s="29">
        <f>[1]Hainan!B69</f>
        <v>82.3086089684677</v>
      </c>
      <c r="K67" s="29">
        <f>[1]Hebei!B69</f>
        <v>840.010475090584</v>
      </c>
      <c r="L67" s="29">
        <f>[1]Heilongjiang!B69</f>
        <v>349.072130680116</v>
      </c>
      <c r="M67" s="29">
        <f>[1]Henan!B69</f>
        <v>269.98773360416</v>
      </c>
      <c r="N67" s="29">
        <f>[1]Hubei!B69</f>
        <v>583.327286259214</v>
      </c>
      <c r="O67" s="29">
        <f>[1]Hunan!B69</f>
        <v>269.98773360416</v>
      </c>
      <c r="P67" s="29">
        <f>[1]InnerMongolia!B69</f>
        <v>434.580777266552</v>
      </c>
      <c r="Q67" s="29">
        <f>[1]Jiangsu!B69</f>
        <v>1876.42029791418</v>
      </c>
      <c r="R67" s="29">
        <f>[1]Jiangxi!B69</f>
        <v>371.257363195141</v>
      </c>
      <c r="S67" s="29">
        <f>[1]Jilin!B69</f>
        <v>289.097536241504</v>
      </c>
      <c r="T67" s="29">
        <f>[1]Liaoning!B69</f>
        <v>626.436153764231</v>
      </c>
      <c r="U67" s="29">
        <f>[1]Ningxia!B69</f>
        <v>64.1525350976779</v>
      </c>
      <c r="V67" s="29">
        <f>[1]Qinghai!B69</f>
        <v>91.9036522898322</v>
      </c>
      <c r="W67" s="29">
        <f>[1]Shannxi!B69</f>
        <v>244.998613290514</v>
      </c>
      <c r="X67" s="29">
        <f>[1]Shandong!B69</f>
        <v>1240.10284755573</v>
      </c>
      <c r="Y67" s="29">
        <f>[1]Shanghai!B69</f>
        <v>788.45643963075</v>
      </c>
      <c r="Z67" s="29">
        <f>[1]Shanxi!B69</f>
        <v>302.837827268296</v>
      </c>
      <c r="AA67" s="29">
        <f>[1]Sichuan!B69</f>
        <v>495.127905457886</v>
      </c>
      <c r="AB67" s="29">
        <f>[1]Tianjin!B69</f>
        <v>362.707745319379</v>
      </c>
      <c r="AC67" s="29">
        <f>[1]Tibet!B69</f>
        <v>39.9991902368647</v>
      </c>
      <c r="AD67" s="29">
        <f>[1]Xinjiang!B69</f>
        <v>274.956084706365</v>
      </c>
      <c r="AE67" s="29">
        <f>[1]Yunnan!B69</f>
        <v>316.700100522408</v>
      </c>
      <c r="AF67" s="29">
        <f>[1]Zhejiang!B69</f>
        <v>1103.11374086451</v>
      </c>
      <c r="AG67" s="29">
        <f>[1]Nation!B69</f>
        <v>14254.4475814244</v>
      </c>
    </row>
    <row r="68" spans="1:33">
      <c r="A68" s="25">
        <v>2007</v>
      </c>
      <c r="B68" s="29">
        <f>[1]Anhui!B70</f>
        <v>420.314323464211</v>
      </c>
      <c r="C68" s="29">
        <f>[1]Beijing!B70</f>
        <v>934.272467032544</v>
      </c>
      <c r="D68" s="29">
        <f>[1]Chongqing!B70</f>
        <v>451.008953700049</v>
      </c>
      <c r="E68" s="29">
        <f>[1]Fujian!B70</f>
        <v>419.069416700535</v>
      </c>
      <c r="F68" s="29">
        <f>[1]Gansu!B70</f>
        <v>170.227418358454</v>
      </c>
      <c r="G68" s="29">
        <f>[1]Guangdong!B70</f>
        <v>1776.61486432002</v>
      </c>
      <c r="H68" s="29">
        <f>[1]Guangxi!B70</f>
        <v>305.588100564455</v>
      </c>
      <c r="I68" s="29">
        <f>[1]Guizhou!B70</f>
        <v>177.886723967918</v>
      </c>
      <c r="J68" s="29">
        <f>[1]Hainan!B70</f>
        <v>91.9027624104628</v>
      </c>
      <c r="K68" s="29">
        <f>[1]Hebei!B70</f>
        <v>976.441092463475</v>
      </c>
      <c r="L68" s="29">
        <f>[1]Heilongjiang!B70</f>
        <v>399.154336630623</v>
      </c>
      <c r="M68" s="29">
        <f>[1]Henan!B70</f>
        <v>317.661099939696</v>
      </c>
      <c r="N68" s="29">
        <f>[1]Hubei!B70</f>
        <v>671.981806917555</v>
      </c>
      <c r="O68" s="29">
        <f>[1]Hunan!B70</f>
        <v>317.661099939696</v>
      </c>
      <c r="P68" s="29">
        <f>[1]InnerMongolia!B70</f>
        <v>556.400248782905</v>
      </c>
      <c r="Q68" s="29">
        <f>[1]Jiangsu!B70</f>
        <v>2174.32459538534</v>
      </c>
      <c r="R68" s="29">
        <f>[1]Jiangxi!B70</f>
        <v>441.335829638942</v>
      </c>
      <c r="S68" s="29">
        <f>[1]Jilin!B70</f>
        <v>374.353490828886</v>
      </c>
      <c r="T68" s="29">
        <f>[1]Liaoning!B70</f>
        <v>741.873818376098</v>
      </c>
      <c r="U68" s="29">
        <f>[1]Ningxia!B70</f>
        <v>75.0102049595184</v>
      </c>
      <c r="V68" s="29">
        <f>[1]Qinghai!B70</f>
        <v>104.094239258982</v>
      </c>
      <c r="W68" s="29">
        <f>[1]Shannxi!B70</f>
        <v>291.80740323639</v>
      </c>
      <c r="X68" s="29">
        <f>[1]Shandong!B70</f>
        <v>1455.10687771316</v>
      </c>
      <c r="Y68" s="29">
        <f>[1]Shanghai!B70</f>
        <v>891.728655868764</v>
      </c>
      <c r="Z68" s="29">
        <f>[1]Shanxi!B70</f>
        <v>358.57337438938</v>
      </c>
      <c r="AA68" s="29">
        <f>[1]Sichuan!B70</f>
        <v>577.006102142656</v>
      </c>
      <c r="AB68" s="29">
        <f>[1]Tianjin!B70</f>
        <v>425.089072650835</v>
      </c>
      <c r="AC68" s="29">
        <f>[1]Tibet!B70</f>
        <v>47.157730256578</v>
      </c>
      <c r="AD68" s="29">
        <f>[1]Xinjiang!B70</f>
        <v>309.683754007921</v>
      </c>
      <c r="AE68" s="29">
        <f>[1]Yunnan!B70</f>
        <v>351.643868292535</v>
      </c>
      <c r="AF68" s="29">
        <f>[1]Zhejiang!B70</f>
        <v>1273.5650174293</v>
      </c>
      <c r="AG68" s="29">
        <f>[1]Nation!B70</f>
        <v>16240.5329370939</v>
      </c>
    </row>
    <row r="69" spans="1:33">
      <c r="A69" s="25">
        <v>2008</v>
      </c>
      <c r="B69" s="29">
        <f>[1]Anhui!B71</f>
        <v>486.697583456745</v>
      </c>
      <c r="C69" s="29">
        <f>[1]Beijing!B71</f>
        <v>1036.35746489558</v>
      </c>
      <c r="D69" s="29">
        <f>[1]Chongqing!B71</f>
        <v>519.657749883102</v>
      </c>
      <c r="E69" s="29">
        <f>[1]Fujian!B71</f>
        <v>502.880971901631</v>
      </c>
      <c r="F69" s="29">
        <f>[1]Gansu!B71</f>
        <v>192.993558607255</v>
      </c>
      <c r="G69" s="29">
        <f>[1]Guangdong!B71</f>
        <v>2015.95528848074</v>
      </c>
      <c r="H69" s="29">
        <f>[1]Guangxi!B71</f>
        <v>371.007641557683</v>
      </c>
      <c r="I69" s="29">
        <f>[1]Guizhou!B71</f>
        <v>204.184038566289</v>
      </c>
      <c r="J69" s="29">
        <f>[1]Hainan!B71</f>
        <v>104.252316320838</v>
      </c>
      <c r="K69" s="29">
        <f>[1]Hebei!B71</f>
        <v>1154.69261158663</v>
      </c>
      <c r="L69" s="29">
        <f>[1]Heilongjiang!B71</f>
        <v>459.978209201411</v>
      </c>
      <c r="M69" s="29">
        <f>[1]Henan!B71</f>
        <v>377.340055352657</v>
      </c>
      <c r="N69" s="29">
        <f>[1]Hubei!B71</f>
        <v>771.770209332638</v>
      </c>
      <c r="O69" s="29">
        <f>[1]Hunan!B71</f>
        <v>377.340055352657</v>
      </c>
      <c r="P69" s="29">
        <f>[1]InnerMongolia!B71</f>
        <v>699.765257586466</v>
      </c>
      <c r="Q69" s="29">
        <f>[1]Jiangsu!B71</f>
        <v>2500.77633375121</v>
      </c>
      <c r="R69" s="29">
        <f>[1]Jiangxi!B71</f>
        <v>523.107547931018</v>
      </c>
      <c r="S69" s="29">
        <f>[1]Jilin!B71</f>
        <v>492.720354482325</v>
      </c>
      <c r="T69" s="29">
        <f>[1]Liaoning!B71</f>
        <v>883.705002090303</v>
      </c>
      <c r="U69" s="29">
        <f>[1]Ningxia!B71</f>
        <v>90.138935743525</v>
      </c>
      <c r="V69" s="29">
        <f>[1]Qinghai!B71</f>
        <v>117.450212782981</v>
      </c>
      <c r="W69" s="29">
        <f>[1]Shannxi!B71</f>
        <v>349.224151377766</v>
      </c>
      <c r="X69" s="29">
        <f>[1]Shandong!B71</f>
        <v>1689.36785198271</v>
      </c>
      <c r="Y69" s="29">
        <f>[1]Shanghai!B71</f>
        <v>987.461908842795</v>
      </c>
      <c r="Z69" s="29">
        <f>[1]Shanxi!B71</f>
        <v>418.042630195826</v>
      </c>
      <c r="AA69" s="29">
        <f>[1]Sichuan!B71</f>
        <v>668.541209630325</v>
      </c>
      <c r="AB69" s="29">
        <f>[1]Tianjin!B71</f>
        <v>508.201555659274</v>
      </c>
      <c r="AC69" s="29">
        <f>[1]Tibet!B71</f>
        <v>55.4963459600783</v>
      </c>
      <c r="AD69" s="29">
        <f>[1]Xinjiang!B71</f>
        <v>347.453703949293</v>
      </c>
      <c r="AE69" s="29">
        <f>[1]Yunnan!B71</f>
        <v>386.9894124123</v>
      </c>
      <c r="AF69" s="29">
        <f>[1]Zhejiang!B71</f>
        <v>1434.76305480992</v>
      </c>
      <c r="AG69" s="29">
        <f>[1]Nation!B71</f>
        <v>18503.6372072725</v>
      </c>
    </row>
    <row r="70" spans="1:33">
      <c r="A70" s="25">
        <v>2009</v>
      </c>
      <c r="B70" s="29">
        <f>[1]Anhui!B72</f>
        <v>566.260756536006</v>
      </c>
      <c r="C70" s="29">
        <f>[1]Beijing!B72</f>
        <v>1149.13082425002</v>
      </c>
      <c r="D70" s="29">
        <f>[1]Chongqing!B72</f>
        <v>603.020752115064</v>
      </c>
      <c r="E70" s="29">
        <f>[1]Fujian!B72</f>
        <v>600.223414932312</v>
      </c>
      <c r="F70" s="29">
        <f>[1]Gansu!B72</f>
        <v>220.980784874256</v>
      </c>
      <c r="G70" s="29">
        <f>[1]Guangdong!B72</f>
        <v>2326.30112347619</v>
      </c>
      <c r="H70" s="29">
        <f>[1]Guangxi!B72</f>
        <v>475.504727468691</v>
      </c>
      <c r="I70" s="29">
        <f>[1]Guizhou!B72</f>
        <v>233.848409628584</v>
      </c>
      <c r="J70" s="29">
        <f>[1]Hainan!B72</f>
        <v>118.442827053634</v>
      </c>
      <c r="K70" s="29">
        <f>[1]Hebei!B72</f>
        <v>1353.00581325422</v>
      </c>
      <c r="L70" s="29">
        <f>[1]Heilongjiang!B72</f>
        <v>537.321389029696</v>
      </c>
      <c r="M70" s="29">
        <f>[1]Henan!B72</f>
        <v>447.489918521801</v>
      </c>
      <c r="N70" s="29">
        <f>[1]Hubei!B72</f>
        <v>899.466579587973</v>
      </c>
      <c r="O70" s="29">
        <f>[1]Hunan!B72</f>
        <v>447.489918521801</v>
      </c>
      <c r="P70" s="29">
        <f>[1]InnerMongolia!B72</f>
        <v>898.827511391493</v>
      </c>
      <c r="Q70" s="29">
        <f>[1]Jiangsu!B72</f>
        <v>2925.76231438167</v>
      </c>
      <c r="R70" s="29">
        <f>[1]Jiangxi!B72</f>
        <v>614.986789496778</v>
      </c>
      <c r="S70" s="29">
        <f>[1]Jilin!B72</f>
        <v>620.125575122444</v>
      </c>
      <c r="T70" s="29">
        <f>[1]Liaoning!B72</f>
        <v>1035.94579914696</v>
      </c>
      <c r="U70" s="29">
        <f>[1]Ningxia!B72</f>
        <v>109.664054423366</v>
      </c>
      <c r="V70" s="29">
        <f>[1]Qinghai!B72</f>
        <v>137.125190940167</v>
      </c>
      <c r="W70" s="29">
        <f>[1]Shannxi!B72</f>
        <v>419.582020439308</v>
      </c>
      <c r="X70" s="29">
        <f>[1]Shandong!B72</f>
        <v>1980.32364330618</v>
      </c>
      <c r="Y70" s="29">
        <f>[1]Shanghai!B72</f>
        <v>1100.94603774189</v>
      </c>
      <c r="Z70" s="29">
        <f>[1]Shanxi!B72</f>
        <v>503.852595093623</v>
      </c>
      <c r="AA70" s="29">
        <f>[1]Sichuan!B72</f>
        <v>777.638832500013</v>
      </c>
      <c r="AB70" s="29">
        <f>[1]Tianjin!B72</f>
        <v>635.339620839712</v>
      </c>
      <c r="AC70" s="29">
        <f>[1]Tibet!B72</f>
        <v>65.5884992831768</v>
      </c>
      <c r="AD70" s="29">
        <f>[1]Xinjiang!B72</f>
        <v>387.284568547425</v>
      </c>
      <c r="AE70" s="29">
        <f>[1]Yunnan!B72</f>
        <v>451.440284241782</v>
      </c>
      <c r="AF70" s="29">
        <f>[1]Zhejiang!B72</f>
        <v>1631.39342035579</v>
      </c>
      <c r="AG70" s="29">
        <f>[1]Nation!B72</f>
        <v>21432.0220956075</v>
      </c>
    </row>
    <row r="71" spans="1:33">
      <c r="A71" s="25">
        <v>2010</v>
      </c>
      <c r="B71" s="29">
        <f>[1]Anhui!B73</f>
        <v>663.663715897337</v>
      </c>
      <c r="C71" s="29">
        <f>[1]Beijing!B73</f>
        <v>1295.7811166923</v>
      </c>
      <c r="D71" s="29">
        <f>[1]Chongqing!B73</f>
        <v>700.381455802685</v>
      </c>
      <c r="E71" s="29">
        <f>[1]Fujian!B73</f>
        <v>701.151087039491</v>
      </c>
      <c r="F71" s="29">
        <f>[1]Gansu!B73</f>
        <v>253.71177811358</v>
      </c>
      <c r="G71" s="29">
        <f>[1]Guangdong!B73</f>
        <v>2683.48191878069</v>
      </c>
      <c r="H71" s="29">
        <f>[1]Guangxi!B73</f>
        <v>618.804821072247</v>
      </c>
      <c r="I71" s="29">
        <f>[1]Guizhou!B73</f>
        <v>274.200726374234</v>
      </c>
      <c r="J71" s="29">
        <f>[1]Hainan!B73</f>
        <v>138.157100866408</v>
      </c>
      <c r="K71" s="29">
        <f>[1]Hebei!B73</f>
        <v>1561.51236049338</v>
      </c>
      <c r="L71" s="29">
        <f>[1]Heilongjiang!B73</f>
        <v>624.861215317448</v>
      </c>
      <c r="M71" s="29">
        <f>[1]Henan!B73</f>
        <v>537.228468012905</v>
      </c>
      <c r="N71" s="29">
        <f>[1]Hubei!B73</f>
        <v>1053.14338551539</v>
      </c>
      <c r="O71" s="29">
        <f>[1]Hunan!B73</f>
        <v>537.228468012905</v>
      </c>
      <c r="P71" s="29">
        <f>[1]InnerMongolia!B73</f>
        <v>1123.0251904899</v>
      </c>
      <c r="Q71" s="29">
        <f>[1]Jiangsu!B73</f>
        <v>3414.04244515904</v>
      </c>
      <c r="R71" s="29">
        <f>[1]Jiangxi!B73</f>
        <v>714.551065354444</v>
      </c>
      <c r="S71" s="29">
        <f>[1]Jilin!B73</f>
        <v>775.942675499197</v>
      </c>
      <c r="T71" s="29">
        <f>[1]Liaoning!B73</f>
        <v>1220.42994552445</v>
      </c>
      <c r="U71" s="29">
        <f>[1]Ningxia!B73</f>
        <v>132.852847811589</v>
      </c>
      <c r="V71" s="29">
        <f>[1]Qinghai!B73</f>
        <v>162.627210601855</v>
      </c>
      <c r="W71" s="29">
        <f>[1]Shannxi!B73</f>
        <v>506.748664758706</v>
      </c>
      <c r="X71" s="29">
        <f>[1]Shandong!B73</f>
        <v>2301.74787934787</v>
      </c>
      <c r="Y71" s="29">
        <f>[1]Shanghai!B73</f>
        <v>1203.17924607895</v>
      </c>
      <c r="Z71" s="29">
        <f>[1]Shanxi!B73</f>
        <v>601.083474282582</v>
      </c>
      <c r="AA71" s="29">
        <f>[1]Sichuan!B73</f>
        <v>901.326325622699</v>
      </c>
      <c r="AB71" s="29">
        <f>[1]Tianjin!B73</f>
        <v>787.844441987996</v>
      </c>
      <c r="AC71" s="29">
        <f>[1]Tibet!B73</f>
        <v>80.6420940594014</v>
      </c>
      <c r="AD71" s="29">
        <f>[1]Xinjiang!B73</f>
        <v>440.982629980163</v>
      </c>
      <c r="AE71" s="29">
        <f>[1]Yunnan!B73</f>
        <v>550.124246311953</v>
      </c>
      <c r="AF71" s="29">
        <f>[1]Zhejiang!B73</f>
        <v>1848.16590419297</v>
      </c>
      <c r="AG71" s="29">
        <f>[1]Nation!B73</f>
        <v>24712.5634479936</v>
      </c>
    </row>
    <row r="72" spans="1:33">
      <c r="A72" s="25">
        <v>2011</v>
      </c>
      <c r="B72" s="29">
        <f>[1]Anhui!B74</f>
        <v>778.191342044491</v>
      </c>
      <c r="C72" s="29">
        <f>[1]Beijing!B74</f>
        <v>1432.36935117892</v>
      </c>
      <c r="D72" s="29">
        <f>[1]Chongqing!B74</f>
        <v>816.897534350931</v>
      </c>
      <c r="E72" s="29">
        <f>[1]Fujian!B74</f>
        <v>815.289859027589</v>
      </c>
      <c r="F72" s="29">
        <f>[1]Gansu!B74</f>
        <v>292.032946536206</v>
      </c>
      <c r="G72" s="29">
        <f>[1]Guangdong!B74</f>
        <v>3080.97603312588</v>
      </c>
      <c r="H72" s="29">
        <f>[1]Guangxi!B74</f>
        <v>782.853740318518</v>
      </c>
      <c r="I72" s="29">
        <f>[1]Guizhou!B74</f>
        <v>316.053438680396</v>
      </c>
      <c r="J72" s="29">
        <f>[1]Hainan!B74</f>
        <v>160.196899491842</v>
      </c>
      <c r="K72" s="29">
        <f>[1]Hebei!B74</f>
        <v>1824.61079585297</v>
      </c>
      <c r="L72" s="29">
        <f>[1]Heilongjiang!B74</f>
        <v>719.974519623032</v>
      </c>
      <c r="M72" s="29">
        <f>[1]Henan!B74</f>
        <v>633.279560397239</v>
      </c>
      <c r="N72" s="29">
        <f>[1]Hubei!B74</f>
        <v>1242.75675724853</v>
      </c>
      <c r="O72" s="29">
        <f>[1]Hunan!B74</f>
        <v>633.279560397239</v>
      </c>
      <c r="P72" s="29">
        <f>[1]InnerMongolia!B74</f>
        <v>1371.0269964206</v>
      </c>
      <c r="Q72" s="29">
        <f>[1]Jiangsu!B74</f>
        <v>3982.56178602467</v>
      </c>
      <c r="R72" s="29">
        <f>[1]Jiangxi!B74</f>
        <v>821.927640539586</v>
      </c>
      <c r="S72" s="29">
        <f>[1]Jilin!B74</f>
        <v>917.096401920219</v>
      </c>
      <c r="T72" s="29">
        <f>[1]Liaoning!B74</f>
        <v>1427.09742938528</v>
      </c>
      <c r="U72" s="29">
        <f>[1]Ningxia!B74</f>
        <v>154.846614704882</v>
      </c>
      <c r="V72" s="29">
        <f>[1]Qinghai!B74</f>
        <v>194.739701972633</v>
      </c>
      <c r="W72" s="29">
        <f>[1]Shannxi!B74</f>
        <v>600.431642079422</v>
      </c>
      <c r="X72" s="29">
        <f>[1]Shandong!B74</f>
        <v>2646.93053553356</v>
      </c>
      <c r="Y72" s="29">
        <f>[1]Shanghai!B74</f>
        <v>1292.01303078742</v>
      </c>
      <c r="Z72" s="29">
        <f>[1]Shanxi!B74</f>
        <v>715.707202966667</v>
      </c>
      <c r="AA72" s="29">
        <f>[1]Sichuan!B74</f>
        <v>1036.40962133995</v>
      </c>
      <c r="AB72" s="29">
        <f>[1]Tianjin!B74</f>
        <v>964.505211605004</v>
      </c>
      <c r="AC72" s="29">
        <f>[1]Tibet!B74</f>
        <v>93.0823907157665</v>
      </c>
      <c r="AD72" s="29">
        <f>[1]Xinjiang!B74</f>
        <v>503.128394621919</v>
      </c>
      <c r="AE72" s="29">
        <f>[1]Yunnan!B74</f>
        <v>671.01605958998</v>
      </c>
      <c r="AF72" s="29">
        <f>[1]Zhejiang!B74</f>
        <v>2083.31457111526</v>
      </c>
      <c r="AG72" s="29">
        <f>[1]Nation!B74</f>
        <v>28359.9195880735</v>
      </c>
    </row>
    <row r="73" spans="1:33">
      <c r="A73" s="25">
        <v>2012</v>
      </c>
      <c r="B73" s="29">
        <f>[1]Anhui!B75</f>
        <v>907.656732212377</v>
      </c>
      <c r="C73" s="29">
        <f>[1]Beijing!B75</f>
        <v>1600.07177718312</v>
      </c>
      <c r="D73" s="29">
        <f>[1]Chongqing!B75</f>
        <v>940.677980560504</v>
      </c>
      <c r="E73" s="29">
        <f>[1]Fujian!B75</f>
        <v>941.027626484203</v>
      </c>
      <c r="F73" s="29">
        <f>[1]Gansu!B75</f>
        <v>335.838390189413</v>
      </c>
      <c r="G73" s="29">
        <f>[1]Guangdong!B75</f>
        <v>3516.11668190912</v>
      </c>
      <c r="H73" s="29">
        <f>[1]Guangxi!B75</f>
        <v>951.475661796705</v>
      </c>
      <c r="I73" s="29">
        <f>[1]Guizhou!B75</f>
        <v>370.599379327673</v>
      </c>
      <c r="J73" s="29">
        <f>[1]Hainan!B75</f>
        <v>191.215017499995</v>
      </c>
      <c r="K73" s="29">
        <f>[1]Hebei!B75</f>
        <v>2105.06588558904</v>
      </c>
      <c r="L73" s="29">
        <f>[1]Heilongjiang!B75</f>
        <v>835.90506297206</v>
      </c>
      <c r="M73" s="29">
        <f>[1]Henan!B75</f>
        <v>741.591201095778</v>
      </c>
      <c r="N73" s="29">
        <f>[1]Hubei!B75</f>
        <v>1444.72512054979</v>
      </c>
      <c r="O73" s="29">
        <f>[1]Hunan!B75</f>
        <v>741.591201095778</v>
      </c>
      <c r="P73" s="29">
        <f>[1]InnerMongolia!B75</f>
        <v>1659.34917193631</v>
      </c>
      <c r="Q73" s="29">
        <f>[1]Jiangsu!B75</f>
        <v>4562.30363379882</v>
      </c>
      <c r="R73" s="29">
        <f>[1]Jiangxi!B75</f>
        <v>929.766713664968</v>
      </c>
      <c r="S73" s="29">
        <f>[1]Jilin!B75</f>
        <v>1071.27911914572</v>
      </c>
      <c r="T73" s="29">
        <f>[1]Liaoning!B75</f>
        <v>1655.01193848405</v>
      </c>
      <c r="U73" s="29">
        <f>[1]Ningxia!B75</f>
        <v>181.087620000855</v>
      </c>
      <c r="V73" s="29">
        <f>[1]Qinghai!B75</f>
        <v>239.315029762308</v>
      </c>
      <c r="W73" s="29">
        <f>[1]Shannxi!B75</f>
        <v>706.90877443292</v>
      </c>
      <c r="X73" s="29">
        <f>[1]Shandong!B75</f>
        <v>3012.10220199956</v>
      </c>
      <c r="Y73" s="29">
        <f>[1]Shanghai!B75</f>
        <v>1382.83544159453</v>
      </c>
      <c r="Z73" s="29">
        <f>[1]Shanxi!B75</f>
        <v>826.206943337206</v>
      </c>
      <c r="AA73" s="29">
        <f>[1]Sichuan!B75</f>
        <v>1182.84599021526</v>
      </c>
      <c r="AB73" s="29">
        <f>[1]Tianjin!B75</f>
        <v>1152.51475107544</v>
      </c>
      <c r="AC73" s="29">
        <f>[1]Tibet!B75</f>
        <v>109.41906728538</v>
      </c>
      <c r="AD73" s="29">
        <f>[1]Xinjiang!B75</f>
        <v>596.778089889555</v>
      </c>
      <c r="AE73" s="29">
        <f>[1]Yunnan!B75</f>
        <v>811.413813367848</v>
      </c>
      <c r="AF73" s="29">
        <f>[1]Zhejiang!B75</f>
        <v>2322.54674409458</v>
      </c>
      <c r="AG73" s="29">
        <f>[1]Nation!B75</f>
        <v>32291.6156960807</v>
      </c>
    </row>
    <row r="74" spans="1:33">
      <c r="A74" s="25">
        <v>2013</v>
      </c>
      <c r="B74" s="29">
        <f>[1]Anhui!B76</f>
        <v>1049.08704974608</v>
      </c>
      <c r="C74" s="29">
        <f>[1]Beijing!B76</f>
        <v>1767.3883231207</v>
      </c>
      <c r="D74" s="29">
        <f>[1]Chongqing!B76</f>
        <v>1071.47590264315</v>
      </c>
      <c r="E74" s="29">
        <f>[1]Fujian!B76</f>
        <v>1083.07189586362</v>
      </c>
      <c r="F74" s="29">
        <f>[1]Gansu!B76</f>
        <v>384.983464491263</v>
      </c>
      <c r="G74" s="29">
        <f>[1]Guangdong!B76</f>
        <v>3998.03350749341</v>
      </c>
      <c r="H74" s="29">
        <f>[1]Guangxi!B76</f>
        <v>1087.61766657873</v>
      </c>
      <c r="I74" s="29">
        <f>[1]Guizhou!B76</f>
        <v>432.958629764956</v>
      </c>
      <c r="J74" s="29">
        <f>[1]Hainan!B76</f>
        <v>226.947974412033</v>
      </c>
      <c r="K74" s="29">
        <f>[1]Hebei!B76</f>
        <v>2393.34894143816</v>
      </c>
      <c r="L74" s="29">
        <f>[1]Heilongjiang!B76</f>
        <v>973.012785957995</v>
      </c>
      <c r="M74" s="29">
        <f>[1]Henan!B76</f>
        <v>858.510463458407</v>
      </c>
      <c r="N74" s="29">
        <f>[1]Hubei!B76</f>
        <v>1670.68327892639</v>
      </c>
      <c r="O74" s="29">
        <f>[1]Hunan!B76</f>
        <v>858.510463458407</v>
      </c>
      <c r="P74" s="29">
        <f>[1]InnerMongolia!B76</f>
        <v>2006.69650779474</v>
      </c>
      <c r="Q74" s="29">
        <f>[1]Jiangsu!B76</f>
        <v>5132.64283465717</v>
      </c>
      <c r="R74" s="29">
        <f>[1]Jiangxi!B76</f>
        <v>1039.58553159108</v>
      </c>
      <c r="S74" s="29">
        <f>[1]Jilin!B76</f>
        <v>1222.42508086674</v>
      </c>
      <c r="T74" s="29">
        <f>[1]Liaoning!B76</f>
        <v>1886.79767445591</v>
      </c>
      <c r="U74" s="29">
        <f>[1]Ningxia!B76</f>
        <v>210.780251436187</v>
      </c>
      <c r="V74" s="29">
        <f>[1]Qinghai!B76</f>
        <v>298.467876185547</v>
      </c>
      <c r="W74" s="29">
        <f>[1]Shannxi!B76</f>
        <v>818.66722587522</v>
      </c>
      <c r="X74" s="29">
        <f>[1]Shandong!B76</f>
        <v>3396.9239627974</v>
      </c>
      <c r="Y74" s="29">
        <f>[1]Shanghai!B76</f>
        <v>1479.14473374178</v>
      </c>
      <c r="Z74" s="29">
        <f>[1]Shanxi!B76</f>
        <v>948.112909551502</v>
      </c>
      <c r="AA74" s="29">
        <f>[1]Sichuan!B76</f>
        <v>1337.22249325975</v>
      </c>
      <c r="AB74" s="29">
        <f>[1]Tianjin!B76</f>
        <v>1362.08827121078</v>
      </c>
      <c r="AC74" s="29">
        <f>[1]Tibet!B76</f>
        <v>130.074612049391</v>
      </c>
      <c r="AD74" s="29">
        <f>[1]Xinjiang!B76</f>
        <v>716.377901865484</v>
      </c>
      <c r="AE74" s="29">
        <f>[1]Yunnan!B76</f>
        <v>969.163575796308</v>
      </c>
      <c r="AF74" s="29">
        <f>[1]Zhejiang!B76</f>
        <v>2583.21474550511</v>
      </c>
      <c r="AG74" s="29">
        <f>[1]Nation!B76</f>
        <v>36547.6966481347</v>
      </c>
    </row>
    <row r="75" spans="1:33">
      <c r="A75" s="25">
        <v>2014</v>
      </c>
      <c r="B75" s="29">
        <f>[1]Anhui!B77</f>
        <v>1202.15082758583</v>
      </c>
      <c r="C75" s="29">
        <f>[1]Beijing!B77</f>
        <v>1936.86092001577</v>
      </c>
      <c r="D75" s="29">
        <f>[1]Chongqing!B77</f>
        <v>1215.80066674454</v>
      </c>
      <c r="E75" s="29">
        <f>[1]Fujian!B77</f>
        <v>1234.72985417192</v>
      </c>
      <c r="F75" s="29">
        <f>[1]Gansu!B77</f>
        <v>439.235429051329</v>
      </c>
      <c r="G75" s="29">
        <f>[1]Guangdong!B77</f>
        <v>4519.57845730866</v>
      </c>
      <c r="H75" s="29">
        <f>[1]Guangxi!B77</f>
        <v>1223.61026437384</v>
      </c>
      <c r="I75" s="29">
        <f>[1]Guizhou!B77</f>
        <v>498.31068776677</v>
      </c>
      <c r="J75" s="29">
        <f>[1]Hainan!B77</f>
        <v>265.649847166777</v>
      </c>
      <c r="K75" s="29">
        <f>[1]Hebei!B77</f>
        <v>2679.00693975361</v>
      </c>
      <c r="L75" s="29">
        <f>[1]Heilongjiang!B77</f>
        <v>1096.54052309214</v>
      </c>
      <c r="M75" s="29">
        <f>[1]Henan!B77</f>
        <v>982.483785700432</v>
      </c>
      <c r="N75" s="29">
        <f>[1]Hubei!B77</f>
        <v>1916.57374699567</v>
      </c>
      <c r="O75" s="29">
        <f>[1]Hunan!B77</f>
        <v>982.483785700432</v>
      </c>
      <c r="P75" s="29">
        <f>[1]InnerMongolia!B77</f>
        <v>2273.96758293533</v>
      </c>
      <c r="Q75" s="29">
        <f>[1]Jiangsu!B77</f>
        <v>5670.70762122981</v>
      </c>
      <c r="R75" s="29">
        <f>[1]Jiangxi!B77</f>
        <v>1136.42797271612</v>
      </c>
      <c r="S75" s="29">
        <f>[1]Jilin!B77</f>
        <v>1377.56293313017</v>
      </c>
      <c r="T75" s="29">
        <f>[1]Liaoning!B77</f>
        <v>2103.1175294199</v>
      </c>
      <c r="U75" s="29">
        <f>[1]Ningxia!B77</f>
        <v>252.277534578415</v>
      </c>
      <c r="V75" s="29">
        <f>[1]Qinghai!B77</f>
        <v>366.649997173393</v>
      </c>
      <c r="W75" s="29">
        <f>[1]Shannxi!B77</f>
        <v>938.864745028654</v>
      </c>
      <c r="X75" s="29">
        <f>[1]Shandong!B77</f>
        <v>3792.479009195</v>
      </c>
      <c r="Y75" s="29">
        <f>[1]Shanghai!B77</f>
        <v>1571.58806256904</v>
      </c>
      <c r="Z75" s="29">
        <f>[1]Shanxi!B77</f>
        <v>1064.8037980253</v>
      </c>
      <c r="AA75" s="29">
        <f>[1]Sichuan!B77</f>
        <v>1490.95834853491</v>
      </c>
      <c r="AB75" s="29">
        <f>[1]Tianjin!B77</f>
        <v>1596.93769093631</v>
      </c>
      <c r="AC75" s="29">
        <f>[1]Tibet!B77</f>
        <v>153.6539149198</v>
      </c>
      <c r="AD75" s="29">
        <f>[1]Xinjiang!B77</f>
        <v>855.28899615053</v>
      </c>
      <c r="AE75" s="29">
        <f>[1]Yunnan!B77</f>
        <v>1150.99036810711</v>
      </c>
      <c r="AF75" s="29">
        <f>[1]Zhejiang!B77</f>
        <v>2847.61886200897</v>
      </c>
      <c r="AG75" s="29">
        <f>[1]Nation!B77</f>
        <v>40859.8280932803</v>
      </c>
    </row>
    <row r="76" spans="1:33">
      <c r="A76" s="25">
        <v>2015</v>
      </c>
      <c r="B76" s="29">
        <f>[1]Anhui!B78</f>
        <v>1358.70175635593</v>
      </c>
      <c r="C76" s="29">
        <f>[1]Beijing!B78</f>
        <v>2118.86095230101</v>
      </c>
      <c r="D76" s="29">
        <f>[1]Chongqing!B78</f>
        <v>1374.41469845069</v>
      </c>
      <c r="E76" s="29">
        <f>[1]Fujian!B78</f>
        <v>1401.19841580173</v>
      </c>
      <c r="F76" s="29">
        <f>[1]Gansu!B78</f>
        <v>496.51214256824</v>
      </c>
      <c r="G76" s="29">
        <f>[1]Guangdong!B78</f>
        <v>5057.00259240779</v>
      </c>
      <c r="H76" s="29">
        <f>[1]Guangxi!B78</f>
        <v>1368.40837783662</v>
      </c>
      <c r="I76" s="29">
        <f>[1]Guizhou!B78</f>
        <v>571.35314444173</v>
      </c>
      <c r="J76" s="29">
        <f>[1]Hainan!B78</f>
        <v>297.017561887686</v>
      </c>
      <c r="K76" s="29">
        <f>[1]Hebei!B78</f>
        <v>2954.5369620584</v>
      </c>
      <c r="L76" s="29">
        <f>[1]Heilongjiang!B78</f>
        <v>1226.31655932768</v>
      </c>
      <c r="M76" s="29">
        <f>[1]Henan!B78</f>
        <v>1096.1749199229</v>
      </c>
      <c r="N76" s="29">
        <f>[1]Hubei!B78</f>
        <v>2177.63476699849</v>
      </c>
      <c r="O76" s="29">
        <f>[1]Hunan!B78</f>
        <v>1096.1749199229</v>
      </c>
      <c r="P76" s="29">
        <f>[1]InnerMongolia!B78</f>
        <v>2531.08461555507</v>
      </c>
      <c r="Q76" s="29">
        <f>[1]Jiangsu!B78</f>
        <v>6234.19009707176</v>
      </c>
      <c r="R76" s="29">
        <f>[1]Jiangxi!B78</f>
        <v>1249.46364666755</v>
      </c>
      <c r="S76" s="29">
        <f>[1]Jilin!B78</f>
        <v>1542.56687869598</v>
      </c>
      <c r="T76" s="29">
        <f>[1]Liaoning!B78</f>
        <v>2199.42740109111</v>
      </c>
      <c r="U76" s="29">
        <f>[1]Ningxia!B78</f>
        <v>302.063115639378</v>
      </c>
      <c r="V76" s="29">
        <f>[1]Qinghai!B78</f>
        <v>441.794165558028</v>
      </c>
      <c r="W76" s="29">
        <f>[1]Shannxi!B78</f>
        <v>1048.7847660005</v>
      </c>
      <c r="X76" s="29">
        <f>[1]Shandong!B78</f>
        <v>4234.351197955</v>
      </c>
      <c r="Y76" s="29">
        <f>[1]Shanghai!B78</f>
        <v>1692.74067411745</v>
      </c>
      <c r="Z76" s="29">
        <f>[1]Shanxi!B78</f>
        <v>1172.6263534168</v>
      </c>
      <c r="AA76" s="29">
        <f>[1]Sichuan!B78</f>
        <v>1649.69104621338</v>
      </c>
      <c r="AB76" s="29">
        <f>[1]Tianjin!B78</f>
        <v>1794.16328917031</v>
      </c>
      <c r="AC76" s="29">
        <f>[1]Tibet!B78</f>
        <v>175.882193658253</v>
      </c>
      <c r="AD76" s="29">
        <f>[1]Xinjiang!B78</f>
        <v>999.864775718975</v>
      </c>
      <c r="AE76" s="29">
        <f>[1]Yunnan!B78</f>
        <v>1348.35992246948</v>
      </c>
      <c r="AF76" s="29">
        <f>[1]Zhejiang!B78</f>
        <v>3135.15830640141</v>
      </c>
      <c r="AG76" s="29">
        <f>[1]Nation!B78</f>
        <v>45165.8472048087</v>
      </c>
    </row>
    <row r="77" spans="1:33">
      <c r="A77" s="25">
        <v>2016</v>
      </c>
      <c r="B77" s="29">
        <f>[1]Anhui!B79</f>
        <v>1529.73935338003</v>
      </c>
      <c r="C77" s="29">
        <f>[1]Beijing!B79</f>
        <v>2351.19811857126</v>
      </c>
      <c r="D77" s="29">
        <f>[1]Chongqing!B79</f>
        <v>1554.63220805479</v>
      </c>
      <c r="E77" s="29">
        <f>[1]Fujian!B79</f>
        <v>1577.56661594472</v>
      </c>
      <c r="F77" s="29">
        <f>[1]Gansu!B79</f>
        <v>560.221413621264</v>
      </c>
      <c r="G77" s="29">
        <f>[1]Guangdong!B79</f>
        <v>5674.12040844903</v>
      </c>
      <c r="H77" s="29">
        <f>[1]Guangxi!B79</f>
        <v>1520.7590975103</v>
      </c>
      <c r="I77" s="29">
        <f>[1]Guizhou!B79</f>
        <v>661.811341085487</v>
      </c>
      <c r="J77" s="29">
        <f>[1]Hainan!B79</f>
        <v>330.881162991944</v>
      </c>
      <c r="K77" s="29">
        <f>[1]Hebei!B79</f>
        <v>3242.54163746171</v>
      </c>
      <c r="L77" s="29">
        <f>[1]Heilongjiang!B79</f>
        <v>1341.45224527314</v>
      </c>
      <c r="M77" s="29">
        <f>[1]Henan!B79</f>
        <v>1210.16757606002</v>
      </c>
      <c r="N77" s="29">
        <f>[1]Hubei!B79</f>
        <v>2459.17407444737</v>
      </c>
      <c r="O77" s="29">
        <f>[1]Hunan!B79</f>
        <v>1210.16757606002</v>
      </c>
      <c r="P77" s="29">
        <f>[1]InnerMongolia!B79</f>
        <v>2717.11621035546</v>
      </c>
      <c r="Q77" s="29">
        <f>[1]Jiangsu!B79</f>
        <v>6848.01716815108</v>
      </c>
      <c r="R77" s="29">
        <f>[1]Jiangxi!B79</f>
        <v>1391.02605229659</v>
      </c>
      <c r="S77" s="29">
        <f>[1]Jilin!B79</f>
        <v>1667.18302364834</v>
      </c>
      <c r="T77" s="29">
        <f>[1]Liaoning!B79</f>
        <v>2224.45077315439</v>
      </c>
      <c r="U77" s="29">
        <f>[1]Ningxia!B79</f>
        <v>355.778593189204</v>
      </c>
      <c r="V77" s="29">
        <f>[1]Qinghai!B79</f>
        <v>519.364493436975</v>
      </c>
      <c r="W77" s="29">
        <f>[1]Shannxi!B79</f>
        <v>1168.79890358375</v>
      </c>
      <c r="X77" s="29">
        <f>[1]Shandong!B79</f>
        <v>4650.75316388003</v>
      </c>
      <c r="Y77" s="29">
        <f>[1]Shanghai!B79</f>
        <v>1851.58833560334</v>
      </c>
      <c r="Z77" s="29">
        <f>[1]Shanxi!B79</f>
        <v>1261.73765271541</v>
      </c>
      <c r="AA77" s="29">
        <f>[1]Sichuan!B79</f>
        <v>1826.14945884259</v>
      </c>
      <c r="AB77" s="29">
        <f>[1]Tianjin!B79</f>
        <v>1975.62815940631</v>
      </c>
      <c r="AC77" s="29">
        <f>[1]Tibet!B79</f>
        <v>200.876022245417</v>
      </c>
      <c r="AD77" s="29">
        <f>[1]Xinjiang!B79</f>
        <v>1119.52268465828</v>
      </c>
      <c r="AE77" s="29">
        <f>[1]Yunnan!B79</f>
        <v>1558.2716399018</v>
      </c>
      <c r="AF77" s="29">
        <f>[1]Zhejiang!B79</f>
        <v>3469.55349316133</v>
      </c>
      <c r="AG77" s="29">
        <f>[1]Nation!B79</f>
        <v>49621.8032223829</v>
      </c>
    </row>
    <row r="78" spans="1:33">
      <c r="A78" s="25">
        <v>2017</v>
      </c>
      <c r="B78" s="29">
        <f>[1]Anhui!B80</f>
        <v>1701.27925063968</v>
      </c>
      <c r="C78" s="29">
        <f>[1]Beijing!B80</f>
        <v>2603.72839942711</v>
      </c>
      <c r="D78" s="29">
        <f>[1]Chongqing!B80</f>
        <v>1738.38371584885</v>
      </c>
      <c r="E78" s="29">
        <f>[1]Fujian!B80</f>
        <v>1766.08785062058</v>
      </c>
      <c r="F78" s="29">
        <f>[1]Gansu!B80</f>
        <v>589.253263317946</v>
      </c>
      <c r="G78" s="29">
        <f>[1]Guangdong!B80</f>
        <v>6348.23072513996</v>
      </c>
      <c r="H78" s="29">
        <f>[1]Guangxi!B80</f>
        <v>1586.95108692625</v>
      </c>
      <c r="I78" s="29">
        <f>[1]Guizhou!B80</f>
        <v>754.644285520889</v>
      </c>
      <c r="J78" s="29">
        <f>[1]Hainan!B80</f>
        <v>366.328087048516</v>
      </c>
      <c r="K78" s="29">
        <f>[1]Hebei!B80</f>
        <v>3491.49843647808</v>
      </c>
      <c r="L78" s="29">
        <f>[1]Heilongjiang!B80</f>
        <v>1456.66882485426</v>
      </c>
      <c r="M78" s="29">
        <f>[1]Henan!B80</f>
        <v>1315.97667621848</v>
      </c>
      <c r="N78" s="29">
        <f>[1]Hubei!B80</f>
        <v>2750.0461131668</v>
      </c>
      <c r="O78" s="29">
        <f>[1]Hunan!B80</f>
        <v>1315.97667621848</v>
      </c>
      <c r="P78" s="29">
        <f>[1]InnerMongolia!B80</f>
        <v>2818.14575500713</v>
      </c>
      <c r="Q78" s="29">
        <f>[1]Jiangsu!B80</f>
        <v>7513.89783639839</v>
      </c>
      <c r="R78" s="29">
        <f>[1]Jiangxi!B80</f>
        <v>1523.08300975303</v>
      </c>
      <c r="S78" s="29">
        <f>[1]Jilin!B80</f>
        <v>1759.29065063879</v>
      </c>
      <c r="T78" s="29">
        <f>[1]Liaoning!B80</f>
        <v>2260.70362628682</v>
      </c>
      <c r="U78" s="29">
        <f>[1]Ningxia!B80</f>
        <v>477.806053314384</v>
      </c>
      <c r="V78" s="29">
        <f>[1]Qinghai!B80</f>
        <v>596.87686056497</v>
      </c>
      <c r="W78" s="29">
        <f>[1]Shannxi!B80</f>
        <v>1288.97592892362</v>
      </c>
      <c r="X78" s="29">
        <f>[1]Shandong!B80</f>
        <v>4982.02159430879</v>
      </c>
      <c r="Y78" s="29">
        <f>[1]Shanghai!B80</f>
        <v>2010.67387607096</v>
      </c>
      <c r="Z78" s="29">
        <f>[1]Shanxi!B80</f>
        <v>1304.26357225738</v>
      </c>
      <c r="AA78" s="29">
        <f>[1]Sichuan!B80</f>
        <v>1999.06202888675</v>
      </c>
      <c r="AB78" s="29">
        <f>[1]Tianjin!B80</f>
        <v>2141.46613198903</v>
      </c>
      <c r="AC78" s="29">
        <f>[1]Tibet!B80</f>
        <v>228.569092926486</v>
      </c>
      <c r="AD78" s="29">
        <f>[1]Xinjiang!B80</f>
        <v>1258.39025622072</v>
      </c>
      <c r="AE78" s="29">
        <f>[1]Yunnan!B80</f>
        <v>1768.03643841644</v>
      </c>
      <c r="AF78" s="29">
        <f>[1]Zhejiang!B80</f>
        <v>3784.43985728621</v>
      </c>
      <c r="AG78" s="29">
        <f>[1]Nation!B80</f>
        <v>54266.8441506283</v>
      </c>
    </row>
    <row r="79" spans="1:33">
      <c r="A79" s="25">
        <v>2018</v>
      </c>
      <c r="B79" s="29" t="e">
        <f>[1]Anhui!B81</f>
        <v>#DIV/0!</v>
      </c>
      <c r="C79" s="29" t="e">
        <f>[1]Beijing!B81</f>
        <v>#DIV/0!</v>
      </c>
      <c r="D79" s="29" t="e">
        <f>[1]Chongqing!B81</f>
        <v>#DIV/0!</v>
      </c>
      <c r="E79" s="29" t="e">
        <f>[1]Fujian!B81</f>
        <v>#DIV/0!</v>
      </c>
      <c r="F79" s="29" t="e">
        <f>[1]Gansu!B81</f>
        <v>#DIV/0!</v>
      </c>
      <c r="G79" s="29" t="e">
        <f>[1]Guangdong!B81</f>
        <v>#DIV/0!</v>
      </c>
      <c r="H79" s="29" t="e">
        <f>[1]Guangxi!B81</f>
        <v>#DIV/0!</v>
      </c>
      <c r="I79" s="29" t="e">
        <f>[1]Guizhou!B81</f>
        <v>#DIV/0!</v>
      </c>
      <c r="J79" s="29" t="e">
        <f>[1]Hainan!B81</f>
        <v>#DIV/0!</v>
      </c>
      <c r="K79" s="29" t="e">
        <f>[1]Hebei!B81</f>
        <v>#DIV/0!</v>
      </c>
      <c r="L79" s="29" t="e">
        <f>[1]Heilongjiang!B81</f>
        <v>#DIV/0!</v>
      </c>
      <c r="M79" s="29" t="e">
        <f>[1]Henan!B81</f>
        <v>#DIV/0!</v>
      </c>
      <c r="N79" s="29" t="e">
        <f>[1]Hubei!B81</f>
        <v>#DIV/0!</v>
      </c>
      <c r="O79" s="29" t="e">
        <f>[1]Hunan!B81</f>
        <v>#DIV/0!</v>
      </c>
      <c r="P79" s="29" t="e">
        <f>[1]InnerMongolia!B81</f>
        <v>#DIV/0!</v>
      </c>
      <c r="Q79" s="29" t="e">
        <f>[1]Jiangsu!B81</f>
        <v>#DIV/0!</v>
      </c>
      <c r="R79" s="29" t="e">
        <f>[1]Jiangxi!B81</f>
        <v>#DIV/0!</v>
      </c>
      <c r="S79" s="29" t="e">
        <f>[1]Jilin!B81</f>
        <v>#DIV/0!</v>
      </c>
      <c r="T79" s="29" t="e">
        <f>[1]Liaoning!B81</f>
        <v>#DIV/0!</v>
      </c>
      <c r="U79" s="29" t="e">
        <f>[1]Ningxia!B81</f>
        <v>#DIV/0!</v>
      </c>
      <c r="V79" s="29" t="e">
        <f>[1]Qinghai!B81</f>
        <v>#DIV/0!</v>
      </c>
      <c r="W79" s="29" t="e">
        <f>[1]Shannxi!B81</f>
        <v>#DIV/0!</v>
      </c>
      <c r="X79" s="29" t="e">
        <f>[1]Shandong!B81</f>
        <v>#DIV/0!</v>
      </c>
      <c r="Y79" s="29" t="e">
        <f>[1]Shanghai!B81</f>
        <v>#DIV/0!</v>
      </c>
      <c r="Z79" s="29" t="e">
        <f>[1]Shanxi!B81</f>
        <v>#DIV/0!</v>
      </c>
      <c r="AA79" s="29" t="e">
        <f>[1]Sichuan!B81</f>
        <v>#DIV/0!</v>
      </c>
      <c r="AB79" s="29" t="e">
        <f>[1]Tianjin!B81</f>
        <v>#DIV/0!</v>
      </c>
      <c r="AC79" s="29" t="e">
        <f>[1]Tibet!B81</f>
        <v>#DIV/0!</v>
      </c>
      <c r="AD79" s="29" t="e">
        <f>[1]Xinjiang!B81</f>
        <v>#DIV/0!</v>
      </c>
      <c r="AE79" s="29" t="e">
        <f>[1]Yunnan!B81</f>
        <v>#DIV/0!</v>
      </c>
      <c r="AF79" s="29" t="e">
        <f>[1]Zhejiang!B81</f>
        <v>#DIV/0!</v>
      </c>
      <c r="AG79" s="29">
        <f>[1]Nation!B81</f>
        <v>0</v>
      </c>
    </row>
    <row r="80" spans="1:33">
      <c r="A80" s="25">
        <v>2019</v>
      </c>
      <c r="B80" s="29" t="e">
        <f>[1]Anhui!B82</f>
        <v>#DIV/0!</v>
      </c>
      <c r="C80" s="29" t="e">
        <f>[1]Beijing!B82</f>
        <v>#DIV/0!</v>
      </c>
      <c r="D80" s="29" t="e">
        <f>[1]Chongqing!B82</f>
        <v>#DIV/0!</v>
      </c>
      <c r="E80" s="29" t="e">
        <f>[1]Fujian!B82</f>
        <v>#DIV/0!</v>
      </c>
      <c r="F80" s="29" t="e">
        <f>[1]Gansu!B82</f>
        <v>#DIV/0!</v>
      </c>
      <c r="G80" s="29" t="e">
        <f>[1]Guangdong!B82</f>
        <v>#DIV/0!</v>
      </c>
      <c r="H80" s="29" t="e">
        <f>[1]Guangxi!B82</f>
        <v>#DIV/0!</v>
      </c>
      <c r="I80" s="29" t="e">
        <f>[1]Guizhou!B82</f>
        <v>#DIV/0!</v>
      </c>
      <c r="J80" s="29" t="e">
        <f>[1]Hainan!B82</f>
        <v>#DIV/0!</v>
      </c>
      <c r="K80" s="29" t="e">
        <f>[1]Hebei!B82</f>
        <v>#DIV/0!</v>
      </c>
      <c r="L80" s="29" t="e">
        <f>[1]Heilongjiang!B82</f>
        <v>#DIV/0!</v>
      </c>
      <c r="M80" s="29" t="e">
        <f>[1]Henan!B82</f>
        <v>#DIV/0!</v>
      </c>
      <c r="N80" s="29" t="e">
        <f>[1]Hubei!B82</f>
        <v>#DIV/0!</v>
      </c>
      <c r="O80" s="29" t="e">
        <f>[1]Hunan!B82</f>
        <v>#DIV/0!</v>
      </c>
      <c r="P80" s="29" t="e">
        <f>[1]InnerMongolia!B82</f>
        <v>#DIV/0!</v>
      </c>
      <c r="Q80" s="29" t="e">
        <f>[1]Jiangsu!B82</f>
        <v>#DIV/0!</v>
      </c>
      <c r="R80" s="29" t="e">
        <f>[1]Jiangxi!B82</f>
        <v>#DIV/0!</v>
      </c>
      <c r="S80" s="29" t="e">
        <f>[1]Jilin!B82</f>
        <v>#DIV/0!</v>
      </c>
      <c r="T80" s="29" t="e">
        <f>[1]Liaoning!B82</f>
        <v>#DIV/0!</v>
      </c>
      <c r="U80" s="29" t="e">
        <f>[1]Ningxia!B82</f>
        <v>#DIV/0!</v>
      </c>
      <c r="V80" s="29" t="e">
        <f>[1]Qinghai!B82</f>
        <v>#DIV/0!</v>
      </c>
      <c r="W80" s="29" t="e">
        <f>[1]Shannxi!B82</f>
        <v>#DIV/0!</v>
      </c>
      <c r="X80" s="29" t="e">
        <f>[1]Shandong!B82</f>
        <v>#DIV/0!</v>
      </c>
      <c r="Y80" s="29" t="e">
        <f>[1]Shanghai!B82</f>
        <v>#DIV/0!</v>
      </c>
      <c r="Z80" s="29" t="e">
        <f>[1]Shanxi!B82</f>
        <v>#DIV/0!</v>
      </c>
      <c r="AA80" s="29" t="e">
        <f>[1]Sichuan!B82</f>
        <v>#DIV/0!</v>
      </c>
      <c r="AB80" s="29" t="e">
        <f>[1]Tianjin!B82</f>
        <v>#DIV/0!</v>
      </c>
      <c r="AC80" s="29" t="e">
        <f>[1]Tibet!B82</f>
        <v>#DIV/0!</v>
      </c>
      <c r="AD80" s="29" t="e">
        <f>[1]Xinjiang!B82</f>
        <v>#DIV/0!</v>
      </c>
      <c r="AE80" s="29" t="e">
        <f>[1]Yunnan!B82</f>
        <v>#DIV/0!</v>
      </c>
      <c r="AF80" s="29" t="e">
        <f>[1]Zhejiang!B82</f>
        <v>#DIV/0!</v>
      </c>
      <c r="AG80" s="29">
        <f>[1]Nation!B82</f>
        <v>0</v>
      </c>
    </row>
    <row r="81" spans="1:33">
      <c r="A81" s="25">
        <v>2020</v>
      </c>
      <c r="B81" s="29" t="e">
        <f>[1]Anhui!B83</f>
        <v>#DIV/0!</v>
      </c>
      <c r="C81" s="29" t="e">
        <f>[1]Beijing!B83</f>
        <v>#DIV/0!</v>
      </c>
      <c r="D81" s="29" t="e">
        <f>[1]Chongqing!B83</f>
        <v>#DIV/0!</v>
      </c>
      <c r="E81" s="29" t="e">
        <f>[1]Fujian!B83</f>
        <v>#DIV/0!</v>
      </c>
      <c r="F81" s="29" t="e">
        <f>[1]Gansu!B83</f>
        <v>#DIV/0!</v>
      </c>
      <c r="G81" s="29" t="e">
        <f>[1]Guangdong!B83</f>
        <v>#DIV/0!</v>
      </c>
      <c r="H81" s="29" t="e">
        <f>[1]Guangxi!B83</f>
        <v>#DIV/0!</v>
      </c>
      <c r="I81" s="29" t="e">
        <f>[1]Guizhou!B83</f>
        <v>#DIV/0!</v>
      </c>
      <c r="J81" s="29" t="e">
        <f>[1]Hainan!B83</f>
        <v>#DIV/0!</v>
      </c>
      <c r="K81" s="29" t="e">
        <f>[1]Hebei!B83</f>
        <v>#DIV/0!</v>
      </c>
      <c r="L81" s="29" t="e">
        <f>[1]Heilongjiang!B83</f>
        <v>#DIV/0!</v>
      </c>
      <c r="M81" s="29" t="e">
        <f>[1]Henan!B83</f>
        <v>#DIV/0!</v>
      </c>
      <c r="N81" s="29" t="e">
        <f>[1]Hubei!B83</f>
        <v>#DIV/0!</v>
      </c>
      <c r="O81" s="29" t="e">
        <f>[1]Hunan!B83</f>
        <v>#DIV/0!</v>
      </c>
      <c r="P81" s="29" t="e">
        <f>[1]InnerMongolia!B83</f>
        <v>#DIV/0!</v>
      </c>
      <c r="Q81" s="29" t="e">
        <f>[1]Jiangsu!B83</f>
        <v>#DIV/0!</v>
      </c>
      <c r="R81" s="29" t="e">
        <f>[1]Jiangxi!B83</f>
        <v>#DIV/0!</v>
      </c>
      <c r="S81" s="29" t="e">
        <f>[1]Jilin!B83</f>
        <v>#DIV/0!</v>
      </c>
      <c r="T81" s="29" t="e">
        <f>[1]Liaoning!B83</f>
        <v>#DIV/0!</v>
      </c>
      <c r="U81" s="29" t="e">
        <f>[1]Ningxia!B83</f>
        <v>#DIV/0!</v>
      </c>
      <c r="V81" s="29" t="e">
        <f>[1]Qinghai!B83</f>
        <v>#DIV/0!</v>
      </c>
      <c r="W81" s="29" t="e">
        <f>[1]Shannxi!B83</f>
        <v>#DIV/0!</v>
      </c>
      <c r="X81" s="29" t="e">
        <f>[1]Shandong!B83</f>
        <v>#DIV/0!</v>
      </c>
      <c r="Y81" s="29" t="e">
        <f>[1]Shanghai!B83</f>
        <v>#DIV/0!</v>
      </c>
      <c r="Z81" s="29" t="e">
        <f>[1]Shanxi!B83</f>
        <v>#DIV/0!</v>
      </c>
      <c r="AA81" s="29" t="e">
        <f>[1]Sichuan!B83</f>
        <v>#DIV/0!</v>
      </c>
      <c r="AB81" s="29" t="e">
        <f>[1]Tianjin!B83</f>
        <v>#DIV/0!</v>
      </c>
      <c r="AC81" s="29" t="e">
        <f>[1]Tibet!B83</f>
        <v>#DIV/0!</v>
      </c>
      <c r="AD81" s="29" t="e">
        <f>[1]Xinjiang!B83</f>
        <v>#DIV/0!</v>
      </c>
      <c r="AE81" s="29" t="e">
        <f>[1]Yunnan!B83</f>
        <v>#DIV/0!</v>
      </c>
      <c r="AF81" s="29" t="e">
        <f>[1]Zhejiang!B83</f>
        <v>#DIV/0!</v>
      </c>
      <c r="AG81" s="29" t="e">
        <f>[1]Nation!B83</f>
        <v>#DIV/0!</v>
      </c>
    </row>
    <row r="82" spans="1:33">
      <c r="A82" s="25">
        <v>2021</v>
      </c>
      <c r="B82" s="29" t="e">
        <f>[1]Anhui!B84</f>
        <v>#DIV/0!</v>
      </c>
      <c r="C82" s="29" t="e">
        <f>[1]Beijing!B84</f>
        <v>#DIV/0!</v>
      </c>
      <c r="D82" s="29" t="e">
        <f>[1]Chongqing!B84</f>
        <v>#DIV/0!</v>
      </c>
      <c r="E82" s="29" t="e">
        <f>[1]Fujian!B84</f>
        <v>#DIV/0!</v>
      </c>
      <c r="F82" s="29" t="e">
        <f>[1]Gansu!B84</f>
        <v>#DIV/0!</v>
      </c>
      <c r="G82" s="29" t="e">
        <f>[1]Guangdong!B84</f>
        <v>#DIV/0!</v>
      </c>
      <c r="H82" s="29" t="e">
        <f>[1]Guangxi!B84</f>
        <v>#DIV/0!</v>
      </c>
      <c r="I82" s="29" t="e">
        <f>[1]Guizhou!B84</f>
        <v>#DIV/0!</v>
      </c>
      <c r="J82" s="29" t="e">
        <f>[1]Hainan!B84</f>
        <v>#DIV/0!</v>
      </c>
      <c r="K82" s="29" t="e">
        <f>[1]Hebei!B84</f>
        <v>#DIV/0!</v>
      </c>
      <c r="L82" s="29" t="e">
        <f>[1]Heilongjiang!B84</f>
        <v>#DIV/0!</v>
      </c>
      <c r="M82" s="29" t="e">
        <f>[1]Henan!B84</f>
        <v>#DIV/0!</v>
      </c>
      <c r="N82" s="29" t="e">
        <f>[1]Hubei!B84</f>
        <v>#DIV/0!</v>
      </c>
      <c r="O82" s="29" t="e">
        <f>[1]Hunan!B84</f>
        <v>#DIV/0!</v>
      </c>
      <c r="P82" s="29" t="e">
        <f>[1]InnerMongolia!B84</f>
        <v>#DIV/0!</v>
      </c>
      <c r="Q82" s="29" t="e">
        <f>[1]Jiangsu!B84</f>
        <v>#DIV/0!</v>
      </c>
      <c r="R82" s="29" t="e">
        <f>[1]Jiangxi!B84</f>
        <v>#DIV/0!</v>
      </c>
      <c r="S82" s="29" t="e">
        <f>[1]Jilin!B84</f>
        <v>#DIV/0!</v>
      </c>
      <c r="T82" s="29" t="e">
        <f>[1]Liaoning!B84</f>
        <v>#DIV/0!</v>
      </c>
      <c r="U82" s="29" t="e">
        <f>[1]Ningxia!B84</f>
        <v>#DIV/0!</v>
      </c>
      <c r="V82" s="29" t="e">
        <f>[1]Qinghai!B84</f>
        <v>#DIV/0!</v>
      </c>
      <c r="W82" s="29" t="e">
        <f>[1]Shannxi!B84</f>
        <v>#DIV/0!</v>
      </c>
      <c r="X82" s="29" t="e">
        <f>[1]Shandong!B84</f>
        <v>#DIV/0!</v>
      </c>
      <c r="Y82" s="29" t="e">
        <f>[1]Shanghai!B84</f>
        <v>#DIV/0!</v>
      </c>
      <c r="Z82" s="29" t="e">
        <f>[1]Shanxi!B84</f>
        <v>#DIV/0!</v>
      </c>
      <c r="AA82" s="29" t="e">
        <f>[1]Sichuan!B84</f>
        <v>#DIV/0!</v>
      </c>
      <c r="AB82" s="29" t="e">
        <f>[1]Tianjin!B84</f>
        <v>#DIV/0!</v>
      </c>
      <c r="AC82" s="29" t="e">
        <f>[1]Tibet!B84</f>
        <v>#DIV/0!</v>
      </c>
      <c r="AD82" s="29" t="e">
        <f>[1]Xinjiang!B84</f>
        <v>#DIV/0!</v>
      </c>
      <c r="AE82" s="29" t="e">
        <f>[1]Yunnan!B84</f>
        <v>#DIV/0!</v>
      </c>
      <c r="AF82" s="29" t="e">
        <f>[1]Zhejiang!B84</f>
        <v>#DIV/0!</v>
      </c>
      <c r="AG82" s="29" t="e">
        <f>[1]Nation!B84</f>
        <v>#DIV/0!</v>
      </c>
    </row>
    <row r="83" spans="1:33">
      <c r="A83" s="25">
        <v>2022</v>
      </c>
      <c r="B83" s="29" t="e">
        <f>[1]Anhui!B85</f>
        <v>#DIV/0!</v>
      </c>
      <c r="C83" s="29" t="e">
        <f>[1]Beijing!B85</f>
        <v>#DIV/0!</v>
      </c>
      <c r="D83" s="29" t="e">
        <f>[1]Chongqing!B85</f>
        <v>#DIV/0!</v>
      </c>
      <c r="E83" s="29" t="e">
        <f>[1]Fujian!B85</f>
        <v>#DIV/0!</v>
      </c>
      <c r="F83" s="29" t="e">
        <f>[1]Gansu!B85</f>
        <v>#DIV/0!</v>
      </c>
      <c r="G83" s="29" t="e">
        <f>[1]Guangdong!B85</f>
        <v>#DIV/0!</v>
      </c>
      <c r="H83" s="29" t="e">
        <f>[1]Guangxi!B85</f>
        <v>#DIV/0!</v>
      </c>
      <c r="I83" s="29" t="e">
        <f>[1]Guizhou!B85</f>
        <v>#DIV/0!</v>
      </c>
      <c r="J83" s="29" t="e">
        <f>[1]Hainan!B85</f>
        <v>#DIV/0!</v>
      </c>
      <c r="K83" s="29" t="e">
        <f>[1]Hebei!B85</f>
        <v>#DIV/0!</v>
      </c>
      <c r="L83" s="29" t="e">
        <f>[1]Heilongjiang!B85</f>
        <v>#DIV/0!</v>
      </c>
      <c r="M83" s="29" t="e">
        <f>[1]Henan!B85</f>
        <v>#DIV/0!</v>
      </c>
      <c r="N83" s="29" t="e">
        <f>[1]Hubei!B85</f>
        <v>#DIV/0!</v>
      </c>
      <c r="O83" s="29" t="e">
        <f>[1]Hunan!B85</f>
        <v>#DIV/0!</v>
      </c>
      <c r="P83" s="29" t="e">
        <f>[1]InnerMongolia!B85</f>
        <v>#DIV/0!</v>
      </c>
      <c r="Q83" s="29" t="e">
        <f>[1]Jiangsu!B85</f>
        <v>#DIV/0!</v>
      </c>
      <c r="R83" s="29" t="e">
        <f>[1]Jiangxi!B85</f>
        <v>#DIV/0!</v>
      </c>
      <c r="S83" s="29" t="e">
        <f>[1]Jilin!B85</f>
        <v>#DIV/0!</v>
      </c>
      <c r="T83" s="29" t="e">
        <f>[1]Liaoning!B85</f>
        <v>#DIV/0!</v>
      </c>
      <c r="U83" s="29" t="e">
        <f>[1]Ningxia!B85</f>
        <v>#DIV/0!</v>
      </c>
      <c r="V83" s="29" t="e">
        <f>[1]Qinghai!B85</f>
        <v>#DIV/0!</v>
      </c>
      <c r="W83" s="29" t="e">
        <f>[1]Shannxi!B85</f>
        <v>#DIV/0!</v>
      </c>
      <c r="X83" s="29" t="e">
        <f>[1]Shandong!B85</f>
        <v>#DIV/0!</v>
      </c>
      <c r="Y83" s="29" t="e">
        <f>[1]Shanghai!B85</f>
        <v>#DIV/0!</v>
      </c>
      <c r="Z83" s="29" t="e">
        <f>[1]Shanxi!B85</f>
        <v>#DIV/0!</v>
      </c>
      <c r="AA83" s="29" t="e">
        <f>[1]Sichuan!B85</f>
        <v>#DIV/0!</v>
      </c>
      <c r="AB83" s="29" t="e">
        <f>[1]Tianjin!B85</f>
        <v>#DIV/0!</v>
      </c>
      <c r="AC83" s="29" t="e">
        <f>[1]Tibet!B85</f>
        <v>#DIV/0!</v>
      </c>
      <c r="AD83" s="29" t="e">
        <f>[1]Xinjiang!B85</f>
        <v>#DIV/0!</v>
      </c>
      <c r="AE83" s="29" t="e">
        <f>[1]Yunnan!B85</f>
        <v>#DIV/0!</v>
      </c>
      <c r="AF83" s="29" t="e">
        <f>[1]Zhejiang!B85</f>
        <v>#DIV/0!</v>
      </c>
      <c r="AG83" s="29" t="e">
        <f>[1]Nation!B85</f>
        <v>#DIV/0!</v>
      </c>
    </row>
    <row r="84" spans="1:33">
      <c r="A84" s="25">
        <v>2023</v>
      </c>
      <c r="B84" s="29" t="e">
        <f>[1]Anhui!B86</f>
        <v>#DIV/0!</v>
      </c>
      <c r="C84" s="29" t="e">
        <f>[1]Beijing!B86</f>
        <v>#DIV/0!</v>
      </c>
      <c r="D84" s="29" t="e">
        <f>[1]Chongqing!B86</f>
        <v>#DIV/0!</v>
      </c>
      <c r="E84" s="29" t="e">
        <f>[1]Fujian!B86</f>
        <v>#DIV/0!</v>
      </c>
      <c r="F84" s="29" t="e">
        <f>[1]Gansu!B86</f>
        <v>#DIV/0!</v>
      </c>
      <c r="G84" s="29" t="e">
        <f>[1]Guangdong!B86</f>
        <v>#DIV/0!</v>
      </c>
      <c r="H84" s="29" t="e">
        <f>[1]Guangxi!B86</f>
        <v>#DIV/0!</v>
      </c>
      <c r="I84" s="29" t="e">
        <f>[1]Guizhou!B86</f>
        <v>#DIV/0!</v>
      </c>
      <c r="J84" s="29" t="e">
        <f>[1]Hainan!B86</f>
        <v>#DIV/0!</v>
      </c>
      <c r="K84" s="29" t="e">
        <f>[1]Hebei!B86</f>
        <v>#DIV/0!</v>
      </c>
      <c r="L84" s="29" t="e">
        <f>[1]Heilongjiang!B86</f>
        <v>#DIV/0!</v>
      </c>
      <c r="M84" s="29" t="e">
        <f>[1]Henan!B86</f>
        <v>#DIV/0!</v>
      </c>
      <c r="N84" s="29" t="e">
        <f>[1]Hubei!B86</f>
        <v>#DIV/0!</v>
      </c>
      <c r="O84" s="29" t="e">
        <f>[1]Hunan!B86</f>
        <v>#DIV/0!</v>
      </c>
      <c r="P84" s="29" t="e">
        <f>[1]InnerMongolia!B86</f>
        <v>#DIV/0!</v>
      </c>
      <c r="Q84" s="29" t="e">
        <f>[1]Jiangsu!B86</f>
        <v>#DIV/0!</v>
      </c>
      <c r="R84" s="29" t="e">
        <f>[1]Jiangxi!B86</f>
        <v>#DIV/0!</v>
      </c>
      <c r="S84" s="29" t="e">
        <f>[1]Jilin!B86</f>
        <v>#DIV/0!</v>
      </c>
      <c r="T84" s="29" t="e">
        <f>[1]Liaoning!B86</f>
        <v>#DIV/0!</v>
      </c>
      <c r="U84" s="29" t="e">
        <f>[1]Ningxia!B86</f>
        <v>#DIV/0!</v>
      </c>
      <c r="V84" s="29" t="e">
        <f>[1]Qinghai!B86</f>
        <v>#DIV/0!</v>
      </c>
      <c r="W84" s="29" t="e">
        <f>[1]Shannxi!B86</f>
        <v>#DIV/0!</v>
      </c>
      <c r="X84" s="29" t="e">
        <f>[1]Shandong!B86</f>
        <v>#DIV/0!</v>
      </c>
      <c r="Y84" s="29" t="e">
        <f>[1]Shanghai!B86</f>
        <v>#DIV/0!</v>
      </c>
      <c r="Z84" s="29" t="e">
        <f>[1]Shanxi!B86</f>
        <v>#DIV/0!</v>
      </c>
      <c r="AA84" s="29" t="e">
        <f>[1]Sichuan!B86</f>
        <v>#DIV/0!</v>
      </c>
      <c r="AB84" s="29" t="e">
        <f>[1]Tianjin!B86</f>
        <v>#DIV/0!</v>
      </c>
      <c r="AC84" s="29" t="e">
        <f>[1]Tibet!B86</f>
        <v>#DIV/0!</v>
      </c>
      <c r="AD84" s="29" t="e">
        <f>[1]Xinjiang!B86</f>
        <v>#DIV/0!</v>
      </c>
      <c r="AE84" s="29" t="e">
        <f>[1]Yunnan!B86</f>
        <v>#DIV/0!</v>
      </c>
      <c r="AF84" s="29" t="e">
        <f>[1]Zhejiang!B86</f>
        <v>#DIV/0!</v>
      </c>
      <c r="AG84" s="29" t="e">
        <f>[1]Nation!B86</f>
        <v>#DIV/0!</v>
      </c>
    </row>
    <row r="85" spans="1:33">
      <c r="A85" s="25">
        <v>2024</v>
      </c>
      <c r="B85" s="29" t="e">
        <f>[1]Anhui!B87</f>
        <v>#DIV/0!</v>
      </c>
      <c r="C85" s="29" t="e">
        <f>[1]Beijing!B87</f>
        <v>#DIV/0!</v>
      </c>
      <c r="D85" s="29" t="e">
        <f>[1]Chongqing!B87</f>
        <v>#DIV/0!</v>
      </c>
      <c r="E85" s="29" t="e">
        <f>[1]Fujian!B87</f>
        <v>#DIV/0!</v>
      </c>
      <c r="F85" s="29" t="e">
        <f>[1]Gansu!B87</f>
        <v>#DIV/0!</v>
      </c>
      <c r="G85" s="29" t="e">
        <f>[1]Guangdong!B87</f>
        <v>#DIV/0!</v>
      </c>
      <c r="H85" s="29" t="e">
        <f>[1]Guangxi!B87</f>
        <v>#DIV/0!</v>
      </c>
      <c r="I85" s="29" t="e">
        <f>[1]Guizhou!B87</f>
        <v>#DIV/0!</v>
      </c>
      <c r="J85" s="29" t="e">
        <f>[1]Hainan!B87</f>
        <v>#DIV/0!</v>
      </c>
      <c r="K85" s="29" t="e">
        <f>[1]Hebei!B87</f>
        <v>#DIV/0!</v>
      </c>
      <c r="L85" s="29" t="e">
        <f>[1]Heilongjiang!B87</f>
        <v>#DIV/0!</v>
      </c>
      <c r="M85" s="29" t="e">
        <f>[1]Henan!B87</f>
        <v>#DIV/0!</v>
      </c>
      <c r="N85" s="29" t="e">
        <f>[1]Hubei!B87</f>
        <v>#DIV/0!</v>
      </c>
      <c r="O85" s="29" t="e">
        <f>[1]Hunan!B87</f>
        <v>#DIV/0!</v>
      </c>
      <c r="P85" s="29" t="e">
        <f>[1]InnerMongolia!B87</f>
        <v>#DIV/0!</v>
      </c>
      <c r="Q85" s="29" t="e">
        <f>[1]Jiangsu!B87</f>
        <v>#DIV/0!</v>
      </c>
      <c r="R85" s="29" t="e">
        <f>[1]Jiangxi!B87</f>
        <v>#DIV/0!</v>
      </c>
      <c r="S85" s="29" t="e">
        <f>[1]Jilin!B87</f>
        <v>#DIV/0!</v>
      </c>
      <c r="T85" s="29" t="e">
        <f>[1]Liaoning!B87</f>
        <v>#DIV/0!</v>
      </c>
      <c r="U85" s="29" t="e">
        <f>[1]Ningxia!B87</f>
        <v>#DIV/0!</v>
      </c>
      <c r="V85" s="29" t="e">
        <f>[1]Qinghai!B87</f>
        <v>#DIV/0!</v>
      </c>
      <c r="W85" s="29" t="e">
        <f>[1]Shannxi!B87</f>
        <v>#DIV/0!</v>
      </c>
      <c r="X85" s="29" t="e">
        <f>[1]Shandong!B87</f>
        <v>#DIV/0!</v>
      </c>
      <c r="Y85" s="29" t="e">
        <f>[1]Shanghai!B87</f>
        <v>#DIV/0!</v>
      </c>
      <c r="Z85" s="29" t="e">
        <f>[1]Shanxi!B87</f>
        <v>#DIV/0!</v>
      </c>
      <c r="AA85" s="29" t="e">
        <f>[1]Sichuan!B87</f>
        <v>#DIV/0!</v>
      </c>
      <c r="AB85" s="29" t="e">
        <f>[1]Tianjin!B87</f>
        <v>#DIV/0!</v>
      </c>
      <c r="AC85" s="29" t="e">
        <f>[1]Tibet!B87</f>
        <v>#DIV/0!</v>
      </c>
      <c r="AD85" s="29" t="e">
        <f>[1]Xinjiang!B87</f>
        <v>#DIV/0!</v>
      </c>
      <c r="AE85" s="29" t="e">
        <f>[1]Yunnan!B87</f>
        <v>#DIV/0!</v>
      </c>
      <c r="AF85" s="29" t="e">
        <f>[1]Zhejiang!B87</f>
        <v>#DIV/0!</v>
      </c>
      <c r="AG85" s="29" t="e">
        <f>[1]Nation!B87</f>
        <v>#DIV/0!</v>
      </c>
    </row>
    <row r="86" spans="1:33">
      <c r="A86" s="25">
        <v>2025</v>
      </c>
      <c r="B86" s="29" t="e">
        <f>[1]Anhui!B88</f>
        <v>#DIV/0!</v>
      </c>
      <c r="C86" s="29" t="e">
        <f>[1]Beijing!B88</f>
        <v>#DIV/0!</v>
      </c>
      <c r="D86" s="29" t="e">
        <f>[1]Chongqing!B88</f>
        <v>#DIV/0!</v>
      </c>
      <c r="E86" s="29" t="e">
        <f>[1]Fujian!B88</f>
        <v>#DIV/0!</v>
      </c>
      <c r="F86" s="29" t="e">
        <f>[1]Gansu!B88</f>
        <v>#DIV/0!</v>
      </c>
      <c r="G86" s="29" t="e">
        <f>[1]Guangdong!B88</f>
        <v>#DIV/0!</v>
      </c>
      <c r="H86" s="29" t="e">
        <f>[1]Guangxi!B88</f>
        <v>#DIV/0!</v>
      </c>
      <c r="I86" s="29" t="e">
        <f>[1]Guizhou!B88</f>
        <v>#DIV/0!</v>
      </c>
      <c r="J86" s="29" t="e">
        <f>[1]Hainan!B88</f>
        <v>#DIV/0!</v>
      </c>
      <c r="K86" s="29" t="e">
        <f>[1]Hebei!B88</f>
        <v>#DIV/0!</v>
      </c>
      <c r="L86" s="29" t="e">
        <f>[1]Heilongjiang!B88</f>
        <v>#DIV/0!</v>
      </c>
      <c r="M86" s="29" t="e">
        <f>[1]Henan!B88</f>
        <v>#DIV/0!</v>
      </c>
      <c r="N86" s="29" t="e">
        <f>[1]Hubei!B88</f>
        <v>#DIV/0!</v>
      </c>
      <c r="O86" s="29" t="e">
        <f>[1]Hunan!B88</f>
        <v>#DIV/0!</v>
      </c>
      <c r="P86" s="29" t="e">
        <f>[1]InnerMongolia!B88</f>
        <v>#DIV/0!</v>
      </c>
      <c r="Q86" s="29" t="e">
        <f>[1]Jiangsu!B88</f>
        <v>#DIV/0!</v>
      </c>
      <c r="R86" s="29" t="e">
        <f>[1]Jiangxi!B88</f>
        <v>#DIV/0!</v>
      </c>
      <c r="S86" s="29" t="e">
        <f>[1]Jilin!B88</f>
        <v>#DIV/0!</v>
      </c>
      <c r="T86" s="29" t="e">
        <f>[1]Liaoning!B88</f>
        <v>#DIV/0!</v>
      </c>
      <c r="U86" s="29" t="e">
        <f>[1]Ningxia!B88</f>
        <v>#DIV/0!</v>
      </c>
      <c r="V86" s="29" t="e">
        <f>[1]Qinghai!B88</f>
        <v>#DIV/0!</v>
      </c>
      <c r="W86" s="29" t="e">
        <f>[1]Shannxi!B88</f>
        <v>#DIV/0!</v>
      </c>
      <c r="X86" s="29" t="e">
        <f>[1]Shandong!B88</f>
        <v>#DIV/0!</v>
      </c>
      <c r="Y86" s="29" t="e">
        <f>[1]Shanghai!B88</f>
        <v>#DIV/0!</v>
      </c>
      <c r="Z86" s="29" t="e">
        <f>[1]Shanxi!B88</f>
        <v>#DIV/0!</v>
      </c>
      <c r="AA86" s="29" t="e">
        <f>[1]Sichuan!B88</f>
        <v>#DIV/0!</v>
      </c>
      <c r="AB86" s="29" t="e">
        <f>[1]Tianjin!B88</f>
        <v>#DIV/0!</v>
      </c>
      <c r="AC86" s="29" t="e">
        <f>[1]Tibet!B88</f>
        <v>#DIV/0!</v>
      </c>
      <c r="AD86" s="29" t="e">
        <f>[1]Xinjiang!B88</f>
        <v>#DIV/0!</v>
      </c>
      <c r="AE86" s="29" t="e">
        <f>[1]Yunnan!B88</f>
        <v>#DIV/0!</v>
      </c>
      <c r="AF86" s="29" t="e">
        <f>[1]Zhejiang!B88</f>
        <v>#DIV/0!</v>
      </c>
      <c r="AG86" s="29" t="e">
        <f>[1]Nation!B88</f>
        <v>#DIV/0!</v>
      </c>
    </row>
    <row r="87" spans="1:33">
      <c r="A87" s="25">
        <v>2026</v>
      </c>
      <c r="B87" s="29" t="e">
        <f>[1]Anhui!B89</f>
        <v>#DIV/0!</v>
      </c>
      <c r="C87" s="29" t="e">
        <f>[1]Beijing!B89</f>
        <v>#DIV/0!</v>
      </c>
      <c r="D87" s="29" t="e">
        <f>[1]Chongqing!B89</f>
        <v>#DIV/0!</v>
      </c>
      <c r="E87" s="29" t="e">
        <f>[1]Fujian!B89</f>
        <v>#DIV/0!</v>
      </c>
      <c r="F87" s="29" t="e">
        <f>[1]Gansu!B89</f>
        <v>#DIV/0!</v>
      </c>
      <c r="G87" s="29" t="e">
        <f>[1]Guangdong!B89</f>
        <v>#DIV/0!</v>
      </c>
      <c r="H87" s="29" t="e">
        <f>[1]Guangxi!B89</f>
        <v>#DIV/0!</v>
      </c>
      <c r="I87" s="29" t="e">
        <f>[1]Guizhou!B89</f>
        <v>#DIV/0!</v>
      </c>
      <c r="J87" s="29" t="e">
        <f>[1]Hainan!B89</f>
        <v>#DIV/0!</v>
      </c>
      <c r="K87" s="29" t="e">
        <f>[1]Hebei!B89</f>
        <v>#DIV/0!</v>
      </c>
      <c r="L87" s="29" t="e">
        <f>[1]Heilongjiang!B89</f>
        <v>#DIV/0!</v>
      </c>
      <c r="M87" s="29" t="e">
        <f>[1]Henan!B89</f>
        <v>#DIV/0!</v>
      </c>
      <c r="N87" s="29" t="e">
        <f>[1]Hubei!B89</f>
        <v>#DIV/0!</v>
      </c>
      <c r="O87" s="29" t="e">
        <f>[1]Hunan!B89</f>
        <v>#DIV/0!</v>
      </c>
      <c r="P87" s="29" t="e">
        <f>[1]InnerMongolia!B89</f>
        <v>#DIV/0!</v>
      </c>
      <c r="Q87" s="29" t="e">
        <f>[1]Jiangsu!B89</f>
        <v>#DIV/0!</v>
      </c>
      <c r="R87" s="29" t="e">
        <f>[1]Jiangxi!B89</f>
        <v>#DIV/0!</v>
      </c>
      <c r="S87" s="29" t="e">
        <f>[1]Jilin!B89</f>
        <v>#DIV/0!</v>
      </c>
      <c r="T87" s="29" t="e">
        <f>[1]Liaoning!B89</f>
        <v>#DIV/0!</v>
      </c>
      <c r="U87" s="29" t="e">
        <f>[1]Ningxia!B89</f>
        <v>#DIV/0!</v>
      </c>
      <c r="V87" s="29" t="e">
        <f>[1]Qinghai!B89</f>
        <v>#DIV/0!</v>
      </c>
      <c r="W87" s="29" t="e">
        <f>[1]Shannxi!B89</f>
        <v>#DIV/0!</v>
      </c>
      <c r="X87" s="29" t="e">
        <f>[1]Shandong!B89</f>
        <v>#DIV/0!</v>
      </c>
      <c r="Y87" s="29" t="e">
        <f>[1]Shanghai!B89</f>
        <v>#DIV/0!</v>
      </c>
      <c r="Z87" s="29" t="e">
        <f>[1]Shanxi!B89</f>
        <v>#DIV/0!</v>
      </c>
      <c r="AA87" s="29" t="e">
        <f>[1]Sichuan!B89</f>
        <v>#DIV/0!</v>
      </c>
      <c r="AB87" s="29" t="e">
        <f>[1]Tianjin!B89</f>
        <v>#DIV/0!</v>
      </c>
      <c r="AC87" s="29" t="e">
        <f>[1]Tibet!B89</f>
        <v>#DIV/0!</v>
      </c>
      <c r="AD87" s="29" t="e">
        <f>[1]Xinjiang!B89</f>
        <v>#DIV/0!</v>
      </c>
      <c r="AE87" s="29" t="e">
        <f>[1]Yunnan!B89</f>
        <v>#DIV/0!</v>
      </c>
      <c r="AF87" s="29" t="e">
        <f>[1]Zhejiang!B89</f>
        <v>#DIV/0!</v>
      </c>
      <c r="AG87" s="29" t="e">
        <f>[1]Nation!B89</f>
        <v>#DIV/0!</v>
      </c>
    </row>
    <row r="88" spans="1:33">
      <c r="A88" s="25">
        <v>2027</v>
      </c>
      <c r="B88" s="29" t="e">
        <f>[1]Anhui!B90</f>
        <v>#DIV/0!</v>
      </c>
      <c r="C88" s="29" t="e">
        <f>[1]Beijing!B90</f>
        <v>#DIV/0!</v>
      </c>
      <c r="D88" s="29" t="e">
        <f>[1]Chongqing!B90</f>
        <v>#DIV/0!</v>
      </c>
      <c r="E88" s="29" t="e">
        <f>[1]Fujian!B90</f>
        <v>#DIV/0!</v>
      </c>
      <c r="F88" s="29" t="e">
        <f>[1]Gansu!B90</f>
        <v>#DIV/0!</v>
      </c>
      <c r="G88" s="29" t="e">
        <f>[1]Guangdong!B90</f>
        <v>#DIV/0!</v>
      </c>
      <c r="H88" s="29" t="e">
        <f>[1]Guangxi!B90</f>
        <v>#DIV/0!</v>
      </c>
      <c r="I88" s="29" t="e">
        <f>[1]Guizhou!B90</f>
        <v>#DIV/0!</v>
      </c>
      <c r="J88" s="29" t="e">
        <f>[1]Hainan!B90</f>
        <v>#DIV/0!</v>
      </c>
      <c r="K88" s="29" t="e">
        <f>[1]Hebei!B90</f>
        <v>#DIV/0!</v>
      </c>
      <c r="L88" s="29" t="e">
        <f>[1]Heilongjiang!B90</f>
        <v>#DIV/0!</v>
      </c>
      <c r="M88" s="29" t="e">
        <f>[1]Henan!B90</f>
        <v>#DIV/0!</v>
      </c>
      <c r="N88" s="29" t="e">
        <f>[1]Hubei!B90</f>
        <v>#DIV/0!</v>
      </c>
      <c r="O88" s="29" t="e">
        <f>[1]Hunan!B90</f>
        <v>#DIV/0!</v>
      </c>
      <c r="P88" s="29" t="e">
        <f>[1]InnerMongolia!B90</f>
        <v>#DIV/0!</v>
      </c>
      <c r="Q88" s="29" t="e">
        <f>[1]Jiangsu!B90</f>
        <v>#DIV/0!</v>
      </c>
      <c r="R88" s="29" t="e">
        <f>[1]Jiangxi!B90</f>
        <v>#DIV/0!</v>
      </c>
      <c r="S88" s="29" t="e">
        <f>[1]Jilin!B90</f>
        <v>#DIV/0!</v>
      </c>
      <c r="T88" s="29" t="e">
        <f>[1]Liaoning!B90</f>
        <v>#DIV/0!</v>
      </c>
      <c r="U88" s="29" t="e">
        <f>[1]Ningxia!B90</f>
        <v>#DIV/0!</v>
      </c>
      <c r="V88" s="29" t="e">
        <f>[1]Qinghai!B90</f>
        <v>#DIV/0!</v>
      </c>
      <c r="W88" s="29" t="e">
        <f>[1]Shannxi!B90</f>
        <v>#DIV/0!</v>
      </c>
      <c r="X88" s="29" t="e">
        <f>[1]Shandong!B90</f>
        <v>#DIV/0!</v>
      </c>
      <c r="Y88" s="29" t="e">
        <f>[1]Shanghai!B90</f>
        <v>#DIV/0!</v>
      </c>
      <c r="Z88" s="29" t="e">
        <f>[1]Shanxi!B90</f>
        <v>#DIV/0!</v>
      </c>
      <c r="AA88" s="29" t="e">
        <f>[1]Sichuan!B90</f>
        <v>#DIV/0!</v>
      </c>
      <c r="AB88" s="29" t="e">
        <f>[1]Tianjin!B90</f>
        <v>#DIV/0!</v>
      </c>
      <c r="AC88" s="29" t="e">
        <f>[1]Tibet!B90</f>
        <v>#DIV/0!</v>
      </c>
      <c r="AD88" s="29" t="e">
        <f>[1]Xinjiang!B90</f>
        <v>#DIV/0!</v>
      </c>
      <c r="AE88" s="29" t="e">
        <f>[1]Yunnan!B90</f>
        <v>#DIV/0!</v>
      </c>
      <c r="AF88" s="29" t="e">
        <f>[1]Zhejiang!B90</f>
        <v>#DIV/0!</v>
      </c>
      <c r="AG88" s="29" t="e">
        <f>[1]Nation!B90</f>
        <v>#DIV/0!</v>
      </c>
    </row>
    <row r="89" spans="1:33">
      <c r="A89" s="25">
        <v>2028</v>
      </c>
      <c r="B89" s="29" t="e">
        <f>[1]Anhui!B91</f>
        <v>#DIV/0!</v>
      </c>
      <c r="C89" s="29" t="e">
        <f>[1]Beijing!B91</f>
        <v>#DIV/0!</v>
      </c>
      <c r="D89" s="29" t="e">
        <f>[1]Chongqing!B91</f>
        <v>#DIV/0!</v>
      </c>
      <c r="E89" s="29" t="e">
        <f>[1]Fujian!B91</f>
        <v>#DIV/0!</v>
      </c>
      <c r="F89" s="29" t="e">
        <f>[1]Gansu!B91</f>
        <v>#DIV/0!</v>
      </c>
      <c r="G89" s="29" t="e">
        <f>[1]Guangdong!B91</f>
        <v>#DIV/0!</v>
      </c>
      <c r="H89" s="29" t="e">
        <f>[1]Guangxi!B91</f>
        <v>#DIV/0!</v>
      </c>
      <c r="I89" s="29" t="e">
        <f>[1]Guizhou!B91</f>
        <v>#DIV/0!</v>
      </c>
      <c r="J89" s="29" t="e">
        <f>[1]Hainan!B91</f>
        <v>#DIV/0!</v>
      </c>
      <c r="K89" s="29" t="e">
        <f>[1]Hebei!B91</f>
        <v>#DIV/0!</v>
      </c>
      <c r="L89" s="29" t="e">
        <f>[1]Heilongjiang!B91</f>
        <v>#DIV/0!</v>
      </c>
      <c r="M89" s="29" t="e">
        <f>[1]Henan!B91</f>
        <v>#DIV/0!</v>
      </c>
      <c r="N89" s="29" t="e">
        <f>[1]Hubei!B91</f>
        <v>#DIV/0!</v>
      </c>
      <c r="O89" s="29" t="e">
        <f>[1]Hunan!B91</f>
        <v>#DIV/0!</v>
      </c>
      <c r="P89" s="29" t="e">
        <f>[1]InnerMongolia!B91</f>
        <v>#DIV/0!</v>
      </c>
      <c r="Q89" s="29" t="e">
        <f>[1]Jiangsu!B91</f>
        <v>#DIV/0!</v>
      </c>
      <c r="R89" s="29" t="e">
        <f>[1]Jiangxi!B91</f>
        <v>#DIV/0!</v>
      </c>
      <c r="S89" s="29" t="e">
        <f>[1]Jilin!B91</f>
        <v>#DIV/0!</v>
      </c>
      <c r="T89" s="29" t="e">
        <f>[1]Liaoning!B91</f>
        <v>#DIV/0!</v>
      </c>
      <c r="U89" s="29" t="e">
        <f>[1]Ningxia!B91</f>
        <v>#DIV/0!</v>
      </c>
      <c r="V89" s="29" t="e">
        <f>[1]Qinghai!B91</f>
        <v>#DIV/0!</v>
      </c>
      <c r="W89" s="29" t="e">
        <f>[1]Shannxi!B91</f>
        <v>#DIV/0!</v>
      </c>
      <c r="X89" s="29" t="e">
        <f>[1]Shandong!B91</f>
        <v>#DIV/0!</v>
      </c>
      <c r="Y89" s="29" t="e">
        <f>[1]Shanghai!B91</f>
        <v>#DIV/0!</v>
      </c>
      <c r="Z89" s="29" t="e">
        <f>[1]Shanxi!B91</f>
        <v>#DIV/0!</v>
      </c>
      <c r="AA89" s="29" t="e">
        <f>[1]Sichuan!B91</f>
        <v>#DIV/0!</v>
      </c>
      <c r="AB89" s="29" t="e">
        <f>[1]Tianjin!B91</f>
        <v>#DIV/0!</v>
      </c>
      <c r="AC89" s="29" t="e">
        <f>[1]Tibet!B91</f>
        <v>#DIV/0!</v>
      </c>
      <c r="AD89" s="29" t="e">
        <f>[1]Xinjiang!B91</f>
        <v>#DIV/0!</v>
      </c>
      <c r="AE89" s="29" t="e">
        <f>[1]Yunnan!B91</f>
        <v>#DIV/0!</v>
      </c>
      <c r="AF89" s="29" t="e">
        <f>[1]Zhejiang!B91</f>
        <v>#DIV/0!</v>
      </c>
      <c r="AG89" s="29" t="e">
        <f>[1]Nation!B91</f>
        <v>#DIV/0!</v>
      </c>
    </row>
    <row r="90" spans="1:33">
      <c r="A90" s="25">
        <v>2029</v>
      </c>
      <c r="B90" s="29" t="e">
        <f>[1]Anhui!B92</f>
        <v>#DIV/0!</v>
      </c>
      <c r="C90" s="29" t="e">
        <f>[1]Beijing!B92</f>
        <v>#DIV/0!</v>
      </c>
      <c r="D90" s="29" t="e">
        <f>[1]Chongqing!B92</f>
        <v>#DIV/0!</v>
      </c>
      <c r="E90" s="29" t="e">
        <f>[1]Fujian!B92</f>
        <v>#DIV/0!</v>
      </c>
      <c r="F90" s="29" t="e">
        <f>[1]Gansu!B92</f>
        <v>#DIV/0!</v>
      </c>
      <c r="G90" s="29" t="e">
        <f>[1]Guangdong!B92</f>
        <v>#DIV/0!</v>
      </c>
      <c r="H90" s="29" t="e">
        <f>[1]Guangxi!B92</f>
        <v>#DIV/0!</v>
      </c>
      <c r="I90" s="29" t="e">
        <f>[1]Guizhou!B92</f>
        <v>#DIV/0!</v>
      </c>
      <c r="J90" s="29" t="e">
        <f>[1]Hainan!B92</f>
        <v>#DIV/0!</v>
      </c>
      <c r="K90" s="29" t="e">
        <f>[1]Hebei!B92</f>
        <v>#DIV/0!</v>
      </c>
      <c r="L90" s="29" t="e">
        <f>[1]Heilongjiang!B92</f>
        <v>#DIV/0!</v>
      </c>
      <c r="M90" s="29" t="e">
        <f>[1]Henan!B92</f>
        <v>#DIV/0!</v>
      </c>
      <c r="N90" s="29" t="e">
        <f>[1]Hubei!B92</f>
        <v>#DIV/0!</v>
      </c>
      <c r="O90" s="29" t="e">
        <f>[1]Hunan!B92</f>
        <v>#DIV/0!</v>
      </c>
      <c r="P90" s="29" t="e">
        <f>[1]InnerMongolia!B92</f>
        <v>#DIV/0!</v>
      </c>
      <c r="Q90" s="29" t="e">
        <f>[1]Jiangsu!B92</f>
        <v>#DIV/0!</v>
      </c>
      <c r="R90" s="29" t="e">
        <f>[1]Jiangxi!B92</f>
        <v>#DIV/0!</v>
      </c>
      <c r="S90" s="29" t="e">
        <f>[1]Jilin!B92</f>
        <v>#DIV/0!</v>
      </c>
      <c r="T90" s="29" t="e">
        <f>[1]Liaoning!B92</f>
        <v>#DIV/0!</v>
      </c>
      <c r="U90" s="29" t="e">
        <f>[1]Ningxia!B92</f>
        <v>#DIV/0!</v>
      </c>
      <c r="V90" s="29" t="e">
        <f>[1]Qinghai!B92</f>
        <v>#DIV/0!</v>
      </c>
      <c r="W90" s="29" t="e">
        <f>[1]Shannxi!B92</f>
        <v>#DIV/0!</v>
      </c>
      <c r="X90" s="29" t="e">
        <f>[1]Shandong!B92</f>
        <v>#DIV/0!</v>
      </c>
      <c r="Y90" s="29" t="e">
        <f>[1]Shanghai!B92</f>
        <v>#DIV/0!</v>
      </c>
      <c r="Z90" s="29" t="e">
        <f>[1]Shanxi!B92</f>
        <v>#DIV/0!</v>
      </c>
      <c r="AA90" s="29" t="e">
        <f>[1]Sichuan!B92</f>
        <v>#DIV/0!</v>
      </c>
      <c r="AB90" s="29" t="e">
        <f>[1]Tianjin!B92</f>
        <v>#DIV/0!</v>
      </c>
      <c r="AC90" s="29" t="e">
        <f>[1]Tibet!B92</f>
        <v>#DIV/0!</v>
      </c>
      <c r="AD90" s="29" t="e">
        <f>[1]Xinjiang!B92</f>
        <v>#DIV/0!</v>
      </c>
      <c r="AE90" s="29" t="e">
        <f>[1]Yunnan!B92</f>
        <v>#DIV/0!</v>
      </c>
      <c r="AF90" s="29" t="e">
        <f>[1]Zhejiang!B92</f>
        <v>#DIV/0!</v>
      </c>
      <c r="AG90" s="29" t="e">
        <f>[1]Nation!B92</f>
        <v>#DIV/0!</v>
      </c>
    </row>
    <row r="91" spans="1:33">
      <c r="A91" s="25">
        <v>2030</v>
      </c>
      <c r="B91" s="29" t="e">
        <f>[1]Anhui!B93</f>
        <v>#DIV/0!</v>
      </c>
      <c r="C91" s="29" t="e">
        <f>[1]Beijing!B93</f>
        <v>#DIV/0!</v>
      </c>
      <c r="D91" s="29" t="e">
        <f>[1]Chongqing!B93</f>
        <v>#DIV/0!</v>
      </c>
      <c r="E91" s="29" t="e">
        <f>[1]Fujian!B93</f>
        <v>#DIV/0!</v>
      </c>
      <c r="F91" s="29" t="e">
        <f>[1]Gansu!B93</f>
        <v>#DIV/0!</v>
      </c>
      <c r="G91" s="29" t="e">
        <f>[1]Guangdong!B93</f>
        <v>#DIV/0!</v>
      </c>
      <c r="H91" s="29" t="e">
        <f>[1]Guangxi!B93</f>
        <v>#DIV/0!</v>
      </c>
      <c r="I91" s="29" t="e">
        <f>[1]Guizhou!B93</f>
        <v>#DIV/0!</v>
      </c>
      <c r="J91" s="29" t="e">
        <f>[1]Hainan!B93</f>
        <v>#DIV/0!</v>
      </c>
      <c r="K91" s="29" t="e">
        <f>[1]Hebei!B93</f>
        <v>#DIV/0!</v>
      </c>
      <c r="L91" s="29" t="e">
        <f>[1]Heilongjiang!B93</f>
        <v>#DIV/0!</v>
      </c>
      <c r="M91" s="29" t="e">
        <f>[1]Henan!B93</f>
        <v>#DIV/0!</v>
      </c>
      <c r="N91" s="29" t="e">
        <f>[1]Hubei!B93</f>
        <v>#DIV/0!</v>
      </c>
      <c r="O91" s="29" t="e">
        <f>[1]Hunan!B93</f>
        <v>#DIV/0!</v>
      </c>
      <c r="P91" s="29" t="e">
        <f>[1]InnerMongolia!B93</f>
        <v>#DIV/0!</v>
      </c>
      <c r="Q91" s="29" t="e">
        <f>[1]Jiangsu!B93</f>
        <v>#DIV/0!</v>
      </c>
      <c r="R91" s="29" t="e">
        <f>[1]Jiangxi!B93</f>
        <v>#DIV/0!</v>
      </c>
      <c r="S91" s="29" t="e">
        <f>[1]Jilin!B93</f>
        <v>#DIV/0!</v>
      </c>
      <c r="T91" s="29" t="e">
        <f>[1]Liaoning!B93</f>
        <v>#DIV/0!</v>
      </c>
      <c r="U91" s="29" t="e">
        <f>[1]Ningxia!B93</f>
        <v>#DIV/0!</v>
      </c>
      <c r="V91" s="29" t="e">
        <f>[1]Qinghai!B93</f>
        <v>#DIV/0!</v>
      </c>
      <c r="W91" s="29" t="e">
        <f>[1]Shannxi!B93</f>
        <v>#DIV/0!</v>
      </c>
      <c r="X91" s="29" t="e">
        <f>[1]Shandong!B93</f>
        <v>#DIV/0!</v>
      </c>
      <c r="Y91" s="29" t="e">
        <f>[1]Shanghai!B93</f>
        <v>#DIV/0!</v>
      </c>
      <c r="Z91" s="29" t="e">
        <f>[1]Shanxi!B93</f>
        <v>#DIV/0!</v>
      </c>
      <c r="AA91" s="29" t="e">
        <f>[1]Sichuan!B93</f>
        <v>#DIV/0!</v>
      </c>
      <c r="AB91" s="29" t="e">
        <f>[1]Tianjin!B93</f>
        <v>#DIV/0!</v>
      </c>
      <c r="AC91" s="29" t="e">
        <f>[1]Tibet!B93</f>
        <v>#DIV/0!</v>
      </c>
      <c r="AD91" s="29" t="e">
        <f>[1]Xinjiang!B93</f>
        <v>#DIV/0!</v>
      </c>
      <c r="AE91" s="29" t="e">
        <f>[1]Yunnan!B93</f>
        <v>#DIV/0!</v>
      </c>
      <c r="AF91" s="29" t="e">
        <f>[1]Zhejiang!B93</f>
        <v>#DIV/0!</v>
      </c>
      <c r="AG91" s="29" t="e">
        <f>[1]Nation!B93</f>
        <v>#DIV/0!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tabSelected="1" zoomScale="90" zoomScaleNormal="90" workbookViewId="0">
      <pane xSplit="1" ySplit="12" topLeftCell="B69" activePane="bottomRight" state="frozen"/>
      <selection/>
      <selection pane="topRight"/>
      <selection pane="bottomLeft"/>
      <selection pane="bottomRight" activeCell="N4" sqref="N4"/>
    </sheetView>
  </sheetViews>
  <sheetFormatPr defaultColWidth="9.17592592592593" defaultRowHeight="13.2"/>
  <cols>
    <col min="1" max="16384" width="9.17592592592593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[2]OECD!DR$7</f>
        <v>0.05</v>
      </c>
      <c r="U13" s="10">
        <f>[2]OECD!DS$7</f>
        <v>0.125</v>
      </c>
      <c r="V13" s="10">
        <f>[2]OECD!DT$7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[2]Data!$BB14/10</f>
        <v>0</v>
      </c>
      <c r="BQ13" s="11">
        <f>[2]Data!$BD14/10</f>
        <v>0</v>
      </c>
      <c r="BR13" s="21" t="e">
        <f>[2]Data!$CR14/10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[2]OECD!DR$7</f>
        <v>0.05</v>
      </c>
      <c r="U14" s="10">
        <f>[2]OECD!DS$7</f>
        <v>0.125</v>
      </c>
      <c r="V14" s="10">
        <f>[2]OECD!DT$7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[2]Data!$BB15/10</f>
        <v>0</v>
      </c>
      <c r="BQ14" s="11">
        <f>[2]Data!$BD15/10</f>
        <v>0</v>
      </c>
      <c r="BR14" s="21" t="e">
        <f>[2]Data!$CR15/10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[2]OECD!AB8</f>
        <v>0.328761845222964</v>
      </c>
      <c r="C15" s="11">
        <f>[2]OECD!EA8</f>
        <v>0.407858179618777</v>
      </c>
      <c r="D15" s="10"/>
      <c r="E15" s="10">
        <f>[2]OECD!EI8</f>
        <v>0.0100381678800138</v>
      </c>
      <c r="F15" s="10"/>
      <c r="G15" s="10"/>
      <c r="H15" s="10"/>
      <c r="I15" s="10"/>
      <c r="J15" s="11">
        <f>[2]OECD!Y8</f>
        <v>0.263535621632482</v>
      </c>
      <c r="K15" s="11">
        <f>[2]OECD!Z8</f>
        <v>0.0509612005662381</v>
      </c>
      <c r="L15" s="11">
        <f>[2]OECD!AA8</f>
        <v>0.0142650230242442</v>
      </c>
      <c r="M15" s="10"/>
      <c r="N15" s="10"/>
      <c r="O15" s="10"/>
      <c r="P15" s="10"/>
      <c r="Q15" s="10"/>
      <c r="R15" s="10"/>
      <c r="S15" s="10"/>
      <c r="T15" s="10">
        <f>[2]OECD!DR$7</f>
        <v>0.05</v>
      </c>
      <c r="U15" s="10">
        <f>[2]OECD!DS$7</f>
        <v>0.125</v>
      </c>
      <c r="V15" s="10">
        <f>[2]OECD!DT$7</f>
        <v>0.08</v>
      </c>
      <c r="W15" s="16"/>
      <c r="X15" s="16"/>
      <c r="Y15" s="16"/>
      <c r="Z15" s="11">
        <f>[2]Final!AL12/10</f>
        <v>0.325005218607203</v>
      </c>
      <c r="AA15" s="11">
        <f>[2]Final!AP12/10</f>
        <v>0.403197751666828</v>
      </c>
      <c r="AB15" s="10"/>
      <c r="AC15" s="10"/>
      <c r="AD15" s="16"/>
      <c r="AE15" s="10">
        <f>[2]Final!AF12</f>
        <v>0.00733071640878497</v>
      </c>
      <c r="AF15" s="10"/>
      <c r="AG15" s="10"/>
      <c r="AH15" s="11">
        <f>[2]Final!AI12/10</f>
        <v>0.261568158288161</v>
      </c>
      <c r="AI15" s="11">
        <f>[2]Final!AJ12/10</f>
        <v>0.0494180776724772</v>
      </c>
      <c r="AJ15" s="11">
        <f>[2]Final!AK12/10</f>
        <v>0.0140189826465651</v>
      </c>
      <c r="AK15" s="11">
        <f>[2]Final!M12/10</f>
        <v>0.263527275132077</v>
      </c>
      <c r="AL15" s="11">
        <f>[2]Final!N12/10</f>
        <v>0.0509595865617308</v>
      </c>
      <c r="AM15" s="11">
        <f>[2]Final!O12/10</f>
        <v>0.0142645712332502</v>
      </c>
      <c r="AN15" s="14">
        <f>[2]Final!X12</f>
        <v>0.796450191474307</v>
      </c>
      <c r="AO15" s="14">
        <f>[2]Final!Y12</f>
        <v>0.159781856033356</v>
      </c>
      <c r="AP15" s="14">
        <f>[2]Final!Z12</f>
        <v>0.0437679524923368</v>
      </c>
      <c r="AQ15" s="14">
        <f>[2]Final!Q12</f>
        <v>1.03932779460972</v>
      </c>
      <c r="AR15" s="10">
        <f>[2]Final!D12</f>
        <v>0.0128825079126971</v>
      </c>
      <c r="AS15" s="10">
        <f>[2]Final!E12</f>
        <v>0.0522911548239258</v>
      </c>
      <c r="AT15" s="10">
        <f>[2]Final!F12</f>
        <v>0.0289077103051757</v>
      </c>
      <c r="AU15" s="11">
        <f>[2]Final!AL112/10</f>
        <v>0.318388643451555</v>
      </c>
      <c r="AV15" s="11">
        <f>[2]Final!AP112/10</f>
        <v>0.394989304313506</v>
      </c>
      <c r="AY15" s="16"/>
      <c r="AZ15" s="10">
        <f>[2]Final!AF112</f>
        <v>0.0109323162666259</v>
      </c>
      <c r="BA15" s="10"/>
      <c r="BB15" s="10"/>
      <c r="BC15" s="11">
        <f>[2]Final!AI112/10</f>
        <v>0.256938335100667</v>
      </c>
      <c r="BD15" s="11">
        <f>[2]Final!AJ112/10</f>
        <v>0.0477578699772049</v>
      </c>
      <c r="BE15" s="11">
        <f>[2]Final!AK112/10</f>
        <v>0.0136924383736838</v>
      </c>
      <c r="BF15" s="11">
        <f>[2]Final!M112/10</f>
        <v>0.263535621632482</v>
      </c>
      <c r="BG15" s="11">
        <f>[2]Final!N112/10</f>
        <v>0.0509612005662381</v>
      </c>
      <c r="BH15" s="11">
        <f>[2]Final!O112/10</f>
        <v>0.0142650230242442</v>
      </c>
      <c r="BI15" s="14">
        <f>[2]Final!X112</f>
        <v>0.792899178101908</v>
      </c>
      <c r="BJ15" s="14">
        <f>[2]Final!Y112</f>
        <v>0.163173362113622</v>
      </c>
      <c r="BK15" s="14">
        <f>[2]Final!Z112</f>
        <v>0.0439274597844699</v>
      </c>
      <c r="BL15" s="14">
        <f>[2]Final!Q112</f>
        <v>1.0038423725509</v>
      </c>
      <c r="BM15" s="10">
        <f>[2]Final!D112</f>
        <v>0.0436434210101942</v>
      </c>
      <c r="BN15" s="10">
        <f>[2]Final!E112</f>
        <v>0.110911812730234</v>
      </c>
      <c r="BO15" s="10">
        <f>[2]Final!F112</f>
        <v>0.0682522387227968</v>
      </c>
      <c r="BP15" s="11">
        <f>[2]Data!$BB16/10</f>
        <v>1.285</v>
      </c>
      <c r="BQ15" s="11">
        <f>[2]Data!$BD16/10</f>
        <v>0.074</v>
      </c>
      <c r="BR15" s="21">
        <f>[2]Data!$CR16/10</f>
        <v>0.431913986085452</v>
      </c>
      <c r="BS15" s="22">
        <f>[2]Data!BP16</f>
        <v>1.24058854622309</v>
      </c>
      <c r="BT15" s="22">
        <f>[2]Data!BQ16</f>
        <v>1.24058854622309</v>
      </c>
      <c r="BU15" s="22">
        <f>[2]Data!BR16</f>
        <v>1.24058854622309</v>
      </c>
      <c r="BV15" s="22">
        <f>[2]Data!BS16</f>
        <v>1.24058854622309</v>
      </c>
      <c r="BW15" s="19"/>
      <c r="BX15" s="10"/>
    </row>
    <row r="16" spans="1:76">
      <c r="A16" s="1">
        <v>1953</v>
      </c>
      <c r="B16" s="11">
        <f>[2]OECD!AB9</f>
        <v>0.471727737766098</v>
      </c>
      <c r="C16" s="11">
        <f>[2]OECD!EA9</f>
        <v>0.568466972341121</v>
      </c>
      <c r="D16" s="10">
        <f>[2]OECD!EH9</f>
        <v>1.43486157113571</v>
      </c>
      <c r="E16" s="10">
        <f>[2]OECD!EI9</f>
        <v>0.0144033813356407</v>
      </c>
      <c r="F16" s="10"/>
      <c r="G16" s="10">
        <f>[2]OECD!CH9</f>
        <v>0.0133649984107637</v>
      </c>
      <c r="H16" s="12">
        <f t="shared" ref="H16:H47" si="0">+G16*H$48</f>
        <v>0.0805624916342528</v>
      </c>
      <c r="I16" s="12">
        <f t="shared" ref="I16:I79" si="1">+H16*$BS16</f>
        <v>0.0970837880351414</v>
      </c>
      <c r="J16" s="11">
        <f>[2]OECD!Y9</f>
        <v>0.373527032862921</v>
      </c>
      <c r="K16" s="11">
        <f>[2]OECD!Z9</f>
        <v>0.0759987848175789</v>
      </c>
      <c r="L16" s="11">
        <f>[2]OECD!AA9</f>
        <v>0.0222019200855981</v>
      </c>
      <c r="M16" s="11">
        <f>[2]OECD!AV9</f>
        <v>0.32669879717713</v>
      </c>
      <c r="N16" s="11">
        <f>[2]OECD!AW9</f>
        <v>0.0677119922047024</v>
      </c>
      <c r="O16" s="11">
        <f>[2]OECD!AX9</f>
        <v>0.0189931995363762</v>
      </c>
      <c r="P16" s="14">
        <f>[2]OECD!BX9</f>
        <v>0.781351858907548</v>
      </c>
      <c r="Q16" s="14">
        <f>[2]OECD!BY9</f>
        <v>0.172085066262565</v>
      </c>
      <c r="R16" s="14">
        <f>[2]OECD!BZ9</f>
        <v>0.0465630748298867</v>
      </c>
      <c r="S16" s="14">
        <f>[2]OECD!BR9</f>
        <v>1.00788833153495</v>
      </c>
      <c r="T16" s="10">
        <f>[2]OECD!DR$7</f>
        <v>0.05</v>
      </c>
      <c r="U16" s="10">
        <f>[2]OECD!DS$7</f>
        <v>0.125</v>
      </c>
      <c r="V16" s="10">
        <f>[2]OECD!DT$7</f>
        <v>0.08</v>
      </c>
      <c r="W16" s="16">
        <f>[2]OECD!BM9</f>
        <v>-0.0650884847003654</v>
      </c>
      <c r="X16" s="16">
        <f>[2]OECD!BN9</f>
        <v>-0.0650884847003654</v>
      </c>
      <c r="Y16" s="16">
        <f>[2]OECD!BO9</f>
        <v>-0.0650884847003654</v>
      </c>
      <c r="Z16" s="11">
        <f>[2]Final!AL13/10</f>
        <v>0.484575956510071</v>
      </c>
      <c r="AA16" s="11">
        <f>[2]Final!AP13/10</f>
        <v>0.583950030521991</v>
      </c>
      <c r="AB16" s="10">
        <f>[2]Final!AS13</f>
        <v>1.49097900208096</v>
      </c>
      <c r="AC16" s="10">
        <f>[2]Final!AT13</f>
        <v>0.0119341526240627</v>
      </c>
      <c r="AD16" s="10">
        <f>[2]Final!AD13</f>
        <v>1.25514050168358</v>
      </c>
      <c r="AE16" s="10">
        <f>[2]Final!AF13</f>
        <v>0.00920107907102243</v>
      </c>
      <c r="AF16" s="12">
        <f t="shared" ref="AF16:AF47" si="2">+AE16*AF$48</f>
        <v>0.0554629213489735</v>
      </c>
      <c r="AG16" s="12">
        <f t="shared" ref="AG16:AG79" si="3">+AF16*$BS16</f>
        <v>0.0668369409985342</v>
      </c>
      <c r="AH16" s="11">
        <f>[2]Final!AI13/10</f>
        <v>0.382961011121431</v>
      </c>
      <c r="AI16" s="11">
        <f>[2]Final!AJ13/10</f>
        <v>0.0787991617807339</v>
      </c>
      <c r="AJ16" s="11">
        <f>[2]Final!AK13/10</f>
        <v>0.0228157836079063</v>
      </c>
      <c r="AK16" s="11">
        <f>[2]Final!M13/10</f>
        <v>0.326270634585536</v>
      </c>
      <c r="AL16" s="11">
        <f>[2]Final!N13/10</f>
        <v>0.0673039835465479</v>
      </c>
      <c r="AM16" s="11">
        <f>[2]Final!O13/10</f>
        <v>0.018920343983049</v>
      </c>
      <c r="AN16" s="14">
        <f>[2]Final!X13</f>
        <v>0.786162898874032</v>
      </c>
      <c r="AO16" s="14">
        <f>[2]Final!Y13</f>
        <v>0.16762441937749</v>
      </c>
      <c r="AP16" s="14">
        <f>[2]Final!Z13</f>
        <v>0.0462126817484783</v>
      </c>
      <c r="AQ16" s="14">
        <f>[2]Final!Q13</f>
        <v>1.12973796381381</v>
      </c>
      <c r="AR16" s="10">
        <f>[2]Final!D13</f>
        <v>0.0128825079126971</v>
      </c>
      <c r="AS16" s="10">
        <f>[2]Final!E13</f>
        <v>0.0522911548239258</v>
      </c>
      <c r="AT16" s="10">
        <f>[2]Final!F13</f>
        <v>0.0289077103051757</v>
      </c>
      <c r="AU16" s="11">
        <f>[2]Final!AL113/10</f>
        <v>0.462053607031727</v>
      </c>
      <c r="AV16" s="11">
        <f>[2]Final!AP113/10</f>
        <v>0.556808926039576</v>
      </c>
      <c r="AW16" s="10">
        <f>[2]Final!AS113</f>
        <v>1.45122515056675</v>
      </c>
      <c r="AX16" s="10">
        <f>[2]Final!AT113</f>
        <v>0.01411678906645</v>
      </c>
      <c r="AY16" s="10">
        <f>[2]Final!AD113</f>
        <v>1.2264280198658</v>
      </c>
      <c r="AZ16" s="10">
        <f>[2]Final!AF113</f>
        <v>0.0134076989914246</v>
      </c>
      <c r="BA16" s="12">
        <f t="shared" ref="BA16:BA47" si="4">+AZ16*BA$48</f>
        <v>0.0808198852430317</v>
      </c>
      <c r="BB16" s="12">
        <f t="shared" ref="BB16:BB79" si="5">+BA16*$BS16</f>
        <v>0.0973939664574988</v>
      </c>
      <c r="BC16" s="11">
        <f>[2]Final!AI113/10</f>
        <v>0.367237198524168</v>
      </c>
      <c r="BD16" s="11">
        <f>[2]Final!AJ113/10</f>
        <v>0.0731466281328184</v>
      </c>
      <c r="BE16" s="11">
        <f>[2]Final!AK113/10</f>
        <v>0.0216697803747405</v>
      </c>
      <c r="BF16" s="11">
        <f>[2]Final!M113/10</f>
        <v>0.320110406636318</v>
      </c>
      <c r="BG16" s="11">
        <f>[2]Final!N113/10</f>
        <v>0.0645269171693125</v>
      </c>
      <c r="BH16" s="11">
        <f>[2]Final!O113/10</f>
        <v>0.0184225986154064</v>
      </c>
      <c r="BI16" s="14">
        <f>[2]Final!X113</f>
        <v>0.786373459170692</v>
      </c>
      <c r="BJ16" s="14">
        <f>[2]Final!Y113</f>
        <v>0.167438149393925</v>
      </c>
      <c r="BK16" s="14">
        <f>[2]Final!Z113</f>
        <v>0.0461883914353837</v>
      </c>
      <c r="BL16" s="14">
        <f>[2]Final!Q113</f>
        <v>1.12185282207474</v>
      </c>
      <c r="BM16" s="10">
        <f>[2]Final!D113</f>
        <v>0.0436434210101942</v>
      </c>
      <c r="BN16" s="10">
        <f>[2]Final!E113</f>
        <v>0.110911812730234</v>
      </c>
      <c r="BO16" s="10">
        <f>[2]Final!F113</f>
        <v>0.0682522387227968</v>
      </c>
      <c r="BP16" s="11">
        <f>[2]Data!$BB17/10</f>
        <v>1.744</v>
      </c>
      <c r="BQ16" s="11">
        <f>[2]Data!$BD17/10</f>
        <v>0.204</v>
      </c>
      <c r="BR16" s="21">
        <f>[2]Data!$CR17/10</f>
        <v>0.586192989675508</v>
      </c>
      <c r="BS16" s="22">
        <f>[2]Data!BP17</f>
        <v>1.2050742977997</v>
      </c>
      <c r="BT16" s="22">
        <f>[2]Data!BQ17</f>
        <v>1.2050742977997</v>
      </c>
      <c r="BU16" s="22">
        <f>[2]Data!BR17</f>
        <v>1.2050742977997</v>
      </c>
      <c r="BV16" s="22">
        <f>[2]Data!BS17</f>
        <v>1.2050742977997</v>
      </c>
      <c r="BW16" s="21">
        <f>[2]Data!$AZ17</f>
        <v>103.9</v>
      </c>
      <c r="BX16" s="10"/>
    </row>
    <row r="17" spans="1:76">
      <c r="A17" s="1">
        <v>1954</v>
      </c>
      <c r="B17" s="11">
        <f>[2]OECD!AB10</f>
        <v>0.619012172797168</v>
      </c>
      <c r="C17" s="11">
        <f>[2]OECD!EA10</f>
        <v>0.877865005795372</v>
      </c>
      <c r="D17" s="10">
        <f>[2]OECD!EH10</f>
        <v>1.31207629697401</v>
      </c>
      <c r="E17" s="10">
        <f>[2]OECD!EI10</f>
        <v>0.018898335246772</v>
      </c>
      <c r="F17" s="10">
        <f>[2]OECD!CG10</f>
        <v>1.36331485064773</v>
      </c>
      <c r="G17" s="10">
        <f>[2]OECD!CH10</f>
        <v>0.0182207008122774</v>
      </c>
      <c r="H17" s="12">
        <f t="shared" si="0"/>
        <v>0.10983204125016</v>
      </c>
      <c r="I17" s="12">
        <f t="shared" si="1"/>
        <v>0.155760596908621</v>
      </c>
      <c r="J17" s="11">
        <f>[2]OECD!Y10</f>
        <v>0.488017704618523</v>
      </c>
      <c r="K17" s="11">
        <f>[2]OECD!Z10</f>
        <v>0.100393282948351</v>
      </c>
      <c r="L17" s="11">
        <f>[2]OECD!AA10</f>
        <v>0.0306011852302939</v>
      </c>
      <c r="M17" s="11">
        <f>[2]OECD!AV10</f>
        <v>0.441817814093048</v>
      </c>
      <c r="N17" s="11">
        <f>[2]OECD!AW10</f>
        <v>0.0940757694751627</v>
      </c>
      <c r="O17" s="11">
        <f>[2]OECD!AX10</f>
        <v>0.0275016173520271</v>
      </c>
      <c r="P17" s="14">
        <f>[2]OECD!BX10</f>
        <v>0.768893285667745</v>
      </c>
      <c r="Q17" s="14">
        <f>[2]OECD!BY10</f>
        <v>0.181201554695786</v>
      </c>
      <c r="R17" s="14">
        <f>[2]OECD!BZ10</f>
        <v>0.0499051596364697</v>
      </c>
      <c r="S17" s="14">
        <f>[2]OECD!BR10</f>
        <v>0.931056066004916</v>
      </c>
      <c r="T17" s="10">
        <f>[2]OECD!DR$7</f>
        <v>0.05</v>
      </c>
      <c r="U17" s="10">
        <f>[2]OECD!DS$7</f>
        <v>0.125</v>
      </c>
      <c r="V17" s="10">
        <f>[2]OECD!DT$7</f>
        <v>0.08</v>
      </c>
      <c r="W17" s="16">
        <f>[2]OECD!BM10</f>
        <v>0.168652125721582</v>
      </c>
      <c r="X17" s="16">
        <f>[2]OECD!BN10</f>
        <v>0.168652125721582</v>
      </c>
      <c r="Y17" s="16">
        <f>[2]OECD!BO10</f>
        <v>0.168652125721582</v>
      </c>
      <c r="Z17" s="11">
        <f>[2]Final!AL14/10</f>
        <v>0.653576795500809</v>
      </c>
      <c r="AA17" s="11">
        <f>[2]Final!AP14/10</f>
        <v>0.926883545403298</v>
      </c>
      <c r="AB17" s="10">
        <f>[2]Final!AS14</f>
        <v>1.3487602649704</v>
      </c>
      <c r="AC17" s="10">
        <f>[2]Final!AT14</f>
        <v>0.016096310855428</v>
      </c>
      <c r="AD17" s="10">
        <f>[2]Final!AD14</f>
        <v>1.42241063017862</v>
      </c>
      <c r="AE17" s="10">
        <f>[2]Final!AF14</f>
        <v>0.0130877126797363</v>
      </c>
      <c r="AF17" s="12">
        <f t="shared" si="2"/>
        <v>0.0788910489075405</v>
      </c>
      <c r="AG17" s="12">
        <f t="shared" si="3"/>
        <v>0.111880984171072</v>
      </c>
      <c r="AH17" s="11">
        <f>[2]Final!AI14/10</f>
        <v>0.512507075890295</v>
      </c>
      <c r="AI17" s="11">
        <f>[2]Final!AJ14/10</f>
        <v>0.108671693441563</v>
      </c>
      <c r="AJ17" s="11">
        <f>[2]Final!AK14/10</f>
        <v>0.0323980261689506</v>
      </c>
      <c r="AK17" s="11">
        <f>[2]Final!M14/10</f>
        <v>0.456675562660565</v>
      </c>
      <c r="AL17" s="11">
        <f>[2]Final!N14/10</f>
        <v>0.101036960026273</v>
      </c>
      <c r="AM17" s="11">
        <f>[2]Final!O14/10</f>
        <v>0.0287538522680331</v>
      </c>
      <c r="AN17" s="14">
        <f>[2]Final!X14</f>
        <v>0.77055647338725</v>
      </c>
      <c r="AO17" s="14">
        <f>[2]Final!Y14</f>
        <v>0.179857071121982</v>
      </c>
      <c r="AP17" s="14">
        <f>[2]Final!Z14</f>
        <v>0.0495864554907682</v>
      </c>
      <c r="AQ17" s="14">
        <f>[2]Final!Q14</f>
        <v>0.937953620655324</v>
      </c>
      <c r="AR17" s="10">
        <f>[2]Final!D14</f>
        <v>0.013727610841602</v>
      </c>
      <c r="AS17" s="10">
        <f>[2]Final!E14</f>
        <v>0.0578019671490281</v>
      </c>
      <c r="AT17" s="10">
        <f>[2]Final!F14</f>
        <v>0.0313954920126699</v>
      </c>
      <c r="AU17" s="11">
        <f>[2]Final!AL114/10</f>
        <v>0.609934911367848</v>
      </c>
      <c r="AV17" s="11">
        <f>[2]Final!AP114/10</f>
        <v>0.864991898435871</v>
      </c>
      <c r="AW17" s="10">
        <f>[2]Final!AS114</f>
        <v>1.3200522668487</v>
      </c>
      <c r="AX17" s="10">
        <f>[2]Final!AT114</f>
        <v>0.0186348994077922</v>
      </c>
      <c r="AY17" s="10">
        <f>[2]Final!AD114</f>
        <v>1.37461453866705</v>
      </c>
      <c r="AZ17" s="10">
        <f>[2]Final!AF114</f>
        <v>0.0184304179636837</v>
      </c>
      <c r="BA17" s="12">
        <f t="shared" si="4"/>
        <v>0.111096189268473</v>
      </c>
      <c r="BB17" s="12">
        <f t="shared" si="5"/>
        <v>0.157553374750789</v>
      </c>
      <c r="BC17" s="11">
        <f>[2]Final!AI114/10</f>
        <v>0.482010178575944</v>
      </c>
      <c r="BD17" s="11">
        <f>[2]Final!AJ114/10</f>
        <v>0.0978214814033851</v>
      </c>
      <c r="BE17" s="11">
        <f>[2]Final!AK114/10</f>
        <v>0.0301032513885187</v>
      </c>
      <c r="BF17" s="11">
        <f>[2]Final!M114/10</f>
        <v>0.435558843079277</v>
      </c>
      <c r="BG17" s="11">
        <f>[2]Final!N114/10</f>
        <v>0.0912888288191966</v>
      </c>
      <c r="BH17" s="11">
        <f>[2]Final!O114/10</f>
        <v>0.0269766645047349</v>
      </c>
      <c r="BI17" s="14">
        <f>[2]Final!X114</f>
        <v>0.774364988340682</v>
      </c>
      <c r="BJ17" s="14">
        <f>[2]Final!Y114</f>
        <v>0.176157385436197</v>
      </c>
      <c r="BK17" s="14">
        <f>[2]Final!Z114</f>
        <v>0.0494776262231209</v>
      </c>
      <c r="BL17" s="14">
        <f>[2]Final!Q114</f>
        <v>0.949443611114027</v>
      </c>
      <c r="BM17" s="10">
        <f>[2]Final!D114</f>
        <v>0.0452450661372105</v>
      </c>
      <c r="BN17" s="10">
        <f>[2]Final!E114</f>
        <v>0.117347599728781</v>
      </c>
      <c r="BO17" s="10">
        <f>[2]Final!F114</f>
        <v>0.0719498200086735</v>
      </c>
      <c r="BP17" s="11">
        <f>[2]Data!$BB18/10</f>
        <v>2.004</v>
      </c>
      <c r="BQ17" s="11">
        <f>[2]Data!$BD18/10</f>
        <v>0.26</v>
      </c>
      <c r="BR17" s="21">
        <f>[2]Data!$CR18/10</f>
        <v>0.673584146393187</v>
      </c>
      <c r="BS17" s="22">
        <f>[2]Data!BP18</f>
        <v>1.41817082825449</v>
      </c>
      <c r="BT17" s="22">
        <f>[2]Data!BQ18</f>
        <v>1.41817082825449</v>
      </c>
      <c r="BU17" s="22">
        <f>[2]Data!BR18</f>
        <v>1.41817082825449</v>
      </c>
      <c r="BV17" s="22">
        <f>[2]Data!BS18</f>
        <v>1.41817082825449</v>
      </c>
      <c r="BW17" s="21">
        <f>[2]Data!$AZ18</f>
        <v>100.7</v>
      </c>
      <c r="BX17" s="10"/>
    </row>
    <row r="18" spans="1:76">
      <c r="A18" s="1">
        <v>1955</v>
      </c>
      <c r="B18" s="11">
        <f>[2]OECD!AB11</f>
        <v>0.831466767941778</v>
      </c>
      <c r="C18" s="11">
        <f>[2]OECD!EA11</f>
        <v>1.00215677284912</v>
      </c>
      <c r="D18" s="10">
        <f>[2]OECD!EH11</f>
        <v>1.34314229751713</v>
      </c>
      <c r="E18" s="10">
        <f>[2]OECD!EI11</f>
        <v>0.0253831534225983</v>
      </c>
      <c r="F18" s="10">
        <f>[2]OECD!CG11</f>
        <v>1.3301893962553</v>
      </c>
      <c r="G18" s="10">
        <f>[2]OECD!CH11</f>
        <v>0.0242369830128316</v>
      </c>
      <c r="H18" s="12">
        <f t="shared" si="0"/>
        <v>0.146097416640037</v>
      </c>
      <c r="I18" s="12">
        <f t="shared" si="1"/>
        <v>0.176089437638023</v>
      </c>
      <c r="J18" s="11">
        <f>[2]OECD!Y11</f>
        <v>0.652528672505532</v>
      </c>
      <c r="K18" s="11">
        <f>[2]OECD!Z11</f>
        <v>0.13583714169302</v>
      </c>
      <c r="L18" s="11">
        <f>[2]OECD!AA11</f>
        <v>0.0431009537432262</v>
      </c>
      <c r="M18" s="11">
        <f>[2]OECD!AV11</f>
        <v>0.584895578012335</v>
      </c>
      <c r="N18" s="11">
        <f>[2]OECD!AW11</f>
        <v>0.125989559808731</v>
      </c>
      <c r="O18" s="11">
        <f>[2]OECD!AX11</f>
        <v>0.0383865307153751</v>
      </c>
      <c r="P18" s="14">
        <f>[2]OECD!BX11</f>
        <v>0.768364446914736</v>
      </c>
      <c r="Q18" s="14">
        <f>[2]OECD!BY11</f>
        <v>0.179502662304039</v>
      </c>
      <c r="R18" s="14">
        <f>[2]OECD!BZ11</f>
        <v>0.0521328907812245</v>
      </c>
      <c r="S18" s="14">
        <f>[2]OECD!BR11</f>
        <v>0.566034203494074</v>
      </c>
      <c r="T18" s="10">
        <f>[2]OECD!DR$7</f>
        <v>0.05</v>
      </c>
      <c r="U18" s="10">
        <f>[2]OECD!DS$7</f>
        <v>0.125</v>
      </c>
      <c r="V18" s="10">
        <f>[2]OECD!DT$7</f>
        <v>0.08</v>
      </c>
      <c r="W18" s="16">
        <f>[2]OECD!BM11</f>
        <v>-0.147553633672088</v>
      </c>
      <c r="X18" s="16">
        <f>[2]OECD!BN11</f>
        <v>-0.147553633672088</v>
      </c>
      <c r="Y18" s="16">
        <f>[2]OECD!BO11</f>
        <v>-0.147553633672088</v>
      </c>
      <c r="Z18" s="11">
        <f>[2]Final!AL15/10</f>
        <v>0.893906596257034</v>
      </c>
      <c r="AA18" s="11">
        <f>[2]Final!AP15/10</f>
        <v>1.0774147377544</v>
      </c>
      <c r="AB18" s="10">
        <f>[2]Final!AS15</f>
        <v>1.36771470837191</v>
      </c>
      <c r="AC18" s="10">
        <f>[2]Final!AT15</f>
        <v>0.0220151611074953</v>
      </c>
      <c r="AD18" s="10">
        <f>[2]Final!AD15</f>
        <v>1.36944244270518</v>
      </c>
      <c r="AE18" s="10">
        <f>[2]Final!AF15</f>
        <v>0.0179228692215616</v>
      </c>
      <c r="AF18" s="12">
        <f t="shared" si="2"/>
        <v>0.108036750723516</v>
      </c>
      <c r="AG18" s="12">
        <f t="shared" si="3"/>
        <v>0.13021538037196</v>
      </c>
      <c r="AH18" s="11">
        <f>[2]Final!AI15/10</f>
        <v>0.696562328247369</v>
      </c>
      <c r="AI18" s="11">
        <f>[2]Final!AJ15/10</f>
        <v>0.150862012870477</v>
      </c>
      <c r="AJ18" s="11">
        <f>[2]Final!AK15/10</f>
        <v>0.0464822551391873</v>
      </c>
      <c r="AK18" s="11">
        <f>[2]Final!M15/10</f>
        <v>0.619493880096906</v>
      </c>
      <c r="AL18" s="11">
        <f>[2]Final!N15/10</f>
        <v>0.142011903736658</v>
      </c>
      <c r="AM18" s="11">
        <f>[2]Final!O15/10</f>
        <v>0.0413596767162735</v>
      </c>
      <c r="AN18" s="14">
        <f>[2]Final!X15</f>
        <v>0.761865595009568</v>
      </c>
      <c r="AO18" s="14">
        <f>[2]Final!Y15</f>
        <v>0.185968478620138</v>
      </c>
      <c r="AP18" s="14">
        <f>[2]Final!Z15</f>
        <v>0.0521659263702939</v>
      </c>
      <c r="AQ18" s="14">
        <f>[2]Final!Q15</f>
        <v>0.515263252284999</v>
      </c>
      <c r="AR18" s="10">
        <f>[2]Final!D15</f>
        <v>0.0139262403910922</v>
      </c>
      <c r="AS18" s="10">
        <f>[2]Final!E15</f>
        <v>0.0596719752080655</v>
      </c>
      <c r="AT18" s="10">
        <f>[2]Final!F15</f>
        <v>0.0319791282818468</v>
      </c>
      <c r="AU18" s="11">
        <f>[2]Final!AL115/10</f>
        <v>0.822883731097062</v>
      </c>
      <c r="AV18" s="11">
        <f>[2]Final!AP115/10</f>
        <v>0.99181174303291</v>
      </c>
      <c r="AW18" s="10">
        <f>[2]Final!AS115</f>
        <v>1.34913367928334</v>
      </c>
      <c r="AX18" s="10">
        <f>[2]Final!AT115</f>
        <v>0.0251409704011096</v>
      </c>
      <c r="AY18" s="10">
        <f>[2]Final!AD115</f>
        <v>1.3003415562201</v>
      </c>
      <c r="AZ18" s="10">
        <f>[2]Final!AF115</f>
        <v>0.0239658383766834</v>
      </c>
      <c r="BA18" s="12">
        <f t="shared" si="4"/>
        <v>0.14446299164349</v>
      </c>
      <c r="BB18" s="12">
        <f t="shared" si="5"/>
        <v>0.174119485087715</v>
      </c>
      <c r="BC18" s="11">
        <f>[2]Final!AI115/10</f>
        <v>0.646776901037792</v>
      </c>
      <c r="BD18" s="11">
        <f>[2]Final!AJ115/10</f>
        <v>0.133476314647771</v>
      </c>
      <c r="BE18" s="11">
        <f>[2]Final!AK115/10</f>
        <v>0.0426305154114987</v>
      </c>
      <c r="BF18" s="11">
        <f>[2]Final!M115/10</f>
        <v>0.566588743186293</v>
      </c>
      <c r="BG18" s="11">
        <f>[2]Final!N115/10</f>
        <v>0.117020672743135</v>
      </c>
      <c r="BH18" s="11">
        <f>[2]Final!O115/10</f>
        <v>0.0366486479037502</v>
      </c>
      <c r="BI18" s="14">
        <f>[2]Final!X115</f>
        <v>0.773829840954149</v>
      </c>
      <c r="BJ18" s="14">
        <f>[2]Final!Y115</f>
        <v>0.174419852419849</v>
      </c>
      <c r="BK18" s="14">
        <f>[2]Final!Z115</f>
        <v>0.0517503066260019</v>
      </c>
      <c r="BL18" s="14">
        <f>[2]Final!Q115</f>
        <v>0.562392972212387</v>
      </c>
      <c r="BM18" s="10">
        <f>[2]Final!D115</f>
        <v>0.0448207477404711</v>
      </c>
      <c r="BN18" s="10">
        <f>[2]Final!E115</f>
        <v>0.116408072228966</v>
      </c>
      <c r="BO18" s="10">
        <f>[2]Final!F115</f>
        <v>0.0713908081524463</v>
      </c>
      <c r="BP18" s="11">
        <f>[2]Data!$BB19/10</f>
        <v>2.058</v>
      </c>
      <c r="BQ18" s="11">
        <f>[2]Data!$BD19/10</f>
        <v>0.314</v>
      </c>
      <c r="BR18" s="21">
        <f>[2]Data!$CR19/10</f>
        <v>0.691734617403782</v>
      </c>
      <c r="BS18" s="22">
        <f>[2]Data!BP19</f>
        <v>1.20528782566965</v>
      </c>
      <c r="BT18" s="22">
        <f>[2]Data!BQ19</f>
        <v>1.20528782566965</v>
      </c>
      <c r="BU18" s="22">
        <f>[2]Data!BR19</f>
        <v>1.20528782566965</v>
      </c>
      <c r="BV18" s="22">
        <f>[2]Data!BS19</f>
        <v>1.20528782566965</v>
      </c>
      <c r="BW18" s="21">
        <f>[2]Data!$AZ19</f>
        <v>99.7</v>
      </c>
      <c r="BX18" s="10"/>
    </row>
    <row r="19" spans="1:76">
      <c r="A19" s="1">
        <v>1956</v>
      </c>
      <c r="B19" s="11">
        <f>[2]OECD!AB12</f>
        <v>1.35641294344576</v>
      </c>
      <c r="C19" s="11">
        <f>[2]OECD!EA12</f>
        <v>1.57218479534564</v>
      </c>
      <c r="D19" s="10">
        <f>[2]OECD!EH12</f>
        <v>1.63116665344162</v>
      </c>
      <c r="E19" s="10">
        <f>[2]OECD!EI12</f>
        <v>0.0414041534221348</v>
      </c>
      <c r="F19" s="10">
        <f>[2]OECD!CG12</f>
        <v>1.50940086118202</v>
      </c>
      <c r="G19" s="10">
        <f>[2]OECD!CH12</f>
        <v>0.0365833230320221</v>
      </c>
      <c r="H19" s="12">
        <f t="shared" si="0"/>
        <v>0.22051956649294</v>
      </c>
      <c r="I19" s="12">
        <f t="shared" si="1"/>
        <v>0.255598791792477</v>
      </c>
      <c r="J19" s="11">
        <f>[2]OECD!Y12</f>
        <v>1.0527240138187</v>
      </c>
      <c r="K19" s="11">
        <f>[2]OECD!Z12</f>
        <v>0.228609384247808</v>
      </c>
      <c r="L19" s="11">
        <f>[2]OECD!AA12</f>
        <v>0.0750795453792509</v>
      </c>
      <c r="M19" s="11">
        <f>[2]OECD!AV12</f>
        <v>0.87448855708935</v>
      </c>
      <c r="N19" s="11">
        <f>[2]OECD!AW12</f>
        <v>0.194371480501775</v>
      </c>
      <c r="O19" s="11">
        <f>[2]OECD!AX12</f>
        <v>0.0615523432929568</v>
      </c>
      <c r="P19" s="14">
        <f>[2]OECD!BX12</f>
        <v>0.758076199412866</v>
      </c>
      <c r="Q19" s="14">
        <f>[2]OECD!BY12</f>
        <v>0.186309048830124</v>
      </c>
      <c r="R19" s="14">
        <f>[2]OECD!BZ12</f>
        <v>0.0556147517570102</v>
      </c>
      <c r="S19" s="14">
        <f>[2]OECD!BR12</f>
        <v>0.625089010294316</v>
      </c>
      <c r="T19" s="10">
        <f>[2]OECD!DR$7</f>
        <v>0.05</v>
      </c>
      <c r="U19" s="10">
        <f>[2]OECD!DS$7</f>
        <v>0.125</v>
      </c>
      <c r="V19" s="10">
        <f>[2]OECD!DT$7</f>
        <v>0.08</v>
      </c>
      <c r="W19" s="16">
        <f>[2]OECD!BM12</f>
        <v>-0.0207143087883643</v>
      </c>
      <c r="X19" s="16">
        <f>[2]OECD!BN12</f>
        <v>-0.0207143087883643</v>
      </c>
      <c r="Y19" s="16">
        <f>[2]OECD!BO12</f>
        <v>-0.0207143087883643</v>
      </c>
      <c r="Z19" s="11">
        <f>[2]Final!AL16/10</f>
        <v>1.46044344259771</v>
      </c>
      <c r="AA19" s="11">
        <f>[2]Final!AP16/10</f>
        <v>1.69276398165408</v>
      </c>
      <c r="AB19" s="10">
        <f>[2]Final!AS16</f>
        <v>1.63377633492457</v>
      </c>
      <c r="AC19" s="10">
        <f>[2]Final!AT16</f>
        <v>0.0359678492269775</v>
      </c>
      <c r="AD19" s="10">
        <f>[2]Final!AD16</f>
        <v>1.52797320304351</v>
      </c>
      <c r="AE19" s="10">
        <f>[2]Final!AF16</f>
        <v>0.0273856638921994</v>
      </c>
      <c r="AF19" s="12">
        <f t="shared" si="2"/>
        <v>0.165077260049424</v>
      </c>
      <c r="AG19" s="12">
        <f t="shared" si="3"/>
        <v>0.191336981529918</v>
      </c>
      <c r="AH19" s="11">
        <f>[2]Final!AI16/10</f>
        <v>1.12574658180144</v>
      </c>
      <c r="AI19" s="11">
        <f>[2]Final!AJ16/10</f>
        <v>0.253729418117915</v>
      </c>
      <c r="AJ19" s="11">
        <f>[2]Final!AK16/10</f>
        <v>0.0809674426783596</v>
      </c>
      <c r="AK19" s="11">
        <f>[2]Final!M16/10</f>
        <v>0.935948840407549</v>
      </c>
      <c r="AL19" s="11">
        <f>[2]Final!N16/10</f>
        <v>0.223220888046562</v>
      </c>
      <c r="AM19" s="11">
        <f>[2]Final!O16/10</f>
        <v>0.0670717840014498</v>
      </c>
      <c r="AN19" s="14">
        <f>[2]Final!X16</f>
        <v>0.752892724760729</v>
      </c>
      <c r="AO19" s="14">
        <f>[2]Final!Y16</f>
        <v>0.191724526802198</v>
      </c>
      <c r="AP19" s="14">
        <f>[2]Final!Z16</f>
        <v>0.0553827484370727</v>
      </c>
      <c r="AQ19" s="14">
        <f>[2]Final!Q16</f>
        <v>0.580141768233812</v>
      </c>
      <c r="AR19" s="10">
        <f>[2]Final!D16</f>
        <v>0.013089549505882</v>
      </c>
      <c r="AS19" s="10">
        <f>[2]Final!E16</f>
        <v>0.0559701451862096</v>
      </c>
      <c r="AT19" s="10">
        <f>[2]Final!F16</f>
        <v>0.029858810903696</v>
      </c>
      <c r="AU19" s="11">
        <f>[2]Final!AL116/10</f>
        <v>1.3481869755676</v>
      </c>
      <c r="AV19" s="11">
        <f>[2]Final!AP116/10</f>
        <v>1.56265027881988</v>
      </c>
      <c r="AW19" s="10">
        <f>[2]Final!AS116</f>
        <v>1.63836873256713</v>
      </c>
      <c r="AX19" s="10">
        <f>[2]Final!AT116</f>
        <v>0.0411901798115736</v>
      </c>
      <c r="AY19" s="10">
        <f>[2]Final!AD116</f>
        <v>1.52101280557098</v>
      </c>
      <c r="AZ19" s="10">
        <f>[2]Final!AF116</f>
        <v>0.0364523470671799</v>
      </c>
      <c r="BA19" s="12">
        <f t="shared" si="4"/>
        <v>0.219730060220842</v>
      </c>
      <c r="BB19" s="12">
        <f t="shared" si="5"/>
        <v>0.254683694540698</v>
      </c>
      <c r="BC19" s="11">
        <f>[2]Final!AI116/10</f>
        <v>1.04719189875348</v>
      </c>
      <c r="BD19" s="11">
        <f>[2]Final!AJ116/10</f>
        <v>0.226368464556537</v>
      </c>
      <c r="BE19" s="11">
        <f>[2]Final!AK116/10</f>
        <v>0.0746266122575831</v>
      </c>
      <c r="BF19" s="11">
        <f>[2]Final!M116/10</f>
        <v>0.852253170334919</v>
      </c>
      <c r="BG19" s="11">
        <f>[2]Final!N116/10</f>
        <v>0.183324169711831</v>
      </c>
      <c r="BH19" s="11">
        <f>[2]Final!O116/10</f>
        <v>0.0593306634674555</v>
      </c>
      <c r="BI19" s="14">
        <f>[2]Final!X116</f>
        <v>0.76512671681113</v>
      </c>
      <c r="BJ19" s="14">
        <f>[2]Final!Y116</f>
        <v>0.179783292872433</v>
      </c>
      <c r="BK19" s="14">
        <f>[2]Final!Z116</f>
        <v>0.0550899903164369</v>
      </c>
      <c r="BL19" s="14">
        <f>[2]Final!Q116</f>
        <v>0.625158682210519</v>
      </c>
      <c r="BM19" s="10">
        <f>[2]Final!D116</f>
        <v>0.0415442207906051</v>
      </c>
      <c r="BN19" s="10">
        <f>[2]Final!E116</f>
        <v>0.10680165965744</v>
      </c>
      <c r="BO19" s="10">
        <f>[2]Final!F116</f>
        <v>0.0657497654649107</v>
      </c>
      <c r="BP19" s="11">
        <f>[2]Data!$BB20/10</f>
        <v>2.714</v>
      </c>
      <c r="BQ19" s="11">
        <f>[2]Data!$BD20/10</f>
        <v>0.693</v>
      </c>
      <c r="BR19" s="21">
        <f>[2]Data!$CR20/10</f>
        <v>0.912229228199157</v>
      </c>
      <c r="BS19" s="22">
        <f>[2]Data!BP20</f>
        <v>1.15907534128342</v>
      </c>
      <c r="BT19" s="22">
        <f>[2]Data!BQ20</f>
        <v>1.15907534128342</v>
      </c>
      <c r="BU19" s="22">
        <f>[2]Data!BR20</f>
        <v>1.15907534128342</v>
      </c>
      <c r="BV19" s="22">
        <f>[2]Data!BS20</f>
        <v>1.15907534128342</v>
      </c>
      <c r="BW19" s="21">
        <f>[2]Data!$AZ20</f>
        <v>98.2</v>
      </c>
      <c r="BX19" s="10"/>
    </row>
    <row r="20" spans="1:76">
      <c r="A20" s="1">
        <v>1957</v>
      </c>
      <c r="B20" s="11">
        <f>[2]OECD!AB13</f>
        <v>1.70327117584523</v>
      </c>
      <c r="C20" s="11">
        <f>[2]OECD!EA13</f>
        <v>1.96874582325037</v>
      </c>
      <c r="D20" s="10">
        <f>[2]OECD!EH13</f>
        <v>1.25572817176844</v>
      </c>
      <c r="E20" s="10">
        <f>[2]OECD!EI13</f>
        <v>0.0519923618803975</v>
      </c>
      <c r="F20" s="10">
        <f>[2]OECD!CG13</f>
        <v>1.39875539194506</v>
      </c>
      <c r="G20" s="10">
        <f>[2]OECD!CH13</f>
        <v>0.0511711203463088</v>
      </c>
      <c r="H20" s="12">
        <f t="shared" si="0"/>
        <v>0.308452932661387</v>
      </c>
      <c r="I20" s="12">
        <f t="shared" si="1"/>
        <v>0.356528914161356</v>
      </c>
      <c r="J20" s="11">
        <f>[2]OECD!Y13</f>
        <v>1.32458803920316</v>
      </c>
      <c r="K20" s="11">
        <f>[2]OECD!Z13</f>
        <v>0.282162414759507</v>
      </c>
      <c r="L20" s="11">
        <f>[2]OECD!AA13</f>
        <v>0.0965207218825644</v>
      </c>
      <c r="M20" s="11">
        <f>[2]OECD!AV13</f>
        <v>1.21913438616506</v>
      </c>
      <c r="N20" s="11">
        <f>[2]OECD!AW13</f>
        <v>0.272411626137235</v>
      </c>
      <c r="O20" s="11">
        <f>[2]OECD!AX13</f>
        <v>0.0893751391988621</v>
      </c>
      <c r="P20" s="14">
        <f>[2]OECD!BX13</f>
        <v>0.747260575926741</v>
      </c>
      <c r="Q20" s="14">
        <f>[2]OECD!BY13</f>
        <v>0.194362967499058</v>
      </c>
      <c r="R20" s="14">
        <f>[2]OECD!BZ13</f>
        <v>0.0583764565742002</v>
      </c>
      <c r="S20" s="14">
        <f>[2]OECD!BR13</f>
        <v>0.392170333786838</v>
      </c>
      <c r="T20" s="10">
        <f>[2]OECD!DR$7</f>
        <v>0.05</v>
      </c>
      <c r="U20" s="10">
        <f>[2]OECD!DS$7</f>
        <v>0.125</v>
      </c>
      <c r="V20" s="10">
        <f>[2]OECD!DT$7</f>
        <v>0.08</v>
      </c>
      <c r="W20" s="16">
        <f>[2]OECD!BM13</f>
        <v>-0.0106871407993722</v>
      </c>
      <c r="X20" s="16">
        <f>[2]OECD!BN13</f>
        <v>-0.0106871407993722</v>
      </c>
      <c r="Y20" s="16">
        <f>[2]OECD!BO13</f>
        <v>-0.0106871407993722</v>
      </c>
      <c r="Z20" s="11">
        <f>[2]Final!AL17/10</f>
        <v>1.86436184954913</v>
      </c>
      <c r="AA20" s="11">
        <f>[2]Final!AP17/10</f>
        <v>2.15494435435729</v>
      </c>
      <c r="AB20" s="10">
        <f>[2]Final!AS17</f>
        <v>1.27657244037671</v>
      </c>
      <c r="AC20" s="10">
        <f>[2]Final!AT17</f>
        <v>0.0459155650627844</v>
      </c>
      <c r="AD20" s="10">
        <f>[2]Final!AD17</f>
        <v>1.41936598013173</v>
      </c>
      <c r="AE20" s="10">
        <f>[2]Final!AF17</f>
        <v>0.0388702796719097</v>
      </c>
      <c r="AF20" s="12">
        <f t="shared" si="2"/>
        <v>0.234305047007511</v>
      </c>
      <c r="AG20" s="12">
        <f t="shared" si="3"/>
        <v>0.27082421707372</v>
      </c>
      <c r="AH20" s="11">
        <f>[2]Final!AI17/10</f>
        <v>1.43761615184262</v>
      </c>
      <c r="AI20" s="11">
        <f>[2]Final!AJ17/10</f>
        <v>0.320776560884712</v>
      </c>
      <c r="AJ20" s="11">
        <f>[2]Final!AK17/10</f>
        <v>0.1059691368218</v>
      </c>
      <c r="AK20" s="11">
        <f>[2]Final!M17/10</f>
        <v>1.32047609352873</v>
      </c>
      <c r="AL20" s="11">
        <f>[2]Final!N17/10</f>
        <v>0.320614858053326</v>
      </c>
      <c r="AM20" s="11">
        <f>[2]Final!O17/10</f>
        <v>0.0989067225305548</v>
      </c>
      <c r="AN20" s="14">
        <f>[2]Final!X17</f>
        <v>0.740752448445904</v>
      </c>
      <c r="AO20" s="14">
        <f>[2]Final!Y17</f>
        <v>0.201197324746076</v>
      </c>
      <c r="AP20" s="14">
        <f>[2]Final!Z17</f>
        <v>0.0580502268080194</v>
      </c>
      <c r="AQ20" s="14">
        <f>[2]Final!Q17</f>
        <v>0.39992976141553</v>
      </c>
      <c r="AR20" s="10">
        <f>[2]Final!D17</f>
        <v>0.0145735526306355</v>
      </c>
      <c r="AS20" s="10">
        <f>[2]Final!E17</f>
        <v>0.0640861693739668</v>
      </c>
      <c r="AT20" s="10">
        <f>[2]Final!F17</f>
        <v>0.0338730087215668</v>
      </c>
      <c r="AU20" s="11">
        <f>[2]Final!AL117/10</f>
        <v>1.69525572835206</v>
      </c>
      <c r="AV20" s="11">
        <f>[2]Final!AP117/10</f>
        <v>1.95948107492523</v>
      </c>
      <c r="AW20" s="10">
        <f>[2]Final!AS117</f>
        <v>1.2574336936005</v>
      </c>
      <c r="AX20" s="10">
        <f>[2]Final!AT117</f>
        <v>0.0517939199405359</v>
      </c>
      <c r="AY20" s="10">
        <f>[2]Final!AD117</f>
        <v>1.39580888621155</v>
      </c>
      <c r="AZ20" s="10">
        <f>[2]Final!AF117</f>
        <v>0.0508805099596372</v>
      </c>
      <c r="BA20" s="12">
        <f t="shared" si="4"/>
        <v>0.30670117062405</v>
      </c>
      <c r="BB20" s="12">
        <f t="shared" si="5"/>
        <v>0.354504119611171</v>
      </c>
      <c r="BC20" s="11">
        <f>[2]Final!AI117/10</f>
        <v>1.31923566053738</v>
      </c>
      <c r="BD20" s="11">
        <f>[2]Final!AJ117/10</f>
        <v>0.279946087208741</v>
      </c>
      <c r="BE20" s="11">
        <f>[2]Final!AK117/10</f>
        <v>0.0960739806059403</v>
      </c>
      <c r="BF20" s="11">
        <f>[2]Final!M117/10</f>
        <v>1.18691277451916</v>
      </c>
      <c r="BG20" s="11">
        <f>[2]Final!N117/10</f>
        <v>0.25542843684494</v>
      </c>
      <c r="BH20" s="11">
        <f>[2]Final!O117/10</f>
        <v>0.0858550825954224</v>
      </c>
      <c r="BI20" s="14">
        <f>[2]Final!X117</f>
        <v>0.754009946202352</v>
      </c>
      <c r="BJ20" s="14">
        <f>[2]Final!Y117</f>
        <v>0.188183975223422</v>
      </c>
      <c r="BK20" s="14">
        <f>[2]Final!Z117</f>
        <v>0.0578060785742261</v>
      </c>
      <c r="BL20" s="14">
        <f>[2]Final!Q117</f>
        <v>0.423699079066047</v>
      </c>
      <c r="BM20" s="10">
        <f>[2]Final!D117</f>
        <v>0.0460698453861205</v>
      </c>
      <c r="BN20" s="10">
        <f>[2]Final!E117</f>
        <v>0.121547907548633</v>
      </c>
      <c r="BO20" s="10">
        <f>[2]Final!F117</f>
        <v>0.0743574820758867</v>
      </c>
      <c r="BP20" s="11">
        <f>[2]Data!$BB21/10</f>
        <v>2.558</v>
      </c>
      <c r="BQ20" s="11">
        <f>[2]Data!$BD21/10</f>
        <v>0.519</v>
      </c>
      <c r="BR20" s="21">
        <f>[2]Data!$CR21/10</f>
        <v>0.859794534168549</v>
      </c>
      <c r="BS20" s="22">
        <f>[2]Data!BP21</f>
        <v>1.15586164503336</v>
      </c>
      <c r="BT20" s="22">
        <f>[2]Data!BQ21</f>
        <v>1.15586164503336</v>
      </c>
      <c r="BU20" s="22">
        <f>[2]Data!BR21</f>
        <v>1.15586164503336</v>
      </c>
      <c r="BV20" s="22">
        <f>[2]Data!BS21</f>
        <v>1.15586164503336</v>
      </c>
      <c r="BW20" s="21">
        <f>[2]Data!$AZ21</f>
        <v>100.8</v>
      </c>
      <c r="BX20" s="10"/>
    </row>
    <row r="21" spans="1:76">
      <c r="A21" s="1">
        <v>1958</v>
      </c>
      <c r="B21" s="11">
        <f>[2]OECD!AB14</f>
        <v>2.25167448929065</v>
      </c>
      <c r="C21" s="11">
        <f>[2]OECD!EA14</f>
        <v>2.65133121908236</v>
      </c>
      <c r="D21" s="10">
        <f>[2]OECD!EH14</f>
        <v>1.32193736926854</v>
      </c>
      <c r="E21" s="10">
        <f>[2]OECD!EI14</f>
        <v>0.0687306460862306</v>
      </c>
      <c r="F21" s="10">
        <f>[2]OECD!CG14</f>
        <v>1.2922747361913</v>
      </c>
      <c r="G21" s="10">
        <f>[2]OECD!CH14</f>
        <v>0.0661271460461394</v>
      </c>
      <c r="H21" s="12">
        <f t="shared" si="0"/>
        <v>0.398605932182427</v>
      </c>
      <c r="I21" s="12">
        <f t="shared" si="1"/>
        <v>0.469355742640951</v>
      </c>
      <c r="J21" s="11">
        <f>[2]OECD!Y14</f>
        <v>1.7491448554886</v>
      </c>
      <c r="K21" s="11">
        <f>[2]OECD!Z14</f>
        <v>0.37087174590873</v>
      </c>
      <c r="L21" s="11">
        <f>[2]OECD!AA14</f>
        <v>0.131657887893315</v>
      </c>
      <c r="M21" s="11">
        <f>[2]OECD!AV14</f>
        <v>1.57627327932911</v>
      </c>
      <c r="N21" s="11">
        <f>[2]OECD!AW14</f>
        <v>0.348284885689726</v>
      </c>
      <c r="O21" s="11">
        <f>[2]OECD!AX14</f>
        <v>0.118843025924937</v>
      </c>
      <c r="P21" s="14">
        <f>[2]OECD!BX14</f>
        <v>0.74505090153017</v>
      </c>
      <c r="Q21" s="14">
        <f>[2]OECD!BY14</f>
        <v>0.194674275073295</v>
      </c>
      <c r="R21" s="14">
        <f>[2]OECD!BZ14</f>
        <v>0.0602748233965353</v>
      </c>
      <c r="S21" s="14">
        <f>[2]OECD!BR14</f>
        <v>0.424783202217384</v>
      </c>
      <c r="T21" s="10">
        <f>[2]OECD!DR$7</f>
        <v>0.05</v>
      </c>
      <c r="U21" s="10">
        <f>[2]OECD!DS$7</f>
        <v>0.125</v>
      </c>
      <c r="V21" s="10">
        <f>[2]OECD!DT$7</f>
        <v>0.08</v>
      </c>
      <c r="W21" s="16">
        <f>[2]OECD!BM14</f>
        <v>0.0469831328076342</v>
      </c>
      <c r="X21" s="16">
        <f>[2]OECD!BN14</f>
        <v>0.0469831328076342</v>
      </c>
      <c r="Y21" s="16">
        <f>[2]OECD!BO14</f>
        <v>0.0469831328076342</v>
      </c>
      <c r="Z21" s="11">
        <f>[2]Final!AL18/10</f>
        <v>2.48448830651927</v>
      </c>
      <c r="AA21" s="11">
        <f>[2]Final!AP18/10</f>
        <v>2.92546788705449</v>
      </c>
      <c r="AB21" s="10">
        <f>[2]Final!AS18</f>
        <v>1.33262129726593</v>
      </c>
      <c r="AC21" s="10">
        <f>[2]Final!AT18</f>
        <v>0.061188059878666</v>
      </c>
      <c r="AD21" s="10">
        <f>[2]Final!AD18</f>
        <v>1.31734460426891</v>
      </c>
      <c r="AE21" s="10">
        <f>[2]Final!AF18</f>
        <v>0.0512055531922138</v>
      </c>
      <c r="AF21" s="12">
        <f t="shared" si="2"/>
        <v>0.308660489428318</v>
      </c>
      <c r="AG21" s="12">
        <f t="shared" si="3"/>
        <v>0.36344560264408</v>
      </c>
      <c r="AH21" s="11">
        <f>[2]Final!AI18/10</f>
        <v>1.91320008662814</v>
      </c>
      <c r="AI21" s="11">
        <f>[2]Final!AJ18/10</f>
        <v>0.425589595639858</v>
      </c>
      <c r="AJ21" s="11">
        <f>[2]Final!AK18/10</f>
        <v>0.145698624251272</v>
      </c>
      <c r="AK21" s="11">
        <f>[2]Final!M18/10</f>
        <v>1.73357618982896</v>
      </c>
      <c r="AL21" s="11">
        <f>[2]Final!N18/10</f>
        <v>0.423912200225398</v>
      </c>
      <c r="AM21" s="11">
        <f>[2]Final!O18/10</f>
        <v>0.134297831279784</v>
      </c>
      <c r="AN21" s="14">
        <f>[2]Final!X18</f>
        <v>0.736143904018278</v>
      </c>
      <c r="AO21" s="14">
        <f>[2]Final!Y18</f>
        <v>0.203914296298082</v>
      </c>
      <c r="AP21" s="14">
        <f>[2]Final!Z18</f>
        <v>0.05994179968364</v>
      </c>
      <c r="AQ21" s="14">
        <f>[2]Final!Q18</f>
        <v>0.379855412469114</v>
      </c>
      <c r="AR21" s="10">
        <f>[2]Final!D18</f>
        <v>0.014523596178247</v>
      </c>
      <c r="AS21" s="10">
        <f>[2]Final!E18</f>
        <v>0.064456244669351</v>
      </c>
      <c r="AT21" s="10">
        <f>[2]Final!F18</f>
        <v>0.0337348460257064</v>
      </c>
      <c r="AU21" s="11">
        <f>[2]Final!AL118/10</f>
        <v>2.24372454204951</v>
      </c>
      <c r="AV21" s="11">
        <f>[2]Final!AP118/10</f>
        <v>2.64197021090346</v>
      </c>
      <c r="AW21" s="10">
        <f>[2]Final!AS118</f>
        <v>1.32353160913995</v>
      </c>
      <c r="AX21" s="10">
        <f>[2]Final!AT118</f>
        <v>0.0685508902025631</v>
      </c>
      <c r="AY21" s="10">
        <f>[2]Final!AD118</f>
        <v>1.2953017154335</v>
      </c>
      <c r="AZ21" s="10">
        <f>[2]Final!AF118</f>
        <v>0.0659056118328493</v>
      </c>
      <c r="BA21" s="12">
        <f t="shared" si="4"/>
        <v>0.397270552434794</v>
      </c>
      <c r="BB21" s="12">
        <f t="shared" si="5"/>
        <v>0.467783342175844</v>
      </c>
      <c r="BC21" s="11">
        <f>[2]Final!AI118/10</f>
        <v>1.74393112489519</v>
      </c>
      <c r="BD21" s="11">
        <f>[2]Final!AJ118/10</f>
        <v>0.368587960104332</v>
      </c>
      <c r="BE21" s="11">
        <f>[2]Final!AK118/10</f>
        <v>0.131205457049992</v>
      </c>
      <c r="BF21" s="11">
        <f>[2]Final!M118/10</f>
        <v>1.53734222964819</v>
      </c>
      <c r="BG21" s="11">
        <f>[2]Final!N118/10</f>
        <v>0.32794931482279</v>
      </c>
      <c r="BH21" s="11">
        <f>[2]Final!O118/10</f>
        <v>0.114460926344204</v>
      </c>
      <c r="BI21" s="14">
        <f>[2]Final!X118</f>
        <v>0.752735273657172</v>
      </c>
      <c r="BJ21" s="14">
        <f>[2]Final!Y118</f>
        <v>0.187679929057749</v>
      </c>
      <c r="BK21" s="14">
        <f>[2]Final!Z118</f>
        <v>0.0595847972850787</v>
      </c>
      <c r="BL21" s="14">
        <f>[2]Final!Q118</f>
        <v>0.40681724192911</v>
      </c>
      <c r="BM21" s="10">
        <f>[2]Final!D118</f>
        <v>0.0451136026939236</v>
      </c>
      <c r="BN21" s="10">
        <f>[2]Final!E118</f>
        <v>0.118297594290669</v>
      </c>
      <c r="BO21" s="10">
        <f>[2]Final!F118</f>
        <v>0.0725056095576017</v>
      </c>
      <c r="BP21" s="11">
        <f>[2]Data!$BB22/10</f>
        <v>3.102</v>
      </c>
      <c r="BQ21" s="11">
        <f>[2]Data!$BD22/10</f>
        <v>0.801</v>
      </c>
      <c r="BR21" s="21">
        <f>[2]Data!$CR22/10</f>
        <v>1.04264372360862</v>
      </c>
      <c r="BS21" s="22">
        <f>[2]Data!BP22</f>
        <v>1.17749311976156</v>
      </c>
      <c r="BT21" s="22">
        <f>[2]Data!BQ22</f>
        <v>1.17749311976156</v>
      </c>
      <c r="BU21" s="22">
        <f>[2]Data!BR22</f>
        <v>1.17749311976156</v>
      </c>
      <c r="BV21" s="22">
        <f>[2]Data!BS22</f>
        <v>1.17749311976156</v>
      </c>
      <c r="BW21" s="21">
        <f>[2]Data!$AZ22</f>
        <v>97.3</v>
      </c>
      <c r="BX21" s="10"/>
    </row>
    <row r="22" spans="1:76">
      <c r="A22" s="1">
        <v>1959</v>
      </c>
      <c r="B22" s="11">
        <f>[2]OECD!AB15</f>
        <v>3.08323779463548</v>
      </c>
      <c r="C22" s="11">
        <f>[2]OECD!EA15</f>
        <v>3.9246606392928</v>
      </c>
      <c r="D22" s="10">
        <f>[2]OECD!EH15</f>
        <v>1.36927051821765</v>
      </c>
      <c r="E22" s="10">
        <f>[2]OECD!EI15</f>
        <v>0.0941108473839272</v>
      </c>
      <c r="F22" s="10">
        <f>[2]OECD!CG15</f>
        <v>1.34904405475687</v>
      </c>
      <c r="G22" s="10">
        <f>[2]OECD!CH15</f>
        <v>0.0892084332315838</v>
      </c>
      <c r="H22" s="12">
        <f t="shared" si="0"/>
        <v>0.537736963001524</v>
      </c>
      <c r="I22" s="12">
        <f t="shared" si="1"/>
        <v>0.684486644739784</v>
      </c>
      <c r="J22" s="11">
        <f>[2]OECD!Y15</f>
        <v>2.38878023019086</v>
      </c>
      <c r="K22" s="11">
        <f>[2]OECD!Z15</f>
        <v>0.507836525239954</v>
      </c>
      <c r="L22" s="11">
        <f>[2]OECD!AA15</f>
        <v>0.186621039204665</v>
      </c>
      <c r="M22" s="11">
        <f>[2]OECD!AV15</f>
        <v>2.122012864451</v>
      </c>
      <c r="N22" s="11">
        <f>[2]OECD!AW15</f>
        <v>0.468644411279298</v>
      </c>
      <c r="O22" s="11">
        <f>[2]OECD!AX15</f>
        <v>0.165770274530198</v>
      </c>
      <c r="P22" s="14">
        <f>[2]OECD!BX15</f>
        <v>0.734302333808968</v>
      </c>
      <c r="Q22" s="14">
        <f>[2]OECD!BY15</f>
        <v>0.202612286974239</v>
      </c>
      <c r="R22" s="14">
        <f>[2]OECD!BZ15</f>
        <v>0.0630853792167925</v>
      </c>
      <c r="S22" s="14">
        <f>[2]OECD!BR15</f>
        <v>0.348043091387007</v>
      </c>
      <c r="T22" s="10">
        <f>[2]OECD!DR$7</f>
        <v>0.05</v>
      </c>
      <c r="U22" s="10">
        <f>[2]OECD!DS$7</f>
        <v>0.125</v>
      </c>
      <c r="V22" s="10">
        <f>[2]OECD!DT$7</f>
        <v>0.08</v>
      </c>
      <c r="W22" s="16">
        <f>[2]OECD!BM15</f>
        <v>0.0777940398026502</v>
      </c>
      <c r="X22" s="16">
        <f>[2]OECD!BN15</f>
        <v>0.0777940398026502</v>
      </c>
      <c r="Y22" s="16">
        <f>[2]OECD!BO15</f>
        <v>0.0777940398026502</v>
      </c>
      <c r="Z22" s="11">
        <f>[2]Final!AL19/10</f>
        <v>3.41152542221314</v>
      </c>
      <c r="AA22" s="11">
        <f>[2]Final!AP19/10</f>
        <v>4.34253873243326</v>
      </c>
      <c r="AB22" s="10">
        <f>[2]Final!AS19</f>
        <v>1.37312999753765</v>
      </c>
      <c r="AC22" s="10">
        <f>[2]Final!AT19</f>
        <v>0.0840191605105265</v>
      </c>
      <c r="AD22" s="10">
        <f>[2]Final!AD19</f>
        <v>1.36122924258037</v>
      </c>
      <c r="AE22" s="10">
        <f>[2]Final!AF19</f>
        <v>0.0697024963877459</v>
      </c>
      <c r="AF22" s="12">
        <f t="shared" si="2"/>
        <v>0.420157684238994</v>
      </c>
      <c r="AG22" s="12">
        <f t="shared" si="3"/>
        <v>0.53481970430508</v>
      </c>
      <c r="AH22" s="11">
        <f>[2]Final!AI19/10</f>
        <v>2.62103805186426</v>
      </c>
      <c r="AI22" s="11">
        <f>[2]Final!AJ19/10</f>
        <v>0.583510804724132</v>
      </c>
      <c r="AJ22" s="11">
        <f>[2]Final!AK19/10</f>
        <v>0.206976565624747</v>
      </c>
      <c r="AK22" s="11">
        <f>[2]Final!M19/10</f>
        <v>2.35140654340191</v>
      </c>
      <c r="AL22" s="11">
        <f>[2]Final!N19/10</f>
        <v>0.578618984621856</v>
      </c>
      <c r="AM22" s="11">
        <f>[2]Final!O19/10</f>
        <v>0.189017422337577</v>
      </c>
      <c r="AN22" s="14">
        <f>[2]Final!X19</f>
        <v>0.727765739425116</v>
      </c>
      <c r="AO22" s="14">
        <f>[2]Final!Y19</f>
        <v>0.209889444202205</v>
      </c>
      <c r="AP22" s="14">
        <f>[2]Final!Z19</f>
        <v>0.0623448163726787</v>
      </c>
      <c r="AQ22" s="14">
        <f>[2]Final!Q19</f>
        <v>0.351277819174972</v>
      </c>
      <c r="AR22" s="10">
        <f>[2]Final!D19</f>
        <v>0.0144591768371046</v>
      </c>
      <c r="AS22" s="10">
        <f>[2]Final!E19</f>
        <v>0.0644788774299564</v>
      </c>
      <c r="AT22" s="10">
        <f>[2]Final!F19</f>
        <v>0.0335633740917614</v>
      </c>
      <c r="AU22" s="11">
        <f>[2]Final!AL119/10</f>
        <v>3.07515942307934</v>
      </c>
      <c r="AV22" s="11">
        <f>[2]Final!AP119/10</f>
        <v>3.914377661142</v>
      </c>
      <c r="AW22" s="10">
        <f>[2]Final!AS119</f>
        <v>1.37056014027032</v>
      </c>
      <c r="AX22" s="10">
        <f>[2]Final!AT119</f>
        <v>0.0939531176916801</v>
      </c>
      <c r="AY22" s="10">
        <f>[2]Final!AD119</f>
        <v>1.35130570682414</v>
      </c>
      <c r="AZ22" s="10">
        <f>[2]Final!AF119</f>
        <v>0.089058629381466</v>
      </c>
      <c r="BA22" s="12">
        <f t="shared" si="4"/>
        <v>0.536833964658316</v>
      </c>
      <c r="BB22" s="12">
        <f t="shared" si="5"/>
        <v>0.683337216025236</v>
      </c>
      <c r="BC22" s="11">
        <f>[2]Final!AI119/10</f>
        <v>2.38365089120149</v>
      </c>
      <c r="BD22" s="11">
        <f>[2]Final!AJ119/10</f>
        <v>0.505362510969597</v>
      </c>
      <c r="BE22" s="11">
        <f>[2]Final!AK119/10</f>
        <v>0.186146020908256</v>
      </c>
      <c r="BF22" s="11">
        <f>[2]Final!M119/10</f>
        <v>2.07244410524783</v>
      </c>
      <c r="BG22" s="11">
        <f>[2]Final!N119/10</f>
        <v>0.442585477904451</v>
      </c>
      <c r="BH22" s="11">
        <f>[2]Final!O119/10</f>
        <v>0.159952958592533</v>
      </c>
      <c r="BI22" s="14">
        <f>[2]Final!X119</f>
        <v>0.744992764251012</v>
      </c>
      <c r="BJ22" s="14">
        <f>[2]Final!Y119</f>
        <v>0.192930384777733</v>
      </c>
      <c r="BK22" s="14">
        <f>[2]Final!Z119</f>
        <v>0.0620768509712545</v>
      </c>
      <c r="BL22" s="14">
        <f>[2]Final!Q119</f>
        <v>0.36821123244204</v>
      </c>
      <c r="BM22" s="10">
        <f>[2]Final!D119</f>
        <v>0.0444764172512981</v>
      </c>
      <c r="BN22" s="10">
        <f>[2]Final!E119</f>
        <v>0.116294300824002</v>
      </c>
      <c r="BO22" s="10">
        <f>[2]Final!F119</f>
        <v>0.0713644554457032</v>
      </c>
      <c r="BP22" s="11">
        <f>[2]Data!$BB23/10</f>
        <v>3.558</v>
      </c>
      <c r="BQ22" s="11">
        <f>[2]Data!$BD23/10</f>
        <v>1.285</v>
      </c>
      <c r="BR22" s="21">
        <f>[2]Data!$CR23/10</f>
        <v>1.19591436769808</v>
      </c>
      <c r="BS22" s="22">
        <f>[2]Data!BP23</f>
        <v>1.2729023515868</v>
      </c>
      <c r="BT22" s="22">
        <f>[2]Data!BQ23</f>
        <v>1.2729023515868</v>
      </c>
      <c r="BU22" s="22">
        <f>[2]Data!BR23</f>
        <v>1.2729023515868</v>
      </c>
      <c r="BV22" s="22">
        <f>[2]Data!BS23</f>
        <v>1.2729023515868</v>
      </c>
      <c r="BW22" s="21">
        <f>[2]Data!$AZ23</f>
        <v>100.3</v>
      </c>
      <c r="BX22" s="10"/>
    </row>
    <row r="23" spans="1:76">
      <c r="A23" s="1">
        <v>1960</v>
      </c>
      <c r="B23" s="11">
        <f>[2]OECD!AB16</f>
        <v>3.98816701743154</v>
      </c>
      <c r="C23" s="11">
        <f>[2]OECD!EA16</f>
        <v>4.79318630690269</v>
      </c>
      <c r="D23" s="10">
        <f>[2]OECD!EH16</f>
        <v>1.29347089510396</v>
      </c>
      <c r="E23" s="10">
        <f>[2]OECD!EI16</f>
        <v>0.12172964200468</v>
      </c>
      <c r="F23" s="10">
        <f>[2]OECD!CG16</f>
        <v>1.32543162497184</v>
      </c>
      <c r="G23" s="10">
        <f>[2]OECD!CH16</f>
        <v>0.11823967861933</v>
      </c>
      <c r="H23" s="12">
        <f t="shared" si="0"/>
        <v>0.712733576678532</v>
      </c>
      <c r="I23" s="12">
        <f t="shared" si="1"/>
        <v>0.856600238975317</v>
      </c>
      <c r="J23" s="11">
        <f>[2]OECD!Y16</f>
        <v>3.0895613090782</v>
      </c>
      <c r="K23" s="11">
        <f>[2]OECD!Z16</f>
        <v>0.650764702932175</v>
      </c>
      <c r="L23" s="11">
        <f>[2]OECD!AA16</f>
        <v>0.247841005421163</v>
      </c>
      <c r="M23" s="11">
        <f>[2]OECD!AV16</f>
        <v>2.80940591757387</v>
      </c>
      <c r="N23" s="11">
        <f>[2]OECD!AW16</f>
        <v>0.617920655025136</v>
      </c>
      <c r="O23" s="11">
        <f>[2]OECD!AX16</f>
        <v>0.226282314909286</v>
      </c>
      <c r="P23" s="14">
        <f>[2]OECD!BX16</f>
        <v>0.732926352100117</v>
      </c>
      <c r="Q23" s="14">
        <f>[2]OECD!BY16</f>
        <v>0.202056509600485</v>
      </c>
      <c r="R23" s="14">
        <f>[2]OECD!BZ16</f>
        <v>0.0650171382993978</v>
      </c>
      <c r="S23" s="14">
        <f>[2]OECD!BR16</f>
        <v>0.159027328211475</v>
      </c>
      <c r="T23" s="10">
        <f>[2]OECD!DR$7</f>
        <v>0.05</v>
      </c>
      <c r="U23" s="10">
        <f>[2]OECD!DS$7</f>
        <v>0.125</v>
      </c>
      <c r="V23" s="10">
        <f>[2]OECD!DT$7</f>
        <v>0.08</v>
      </c>
      <c r="W23" s="16">
        <f>[2]OECD!BM16</f>
        <v>-0.0697710710676916</v>
      </c>
      <c r="X23" s="16">
        <f>[2]OECD!BN16</f>
        <v>-0.0697710710676916</v>
      </c>
      <c r="Y23" s="16">
        <f>[2]OECD!BO16</f>
        <v>-0.0697710710676916</v>
      </c>
      <c r="Z23" s="11">
        <f>[2]Final!AL20/10</f>
        <v>4.44129279275653</v>
      </c>
      <c r="AA23" s="11">
        <f>[2]Final!AP20/10</f>
        <v>5.33777640358103</v>
      </c>
      <c r="AB23" s="10">
        <f>[2]Final!AS20</f>
        <v>1.30184953740587</v>
      </c>
      <c r="AC23" s="10">
        <f>[2]Final!AT20</f>
        <v>0.109380305243858</v>
      </c>
      <c r="AD23" s="10">
        <f>[2]Final!AD20</f>
        <v>1.3369373290093</v>
      </c>
      <c r="AE23" s="10">
        <f>[2]Final!AF20</f>
        <v>0.0931878693459132</v>
      </c>
      <c r="AF23" s="12">
        <f t="shared" si="2"/>
        <v>0.561724492129213</v>
      </c>
      <c r="AG23" s="12">
        <f t="shared" si="3"/>
        <v>0.67510967623909</v>
      </c>
      <c r="AH23" s="11">
        <f>[2]Final!AI20/10</f>
        <v>3.41147159029945</v>
      </c>
      <c r="AI23" s="11">
        <f>[2]Final!AJ20/10</f>
        <v>0.753133134619294</v>
      </c>
      <c r="AJ23" s="11">
        <f>[2]Final!AK20/10</f>
        <v>0.27668806783778</v>
      </c>
      <c r="AK23" s="11">
        <f>[2]Final!M20/10</f>
        <v>3.13563861850519</v>
      </c>
      <c r="AL23" s="11">
        <f>[2]Final!N20/10</f>
        <v>0.773457988988974</v>
      </c>
      <c r="AM23" s="11">
        <f>[2]Final!O20/10</f>
        <v>0.260332377689891</v>
      </c>
      <c r="AN23" s="14">
        <f>[2]Final!X20</f>
        <v>0.720071003566672</v>
      </c>
      <c r="AO23" s="14">
        <f>[2]Final!Y20</f>
        <v>0.215324044989669</v>
      </c>
      <c r="AP23" s="14">
        <f>[2]Final!Z20</f>
        <v>0.0646049514436588</v>
      </c>
      <c r="AQ23" s="14">
        <f>[2]Final!Q20</f>
        <v>0.1719615689982</v>
      </c>
      <c r="AR23" s="10">
        <f>[2]Final!D20</f>
        <v>0.0148961628393292</v>
      </c>
      <c r="AS23" s="10">
        <f>[2]Final!E20</f>
        <v>0.0671142024587082</v>
      </c>
      <c r="AT23" s="10">
        <f>[2]Final!F20</f>
        <v>0.0347360450752885</v>
      </c>
      <c r="AU23" s="11">
        <f>[2]Final!AL120/10</f>
        <v>3.97973014843363</v>
      </c>
      <c r="AV23" s="11">
        <f>[2]Final!AP120/10</f>
        <v>4.7830464394455</v>
      </c>
      <c r="AW23" s="10">
        <f>[2]Final!AS120</f>
        <v>1.29415409118806</v>
      </c>
      <c r="AX23" s="10">
        <f>[2]Final!AT120</f>
        <v>0.121589811640561</v>
      </c>
      <c r="AY23" s="10">
        <f>[2]Final!AD120</f>
        <v>1.32505118611058</v>
      </c>
      <c r="AZ23" s="10">
        <f>[2]Final!AF120</f>
        <v>0.118007242495294</v>
      </c>
      <c r="BA23" s="12">
        <f t="shared" si="4"/>
        <v>0.711332481614947</v>
      </c>
      <c r="BB23" s="12">
        <f t="shared" si="5"/>
        <v>0.854916330140985</v>
      </c>
      <c r="BC23" s="11">
        <f>[2]Final!AI120/10</f>
        <v>3.08445151947206</v>
      </c>
      <c r="BD23" s="11">
        <f>[2]Final!AJ120/10</f>
        <v>0.647956291868523</v>
      </c>
      <c r="BE23" s="11">
        <f>[2]Final!AK120/10</f>
        <v>0.24732233709305</v>
      </c>
      <c r="BF23" s="11">
        <f>[2]Final!M120/10</f>
        <v>2.74367219588274</v>
      </c>
      <c r="BG23" s="11">
        <f>[2]Final!N120/10</f>
        <v>0.582897505150824</v>
      </c>
      <c r="BH23" s="11">
        <f>[2]Final!O120/10</f>
        <v>0.218201393315684</v>
      </c>
      <c r="BI23" s="14">
        <f>[2]Final!X120</f>
        <v>0.738368638501017</v>
      </c>
      <c r="BJ23" s="14">
        <f>[2]Final!Y120</f>
        <v>0.197239217755775</v>
      </c>
      <c r="BK23" s="14">
        <f>[2]Final!Z120</f>
        <v>0.0643921437432086</v>
      </c>
      <c r="BL23" s="14">
        <f>[2]Final!Q120</f>
        <v>0.183606544343901</v>
      </c>
      <c r="BM23" s="10">
        <f>[2]Final!D120</f>
        <v>0.0455350799352194</v>
      </c>
      <c r="BN23" s="10">
        <f>[2]Final!E120</f>
        <v>0.119721776985504</v>
      </c>
      <c r="BO23" s="10">
        <f>[2]Final!F120</f>
        <v>0.0733707898677151</v>
      </c>
      <c r="BP23" s="11">
        <f>[2]Data!$BB24/10</f>
        <v>3.83</v>
      </c>
      <c r="BQ23" s="11">
        <f>[2]Data!$BD24/10</f>
        <v>1.371</v>
      </c>
      <c r="BR23" s="21">
        <f>[2]Data!$CR24/10</f>
        <v>1.28733896241812</v>
      </c>
      <c r="BS23" s="22">
        <f>[2]Data!BP24</f>
        <v>1.20185195001929</v>
      </c>
      <c r="BT23" s="22">
        <f>[2]Data!BQ24</f>
        <v>1.20185195001929</v>
      </c>
      <c r="BU23" s="22">
        <f>[2]Data!BR24</f>
        <v>1.20185195001929</v>
      </c>
      <c r="BV23" s="22">
        <f>[2]Data!BS24</f>
        <v>1.20185195001929</v>
      </c>
      <c r="BW23" s="21">
        <f>[2]Data!$AZ24</f>
        <v>101.5</v>
      </c>
      <c r="BX23" s="10"/>
    </row>
    <row r="24" spans="1:76">
      <c r="A24" s="1">
        <v>1961</v>
      </c>
      <c r="B24" s="11">
        <f>[2]OECD!AB17</f>
        <v>3.90565163930152</v>
      </c>
      <c r="C24" s="11">
        <f>[2]OECD!EA17</f>
        <v>6.34600424762274</v>
      </c>
      <c r="D24" s="10">
        <f>[2]OECD!EH17</f>
        <v>0.97927967688051</v>
      </c>
      <c r="E24" s="10">
        <f>[2]OECD!EI17</f>
        <v>0.119207364489123</v>
      </c>
      <c r="F24" s="10">
        <f>[2]OECD!CG17</f>
        <v>1.11358752475315</v>
      </c>
      <c r="G24" s="10">
        <f>[2]OECD!CH17</f>
        <v>0.131670231041307</v>
      </c>
      <c r="H24" s="12">
        <f t="shared" si="0"/>
        <v>0.793691219461902</v>
      </c>
      <c r="I24" s="12">
        <f t="shared" si="1"/>
        <v>1.28961011251553</v>
      </c>
      <c r="J24" s="11">
        <f>[2]OECD!Y17</f>
        <v>3.06363885074237</v>
      </c>
      <c r="K24" s="11">
        <f>[2]OECD!Z17</f>
        <v>0.601707680420318</v>
      </c>
      <c r="L24" s="11">
        <f>[2]OECD!AA17</f>
        <v>0.240305108138832</v>
      </c>
      <c r="M24" s="11">
        <f>[2]OECD!AV17</f>
        <v>3.15548726144645</v>
      </c>
      <c r="N24" s="11">
        <f>[2]OECD!AW17</f>
        <v>0.66798527112133</v>
      </c>
      <c r="O24" s="11">
        <f>[2]OECD!AX17</f>
        <v>0.254242767479164</v>
      </c>
      <c r="P24" s="14">
        <f>[2]OECD!BX17</f>
        <v>0.681568358197042</v>
      </c>
      <c r="Q24" s="14">
        <f>[2]OECD!BY17</f>
        <v>0.247762160714284</v>
      </c>
      <c r="R24" s="14">
        <f>[2]OECD!BZ17</f>
        <v>0.0706694810886742</v>
      </c>
      <c r="S24" s="14">
        <f>[2]OECD!BR17</f>
        <v>0.161949101264044</v>
      </c>
      <c r="T24" s="10">
        <f>[2]OECD!DR$7</f>
        <v>0.05</v>
      </c>
      <c r="U24" s="10">
        <f>[2]OECD!DS$7</f>
        <v>0.125</v>
      </c>
      <c r="V24" s="10">
        <f>[2]OECD!DT$7</f>
        <v>0.08</v>
      </c>
      <c r="W24" s="16">
        <f>[2]OECD!BM17</f>
        <v>0.101821694058124</v>
      </c>
      <c r="X24" s="16">
        <f>[2]OECD!BN17</f>
        <v>0.101821694058124</v>
      </c>
      <c r="Y24" s="16">
        <f>[2]OECD!BO17</f>
        <v>0.101821694058124</v>
      </c>
      <c r="Z24" s="11">
        <f>[2]Final!AL21/10</f>
        <v>4.4908514212524</v>
      </c>
      <c r="AA24" s="11">
        <f>[2]Final!AP21/10</f>
        <v>7.29685205611605</v>
      </c>
      <c r="AB24" s="10">
        <f>[2]Final!AS21</f>
        <v>1.01115860421918</v>
      </c>
      <c r="AC24" s="10">
        <f>[2]Final!AT21</f>
        <v>0.110600836779448</v>
      </c>
      <c r="AD24" s="10">
        <f>[2]Final!AD21</f>
        <v>1.14991363754785</v>
      </c>
      <c r="AE24" s="10">
        <f>[2]Final!AF21</f>
        <v>0.107158001814893</v>
      </c>
      <c r="AF24" s="12">
        <f t="shared" si="2"/>
        <v>0.645934654044023</v>
      </c>
      <c r="AG24" s="12">
        <f t="shared" si="3"/>
        <v>1.04953140648846</v>
      </c>
      <c r="AH24" s="11">
        <f>[2]Final!AI21/10</f>
        <v>3.48380403158859</v>
      </c>
      <c r="AI24" s="11">
        <f>[2]Final!AJ21/10</f>
        <v>0.728919780450436</v>
      </c>
      <c r="AJ24" s="11">
        <f>[2]Final!AK21/10</f>
        <v>0.278127609213375</v>
      </c>
      <c r="AK24" s="11">
        <f>[2]Final!M21/10</f>
        <v>3.61004255633209</v>
      </c>
      <c r="AL24" s="11">
        <f>[2]Final!N21/10</f>
        <v>0.883133054352533</v>
      </c>
      <c r="AM24" s="11">
        <f>[2]Final!O21/10</f>
        <v>0.303057181083531</v>
      </c>
      <c r="AN24" s="14">
        <f>[2]Final!X21</f>
        <v>0.680026783559945</v>
      </c>
      <c r="AO24" s="14">
        <f>[2]Final!Y21</f>
        <v>0.251878091980711</v>
      </c>
      <c r="AP24" s="14">
        <f>[2]Final!Z21</f>
        <v>0.068095124459344</v>
      </c>
      <c r="AQ24" s="14">
        <f>[2]Final!Q21</f>
        <v>0.366527695535517</v>
      </c>
      <c r="AR24" s="10">
        <f>[2]Final!D21</f>
        <v>0.0170846186833942</v>
      </c>
      <c r="AS24" s="10">
        <f>[2]Final!E21</f>
        <v>0.0804676894773272</v>
      </c>
      <c r="AT24" s="10">
        <f>[2]Final!F21</f>
        <v>0.0408588804705435</v>
      </c>
      <c r="AU24" s="11">
        <f>[2]Final!AL121/10</f>
        <v>3.89672523128962</v>
      </c>
      <c r="AV24" s="11">
        <f>[2]Final!AP121/10</f>
        <v>6.33150038798775</v>
      </c>
      <c r="AW24" s="10">
        <f>[2]Final!AS121</f>
        <v>0.979143079041004</v>
      </c>
      <c r="AX24" s="10">
        <f>[2]Final!AT121</f>
        <v>0.119053822549754</v>
      </c>
      <c r="AY24" s="10">
        <f>[2]Final!AD121</f>
        <v>1.10868555627449</v>
      </c>
      <c r="AZ24" s="10">
        <f>[2]Final!AF121</f>
        <v>0.130832925290314</v>
      </c>
      <c r="BA24" s="12">
        <f t="shared" si="4"/>
        <v>0.788644048075383</v>
      </c>
      <c r="BB24" s="12">
        <f t="shared" si="5"/>
        <v>1.28140933732733</v>
      </c>
      <c r="BC24" s="11">
        <f>[2]Final!AI121/10</f>
        <v>3.05850530796849</v>
      </c>
      <c r="BD24" s="11">
        <f>[2]Final!AJ121/10</f>
        <v>0.598489718880646</v>
      </c>
      <c r="BE24" s="11">
        <f>[2]Final!AK121/10</f>
        <v>0.23973020444048</v>
      </c>
      <c r="BF24" s="11">
        <f>[2]Final!M121/10</f>
        <v>3.07200894147072</v>
      </c>
      <c r="BG24" s="11">
        <f>[2]Final!N121/10</f>
        <v>0.623579498758159</v>
      </c>
      <c r="BH24" s="11">
        <f>[2]Final!O121/10</f>
        <v>0.243635417556681</v>
      </c>
      <c r="BI24" s="14">
        <f>[2]Final!X121</f>
        <v>0.704298431690966</v>
      </c>
      <c r="BJ24" s="14">
        <f>[2]Final!Y121</f>
        <v>0.227380922318848</v>
      </c>
      <c r="BK24" s="14">
        <f>[2]Final!Z121</f>
        <v>0.0683206459901854</v>
      </c>
      <c r="BL24" s="14">
        <f>[2]Final!Q121</f>
        <v>0.358783977990359</v>
      </c>
      <c r="BM24" s="10">
        <f>[2]Final!D121</f>
        <v>0.0515932131387648</v>
      </c>
      <c r="BN24" s="10">
        <f>[2]Final!E121</f>
        <v>0.140199082321945</v>
      </c>
      <c r="BO24" s="10">
        <f>[2]Final!F121</f>
        <v>0.0850775429661667</v>
      </c>
      <c r="BP24" s="11">
        <f>[2]Data!$BB25/10</f>
        <v>3.164</v>
      </c>
      <c r="BQ24" s="11">
        <f>[2]Data!$BD25/10</f>
        <v>0.291</v>
      </c>
      <c r="BR24" s="21">
        <f>[2]Data!$CR25/10</f>
        <v>1.06348315328745</v>
      </c>
      <c r="BS24" s="22">
        <f>[2]Data!BP25</f>
        <v>1.62482597878536</v>
      </c>
      <c r="BT24" s="22">
        <f>[2]Data!BQ25</f>
        <v>1.62482597878536</v>
      </c>
      <c r="BU24" s="22">
        <f>[2]Data!BR25</f>
        <v>1.62482597878536</v>
      </c>
      <c r="BV24" s="22">
        <f>[2]Data!BS25</f>
        <v>1.62482597878536</v>
      </c>
      <c r="BW24" s="21">
        <f>[2]Data!$AZ25</f>
        <v>122.7</v>
      </c>
      <c r="BX24" s="10"/>
    </row>
    <row r="25" spans="1:76">
      <c r="A25" s="1">
        <v>1962</v>
      </c>
      <c r="B25" s="11">
        <f>[2]OECD!AB18</f>
        <v>3.71256936767739</v>
      </c>
      <c r="C25" s="11">
        <f>[2]OECD!EA18</f>
        <v>7.89694538588768</v>
      </c>
      <c r="D25" s="10">
        <f>[2]OECD!EH18</f>
        <v>0.950276493668279</v>
      </c>
      <c r="E25" s="10">
        <f>[2]OECD!EI18</f>
        <v>0.113279956346161</v>
      </c>
      <c r="F25" s="10">
        <f>[2]OECD!CG18</f>
        <v>0.957501860745973</v>
      </c>
      <c r="G25" s="10">
        <f>[2]OECD!CH18</f>
        <v>0.126074491226903</v>
      </c>
      <c r="H25" s="12">
        <f t="shared" si="0"/>
        <v>0.759960819492508</v>
      </c>
      <c r="I25" s="12">
        <f t="shared" si="1"/>
        <v>1.61650018965202</v>
      </c>
      <c r="J25" s="11">
        <f>[2]OECD!Y18</f>
        <v>2.95088295611907</v>
      </c>
      <c r="K25" s="11">
        <f>[2]OECD!Z18</f>
        <v>0.53662812159398</v>
      </c>
      <c r="L25" s="11">
        <f>[2]OECD!AA18</f>
        <v>0.225058289964338</v>
      </c>
      <c r="M25" s="11">
        <f>[2]OECD!AV18</f>
        <v>3.08437015736484</v>
      </c>
      <c r="N25" s="11">
        <f>[2]OECD!AW18</f>
        <v>0.607112427740959</v>
      </c>
      <c r="O25" s="11">
        <f>[2]OECD!AX18</f>
        <v>0.242376769845401</v>
      </c>
      <c r="P25" s="14">
        <f>[2]OECD!BX18</f>
        <v>0.65631191585781</v>
      </c>
      <c r="Q25" s="14">
        <f>[2]OECD!BY18</f>
        <v>0.269678095331041</v>
      </c>
      <c r="R25" s="14">
        <f>[2]OECD!BZ18</f>
        <v>0.0740099888111481</v>
      </c>
      <c r="S25" s="14">
        <f>[2]OECD!BR18</f>
        <v>0.395334986993721</v>
      </c>
      <c r="T25" s="10">
        <f>[2]OECD!DR$7</f>
        <v>0.05</v>
      </c>
      <c r="U25" s="10">
        <f>[2]OECD!DS$7</f>
        <v>0.125</v>
      </c>
      <c r="V25" s="10">
        <f>[2]OECD!DT$7</f>
        <v>0.08</v>
      </c>
      <c r="W25" s="16">
        <f>[2]OECD!BM18</f>
        <v>0.369366852695154</v>
      </c>
      <c r="X25" s="16">
        <f>[2]OECD!BN18</f>
        <v>0.369366852695154</v>
      </c>
      <c r="Y25" s="16">
        <f>[2]OECD!BO18</f>
        <v>0.369366852695154</v>
      </c>
      <c r="Z25" s="11">
        <f>[2]Final!AL22/10</f>
        <v>4.41254966457295</v>
      </c>
      <c r="AA25" s="11">
        <f>[2]Final!AP22/10</f>
        <v>9.38586199008836</v>
      </c>
      <c r="AB25" s="10">
        <f>[2]Final!AS22</f>
        <v>0.982564162263553</v>
      </c>
      <c r="AC25" s="10">
        <f>[2]Final!AT22</f>
        <v>0.108672418535846</v>
      </c>
      <c r="AD25" s="10">
        <f>[2]Final!AD22</f>
        <v>1.01534879806277</v>
      </c>
      <c r="AE25" s="10">
        <f>[2]Final!AF22</f>
        <v>0.108802748345559</v>
      </c>
      <c r="AF25" s="12">
        <f t="shared" si="2"/>
        <v>0.655848974610685</v>
      </c>
      <c r="AG25" s="12">
        <f t="shared" si="3"/>
        <v>1.39504559267836</v>
      </c>
      <c r="AH25" s="11">
        <f>[2]Final!AI22/10</f>
        <v>3.46277076021062</v>
      </c>
      <c r="AI25" s="11">
        <f>[2]Final!AJ22/10</f>
        <v>0.679355133952462</v>
      </c>
      <c r="AJ25" s="11">
        <f>[2]Final!AK22/10</f>
        <v>0.270423770409871</v>
      </c>
      <c r="AK25" s="11">
        <f>[2]Final!M22/10</f>
        <v>3.68381058342934</v>
      </c>
      <c r="AL25" s="11">
        <f>[2]Final!N22/10</f>
        <v>0.885931057747213</v>
      </c>
      <c r="AM25" s="11">
        <f>[2]Final!O22/10</f>
        <v>0.307950788400752</v>
      </c>
      <c r="AN25" s="14">
        <f>[2]Final!X22</f>
        <v>0.629429394063763</v>
      </c>
      <c r="AO25" s="14">
        <f>[2]Final!Y22</f>
        <v>0.299254727756755</v>
      </c>
      <c r="AP25" s="14">
        <f>[2]Final!Z22</f>
        <v>0.0713158781794819</v>
      </c>
      <c r="AQ25" s="14">
        <f>[2]Final!Q22</f>
        <v>0.29057131507584</v>
      </c>
      <c r="AR25" s="10">
        <f>[2]Final!D22</f>
        <v>0.0180479416486432</v>
      </c>
      <c r="AS25" s="10">
        <f>[2]Final!E22</f>
        <v>0.0888697797689438</v>
      </c>
      <c r="AT25" s="10">
        <f>[2]Final!F22</f>
        <v>0.043809618506114</v>
      </c>
      <c r="AU25" s="11">
        <f>[2]Final!AL122/10</f>
        <v>3.70314038099793</v>
      </c>
      <c r="AV25" s="11">
        <f>[2]Final!AP122/10</f>
        <v>7.87688914303327</v>
      </c>
      <c r="AW25" s="10">
        <f>[2]Final!AS122</f>
        <v>0.950321144345191</v>
      </c>
      <c r="AX25" s="10">
        <f>[2]Final!AT122</f>
        <v>0.113139364884152</v>
      </c>
      <c r="AY25" s="10">
        <f>[2]Final!AD122</f>
        <v>0.958455917937417</v>
      </c>
      <c r="AZ25" s="10">
        <f>[2]Final!AF122</f>
        <v>0.125397591505565</v>
      </c>
      <c r="BA25" s="12">
        <f t="shared" si="4"/>
        <v>0.755880555023969</v>
      </c>
      <c r="BB25" s="12">
        <f t="shared" si="5"/>
        <v>1.60782112605026</v>
      </c>
      <c r="BC25" s="11">
        <f>[2]Final!AI122/10</f>
        <v>2.94570982767075</v>
      </c>
      <c r="BD25" s="11">
        <f>[2]Final!AJ122/10</f>
        <v>0.533005169426052</v>
      </c>
      <c r="BE25" s="11">
        <f>[2]Final!AK122/10</f>
        <v>0.224425383901127</v>
      </c>
      <c r="BF25" s="11">
        <f>[2]Final!M122/10</f>
        <v>3.00176945576949</v>
      </c>
      <c r="BG25" s="11">
        <f>[2]Final!N122/10</f>
        <v>0.566104805899541</v>
      </c>
      <c r="BH25" s="11">
        <f>[2]Final!O122/10</f>
        <v>0.232105866952076</v>
      </c>
      <c r="BI25" s="14">
        <f>[2]Final!X122</f>
        <v>0.679451329306996</v>
      </c>
      <c r="BJ25" s="14">
        <f>[2]Final!Y122</f>
        <v>0.24925261802495</v>
      </c>
      <c r="BK25" s="14">
        <f>[2]Final!Z122</f>
        <v>0.0712960526680537</v>
      </c>
      <c r="BL25" s="14">
        <f>[2]Final!Q122</f>
        <v>0.279794146739614</v>
      </c>
      <c r="BM25" s="10">
        <f>[2]Final!D122</f>
        <v>0.0523670363230094</v>
      </c>
      <c r="BN25" s="10">
        <f>[2]Final!E122</f>
        <v>0.143139407405807</v>
      </c>
      <c r="BO25" s="10">
        <f>[2]Final!F122</f>
        <v>0.0866575055567621</v>
      </c>
      <c r="BP25" s="11">
        <f>[2]Data!$BB26/10</f>
        <v>2.685</v>
      </c>
      <c r="BQ25" s="11">
        <f>[2]Data!$BD26/10</f>
        <v>0.12</v>
      </c>
      <c r="BR25" s="21">
        <f>[2]Data!$CR26/10</f>
        <v>0.9024817530268</v>
      </c>
      <c r="BS25" s="22">
        <f>[2]Data!BP26</f>
        <v>2.12708359192978</v>
      </c>
      <c r="BT25" s="22">
        <f>[2]Data!BQ26</f>
        <v>2.12708359192978</v>
      </c>
      <c r="BU25" s="22">
        <f>[2]Data!BR26</f>
        <v>2.12708359192978</v>
      </c>
      <c r="BV25" s="22">
        <f>[2]Data!BS26</f>
        <v>2.12708359192978</v>
      </c>
      <c r="BW25" s="21">
        <f>[2]Data!$AZ26</f>
        <v>95.6</v>
      </c>
      <c r="BX25" s="10"/>
    </row>
    <row r="26" spans="1:76">
      <c r="A26" s="1">
        <v>1963</v>
      </c>
      <c r="B26" s="11">
        <f>[2]OECD!AB19</f>
        <v>3.61884874632715</v>
      </c>
      <c r="C26" s="11">
        <f>[2]OECD!EA19</f>
        <v>5.79258791943878</v>
      </c>
      <c r="D26" s="10">
        <f>[2]OECD!EH19</f>
        <v>0.974485809307212</v>
      </c>
      <c r="E26" s="10">
        <f>[2]OECD!EI19</f>
        <v>0.110389709938274</v>
      </c>
      <c r="F26" s="10">
        <f>[2]OECD!CG19</f>
        <v>0.956936330862822</v>
      </c>
      <c r="G26" s="10">
        <f>[2]OECD!CH19</f>
        <v>0.12064526105007</v>
      </c>
      <c r="H26" s="12">
        <f t="shared" si="0"/>
        <v>0.727234118204666</v>
      </c>
      <c r="I26" s="12">
        <f t="shared" si="1"/>
        <v>1.16406290038828</v>
      </c>
      <c r="J26" s="11">
        <f>[2]OECD!Y19</f>
        <v>2.90612829001722</v>
      </c>
      <c r="K26" s="11">
        <f>[2]OECD!Z19</f>
        <v>0.495266421814132</v>
      </c>
      <c r="L26" s="11">
        <f>[2]OECD!AA19</f>
        <v>0.217454034495799</v>
      </c>
      <c r="M26" s="11">
        <f>[2]OECD!AV19</f>
        <v>3.00359551083912</v>
      </c>
      <c r="N26" s="11">
        <f>[2]OECD!AW19</f>
        <v>0.550343756484327</v>
      </c>
      <c r="O26" s="11">
        <f>[2]OECD!AX19</f>
        <v>0.230475168989655</v>
      </c>
      <c r="P26" s="14">
        <f>[2]OECD!BX19</f>
        <v>0.763457877903548</v>
      </c>
      <c r="Q26" s="14">
        <f>[2]OECD!BY19</f>
        <v>0.172497032187969</v>
      </c>
      <c r="R26" s="14">
        <f>[2]OECD!BZ19</f>
        <v>0.0640450899084822</v>
      </c>
      <c r="S26" s="14">
        <f>[2]OECD!BR19</f>
        <v>-0.104363606935171</v>
      </c>
      <c r="T26" s="10">
        <f>[2]OECD!DR$7</f>
        <v>0.05</v>
      </c>
      <c r="U26" s="10">
        <f>[2]OECD!DS$7</f>
        <v>0.125</v>
      </c>
      <c r="V26" s="10">
        <f>[2]OECD!DT$7</f>
        <v>0.08</v>
      </c>
      <c r="W26" s="16">
        <f>[2]OECD!BM19</f>
        <v>-0.213668439126382</v>
      </c>
      <c r="X26" s="16">
        <f>[2]OECD!BN19</f>
        <v>-0.213668439126382</v>
      </c>
      <c r="Y26" s="16">
        <f>[2]OECD!BO19</f>
        <v>-0.213668439126382</v>
      </c>
      <c r="Z26" s="11">
        <f>[2]Final!AL23/10</f>
        <v>4.41689793649103</v>
      </c>
      <c r="AA26" s="11">
        <f>[2]Final!AP23/10</f>
        <v>7.07000248470707</v>
      </c>
      <c r="AB26" s="10">
        <f>[2]Final!AS23</f>
        <v>1.00098543296928</v>
      </c>
      <c r="AC26" s="10">
        <f>[2]Final!AT23</f>
        <v>0.108779507919923</v>
      </c>
      <c r="AD26" s="10">
        <f>[2]Final!AD23</f>
        <v>1.0104756505094</v>
      </c>
      <c r="AE26" s="10">
        <f>[2]Final!AF23</f>
        <v>0.10994252791169</v>
      </c>
      <c r="AF26" s="12">
        <f t="shared" si="2"/>
        <v>0.662719419255659</v>
      </c>
      <c r="AG26" s="12">
        <f t="shared" si="3"/>
        <v>1.06079606279593</v>
      </c>
      <c r="AH26" s="11">
        <f>[2]Final!AI23/10</f>
        <v>3.5028376018202</v>
      </c>
      <c r="AI26" s="11">
        <f>[2]Final!AJ23/10</f>
        <v>0.645101576697988</v>
      </c>
      <c r="AJ26" s="11">
        <f>[2]Final!AK23/10</f>
        <v>0.268958757972837</v>
      </c>
      <c r="AK26" s="11">
        <f>[2]Final!M23/10</f>
        <v>3.74385692698059</v>
      </c>
      <c r="AL26" s="11">
        <f>[2]Final!N23/10</f>
        <v>0.882823318853845</v>
      </c>
      <c r="AM26" s="11">
        <f>[2]Final!O23/10</f>
        <v>0.311678746371911</v>
      </c>
      <c r="AN26" s="14">
        <f>[2]Final!X23</f>
        <v>0.676509060396793</v>
      </c>
      <c r="AO26" s="14">
        <f>[2]Final!Y23</f>
        <v>0.255485621575712</v>
      </c>
      <c r="AP26" s="14">
        <f>[2]Final!Z23</f>
        <v>0.0680053180274949</v>
      </c>
      <c r="AQ26" s="14">
        <f>[2]Final!Q23</f>
        <v>-0.24665595112561</v>
      </c>
      <c r="AR26" s="10">
        <f>[2]Final!D23</f>
        <v>0.0186586634209231</v>
      </c>
      <c r="AS26" s="10">
        <f>[2]Final!E23</f>
        <v>0.0956203321512658</v>
      </c>
      <c r="AT26" s="10">
        <f>[2]Final!F23</f>
        <v>0.0457273471232723</v>
      </c>
      <c r="AU26" s="11">
        <f>[2]Final!AL123/10</f>
        <v>3.6089053846306</v>
      </c>
      <c r="AV26" s="11">
        <f>[2]Final!AP123/10</f>
        <v>5.77667186411856</v>
      </c>
      <c r="AW26" s="10">
        <f>[2]Final!AS123</f>
        <v>0.974552680516547</v>
      </c>
      <c r="AX26" s="10">
        <f>[2]Final!AT123</f>
        <v>0.11026027131979</v>
      </c>
      <c r="AY26" s="10">
        <f>[2]Final!AD123</f>
        <v>0.956364638458142</v>
      </c>
      <c r="AZ26" s="10">
        <f>[2]Final!AF123</f>
        <v>0.119925822263742</v>
      </c>
      <c r="BA26" s="12">
        <f t="shared" si="4"/>
        <v>0.722897433723041</v>
      </c>
      <c r="BB26" s="12">
        <f t="shared" si="5"/>
        <v>1.15712129329177</v>
      </c>
      <c r="BC26" s="11">
        <f>[2]Final!AI123/10</f>
        <v>2.90090074627767</v>
      </c>
      <c r="BD26" s="11">
        <f>[2]Final!AJ123/10</f>
        <v>0.491243114632646</v>
      </c>
      <c r="BE26" s="11">
        <f>[2]Final!AK123/10</f>
        <v>0.216761523720282</v>
      </c>
      <c r="BF26" s="11">
        <f>[2]Final!M123/10</f>
        <v>2.92408827899241</v>
      </c>
      <c r="BG26" s="11">
        <f>[2]Final!N123/10</f>
        <v>0.513786493958005</v>
      </c>
      <c r="BH26" s="11">
        <f>[2]Final!O123/10</f>
        <v>0.220860205391271</v>
      </c>
      <c r="BI26" s="14">
        <f>[2]Final!X123</f>
        <v>0.707372799832993</v>
      </c>
      <c r="BJ26" s="14">
        <f>[2]Final!Y123</f>
        <v>0.224624252699858</v>
      </c>
      <c r="BK26" s="14">
        <f>[2]Final!Z123</f>
        <v>0.0680029474671492</v>
      </c>
      <c r="BL26" s="14">
        <f>[2]Final!Q123</f>
        <v>-0.238162602029425</v>
      </c>
      <c r="BM26" s="10">
        <f>[2]Final!D123</f>
        <v>0.05178880767498</v>
      </c>
      <c r="BN26" s="10">
        <f>[2]Final!E123</f>
        <v>0.140853525500996</v>
      </c>
      <c r="BO26" s="10">
        <f>[2]Final!F123</f>
        <v>0.0853362622388177</v>
      </c>
      <c r="BP26" s="11">
        <f>[2]Data!$BB27/10</f>
        <v>2.736</v>
      </c>
      <c r="BQ26" s="11">
        <f>[2]Data!$BD27/10</f>
        <v>0.23</v>
      </c>
      <c r="BR26" s="21">
        <f>[2]Data!$CR27/10</f>
        <v>0.919623864536806</v>
      </c>
      <c r="BS26" s="22">
        <f>[2]Data!BP27</f>
        <v>1.60067146362992</v>
      </c>
      <c r="BT26" s="22">
        <f>[2]Data!BQ27</f>
        <v>1.60067146362992</v>
      </c>
      <c r="BU26" s="22">
        <f>[2]Data!BR27</f>
        <v>1.60067146362992</v>
      </c>
      <c r="BV26" s="22">
        <f>[2]Data!BS27</f>
        <v>1.60067146362992</v>
      </c>
      <c r="BW26" s="21">
        <f>[2]Data!$AZ27</f>
        <v>95.7</v>
      </c>
      <c r="BX26" s="10"/>
    </row>
    <row r="27" spans="1:76">
      <c r="A27" s="1">
        <v>1964</v>
      </c>
      <c r="B27" s="11">
        <f>[2]OECD!AB20</f>
        <v>3.76289501672181</v>
      </c>
      <c r="C27" s="11">
        <f>[2]OECD!EA20</f>
        <v>5.39737851745405</v>
      </c>
      <c r="D27" s="10">
        <f>[2]OECD!EH20</f>
        <v>1.03966719057194</v>
      </c>
      <c r="E27" s="10">
        <f>[2]OECD!EI20</f>
        <v>0.114768559599577</v>
      </c>
      <c r="F27" s="10">
        <f>[2]OECD!CG20</f>
        <v>1.0048790627796</v>
      </c>
      <c r="G27" s="10">
        <f>[2]OECD!CH20</f>
        <v>0.121233896852795</v>
      </c>
      <c r="H27" s="12">
        <f t="shared" si="0"/>
        <v>0.730782339122857</v>
      </c>
      <c r="I27" s="12">
        <f t="shared" si="1"/>
        <v>1.04821125239703</v>
      </c>
      <c r="J27" s="11">
        <f>[2]OECD!Y20</f>
        <v>3.03315895212888</v>
      </c>
      <c r="K27" s="11">
        <f>[2]OECD!Z20</f>
        <v>0.501360458126534</v>
      </c>
      <c r="L27" s="11">
        <f>[2]OECD!AA20</f>
        <v>0.228375606466396</v>
      </c>
      <c r="M27" s="11">
        <f>[2]OECD!AV20</f>
        <v>3.04578832930569</v>
      </c>
      <c r="N27" s="11">
        <f>[2]OECD!AW20</f>
        <v>0.531534335968355</v>
      </c>
      <c r="O27" s="11">
        <f>[2]OECD!AX20</f>
        <v>0.232202938001143</v>
      </c>
      <c r="P27" s="14">
        <f>[2]OECD!BX20</f>
        <v>0.75071804389334</v>
      </c>
      <c r="Q27" s="14">
        <f>[2]OECD!BY20</f>
        <v>0.182969839993921</v>
      </c>
      <c r="R27" s="14">
        <f>[2]OECD!BZ20</f>
        <v>0.0663121161127394</v>
      </c>
      <c r="S27" s="14">
        <f>[2]OECD!BR20</f>
        <v>0.0666253247428965</v>
      </c>
      <c r="T27" s="10">
        <f>[2]OECD!DR$7</f>
        <v>0.05</v>
      </c>
      <c r="U27" s="10">
        <f>[2]OECD!DS$7</f>
        <v>0.125</v>
      </c>
      <c r="V27" s="10">
        <f>[2]OECD!DT$7</f>
        <v>0.08</v>
      </c>
      <c r="W27" s="16">
        <f>[2]OECD!BM20</f>
        <v>-0.063631847842606</v>
      </c>
      <c r="X27" s="16">
        <f>[2]OECD!BN20</f>
        <v>-0.063631847842606</v>
      </c>
      <c r="Y27" s="16">
        <f>[2]OECD!BO20</f>
        <v>-0.063631847842606</v>
      </c>
      <c r="Z27" s="11">
        <f>[2]Final!AL24/10</f>
        <v>4.6504040472515</v>
      </c>
      <c r="AA27" s="11">
        <f>[2]Final!AP24/10</f>
        <v>6.67039361730146</v>
      </c>
      <c r="AB27" s="10">
        <f>[2]Final!AS24</f>
        <v>1.05286653984719</v>
      </c>
      <c r="AC27" s="10">
        <f>[2]Final!AT24</f>
        <v>0.114530304109929</v>
      </c>
      <c r="AD27" s="10">
        <f>[2]Final!AD24</f>
        <v>1.04260723894896</v>
      </c>
      <c r="AE27" s="10">
        <f>[2]Final!AF24</f>
        <v>0.114626875469076</v>
      </c>
      <c r="AF27" s="12">
        <f t="shared" si="2"/>
        <v>0.690956063908001</v>
      </c>
      <c r="AG27" s="12">
        <f t="shared" si="3"/>
        <v>0.991085693134915</v>
      </c>
      <c r="AH27" s="11">
        <f>[2]Final!AI24/10</f>
        <v>3.71208336037532</v>
      </c>
      <c r="AI27" s="11">
        <f>[2]Final!AJ24/10</f>
        <v>0.653051137134443</v>
      </c>
      <c r="AJ27" s="11">
        <f>[2]Final!AK24/10</f>
        <v>0.285269549741736</v>
      </c>
      <c r="AK27" s="11">
        <f>[2]Final!M24/10</f>
        <v>3.92206439944162</v>
      </c>
      <c r="AL27" s="11">
        <f>[2]Final!N24/10</f>
        <v>0.907212036971617</v>
      </c>
      <c r="AM27" s="11">
        <f>[2]Final!O24/10</f>
        <v>0.327802168693312</v>
      </c>
      <c r="AN27" s="14">
        <f>[2]Final!X24</f>
        <v>0.6619884126735</v>
      </c>
      <c r="AO27" s="14">
        <f>[2]Final!Y24</f>
        <v>0.268872813771059</v>
      </c>
      <c r="AP27" s="14">
        <f>[2]Final!Z24</f>
        <v>0.0691387735554402</v>
      </c>
      <c r="AQ27" s="14">
        <f>[2]Final!Q24</f>
        <v>-0.0173160996690293</v>
      </c>
      <c r="AR27" s="10">
        <f>[2]Final!D24</f>
        <v>0.0188773562495482</v>
      </c>
      <c r="AS27" s="10">
        <f>[2]Final!E24</f>
        <v>0.0988992503028049</v>
      </c>
      <c r="AT27" s="10">
        <f>[2]Final!F24</f>
        <v>0.0462265084153827</v>
      </c>
      <c r="AU27" s="11">
        <f>[2]Final!AL124/10</f>
        <v>3.752389345352</v>
      </c>
      <c r="AV27" s="11">
        <f>[2]Final!AP124/10</f>
        <v>5.38230951215072</v>
      </c>
      <c r="AW27" s="10">
        <f>[2]Final!AS124</f>
        <v>1.03975830492328</v>
      </c>
      <c r="AX27" s="10">
        <f>[2]Final!AT124</f>
        <v>0.114644032807845</v>
      </c>
      <c r="AY27" s="10">
        <f>[2]Final!AD124</f>
        <v>1.00490311300681</v>
      </c>
      <c r="AZ27" s="10">
        <f>[2]Final!AF124</f>
        <v>0.120513832122736</v>
      </c>
      <c r="BA27" s="12">
        <f t="shared" si="4"/>
        <v>0.72644188153292</v>
      </c>
      <c r="BB27" s="12">
        <f t="shared" si="5"/>
        <v>1.04198543625076</v>
      </c>
      <c r="BC27" s="11">
        <f>[2]Final!AI124/10</f>
        <v>3.02785420341503</v>
      </c>
      <c r="BD27" s="11">
        <f>[2]Final!AJ124/10</f>
        <v>0.496916900677088</v>
      </c>
      <c r="BE27" s="11">
        <f>[2]Final!AK124/10</f>
        <v>0.227618241259885</v>
      </c>
      <c r="BF27" s="11">
        <f>[2]Final!M124/10</f>
        <v>2.96762083131531</v>
      </c>
      <c r="BG27" s="11">
        <f>[2]Final!N124/10</f>
        <v>0.497832276896531</v>
      </c>
      <c r="BH27" s="11">
        <f>[2]Final!O124/10</f>
        <v>0.222923821168604</v>
      </c>
      <c r="BI27" s="14">
        <f>[2]Final!X124</f>
        <v>0.747277334881378</v>
      </c>
      <c r="BJ27" s="14">
        <f>[2]Final!Y124</f>
        <v>0.186350486149849</v>
      </c>
      <c r="BK27" s="14">
        <f>[2]Final!Z124</f>
        <v>0.0663721789687732</v>
      </c>
      <c r="BL27" s="14">
        <f>[2]Final!Q124</f>
        <v>0.00686467573306479</v>
      </c>
      <c r="BM27" s="10">
        <f>[2]Final!D124</f>
        <v>0.0503216506487468</v>
      </c>
      <c r="BN27" s="10">
        <f>[2]Final!E124</f>
        <v>0.134553769801146</v>
      </c>
      <c r="BO27" s="10">
        <f>[2]Final!F124</f>
        <v>0.0818962898926911</v>
      </c>
      <c r="BP27" s="11">
        <f>[2]Data!$BB28/10</f>
        <v>2.934</v>
      </c>
      <c r="BQ27" s="11">
        <f>[2]Data!$BD28/10</f>
        <v>0.547</v>
      </c>
      <c r="BR27" s="21">
        <f>[2]Data!$CR28/10</f>
        <v>0.986175591575654</v>
      </c>
      <c r="BS27" s="22">
        <f>[2]Data!BP28</f>
        <v>1.43436861604398</v>
      </c>
      <c r="BT27" s="22">
        <f>[2]Data!BQ28</f>
        <v>1.43436861604398</v>
      </c>
      <c r="BU27" s="22">
        <f>[2]Data!BR28</f>
        <v>1.43436861604398</v>
      </c>
      <c r="BV27" s="22">
        <f>[2]Data!BS28</f>
        <v>1.43436861604398</v>
      </c>
      <c r="BW27" s="21">
        <f>[2]Data!$AZ28</f>
        <v>95.7</v>
      </c>
      <c r="BX27" s="10"/>
    </row>
    <row r="28" spans="1:76">
      <c r="A28" s="1">
        <v>1965</v>
      </c>
      <c r="B28" s="11">
        <f>[2]OECD!AB21</f>
        <v>4.15295732919218</v>
      </c>
      <c r="C28" s="11">
        <f>[2]OECD!EA21</f>
        <v>4.59072482080017</v>
      </c>
      <c r="D28" s="10">
        <f>[2]OECD!EH21</f>
        <v>1.1036532512199</v>
      </c>
      <c r="E28" s="10">
        <f>[2]OECD!EI21</f>
        <v>0.126664693939899</v>
      </c>
      <c r="F28" s="10">
        <f>[2]OECD!CG21</f>
        <v>1.07186473530609</v>
      </c>
      <c r="G28" s="10">
        <f>[2]OECD!CH21</f>
        <v>0.129946338760246</v>
      </c>
      <c r="H28" s="12">
        <f t="shared" si="0"/>
        <v>0.783299818490281</v>
      </c>
      <c r="I28" s="12">
        <f t="shared" si="1"/>
        <v>0.865868255759578</v>
      </c>
      <c r="J28" s="11">
        <f>[2]OECD!Y21</f>
        <v>3.34069090189585</v>
      </c>
      <c r="K28" s="11">
        <f>[2]OECD!Z21</f>
        <v>0.553123951035133</v>
      </c>
      <c r="L28" s="11">
        <f>[2]OECD!AA21</f>
        <v>0.259142476261197</v>
      </c>
      <c r="M28" s="11">
        <f>[2]OECD!AV21</f>
        <v>3.26864095078191</v>
      </c>
      <c r="N28" s="11">
        <f>[2]OECD!AW21</f>
        <v>0.562391684886222</v>
      </c>
      <c r="O28" s="11">
        <f>[2]OECD!AX21</f>
        <v>0.253915668087288</v>
      </c>
      <c r="P28" s="14">
        <f>[2]OECD!BX21</f>
        <v>0.772059806318509</v>
      </c>
      <c r="Q28" s="14">
        <f>[2]OECD!BY21</f>
        <v>0.162591420235158</v>
      </c>
      <c r="R28" s="14">
        <f>[2]OECD!BZ21</f>
        <v>0.0653487734463327</v>
      </c>
      <c r="S28" s="14">
        <f>[2]OECD!BR21</f>
        <v>0.00833172086667959</v>
      </c>
      <c r="T28" s="10">
        <f>[2]OECD!DR$7</f>
        <v>0.05</v>
      </c>
      <c r="U28" s="10">
        <f>[2]OECD!DS$7</f>
        <v>0.125</v>
      </c>
      <c r="V28" s="10">
        <f>[2]OECD!DT$7</f>
        <v>0.08</v>
      </c>
      <c r="W28" s="16">
        <f>[2]OECD!BM21</f>
        <v>-0.215213488616042</v>
      </c>
      <c r="X28" s="16">
        <f>[2]OECD!BN21</f>
        <v>-0.215213488616042</v>
      </c>
      <c r="Y28" s="16">
        <f>[2]OECD!BO21</f>
        <v>-0.215213488616042</v>
      </c>
      <c r="Z28" s="11">
        <f>[2]Final!AL25/10</f>
        <v>5.13208444534825</v>
      </c>
      <c r="AA28" s="11">
        <f>[2]Final!AP25/10</f>
        <v>5.67306273052545</v>
      </c>
      <c r="AB28" s="10">
        <f>[2]Final!AS25</f>
        <v>1.1035781822832</v>
      </c>
      <c r="AC28" s="10">
        <f>[2]Final!AT25</f>
        <v>0.126393144825978</v>
      </c>
      <c r="AD28" s="10">
        <f>[2]Final!AD25</f>
        <v>1.08793464681469</v>
      </c>
      <c r="AE28" s="10">
        <f>[2]Final!AF25</f>
        <v>0.12470654927892</v>
      </c>
      <c r="AF28" s="12">
        <f t="shared" si="2"/>
        <v>0.751715041352215</v>
      </c>
      <c r="AG28" s="12">
        <f t="shared" si="3"/>
        <v>0.830954094868028</v>
      </c>
      <c r="AH28" s="11">
        <f>[2]Final!AI25/10</f>
        <v>4.10540069348239</v>
      </c>
      <c r="AI28" s="11">
        <f>[2]Final!AJ25/10</f>
        <v>0.705107247120315</v>
      </c>
      <c r="AJ28" s="11">
        <f>[2]Final!AK25/10</f>
        <v>0.321576504745544</v>
      </c>
      <c r="AK28" s="11">
        <f>[2]Final!M25/10</f>
        <v>4.2816516912799</v>
      </c>
      <c r="AL28" s="11">
        <f>[2]Final!N25/10</f>
        <v>0.97401070090406</v>
      </c>
      <c r="AM28" s="11">
        <f>[2]Final!O25/10</f>
        <v>0.363533219433657</v>
      </c>
      <c r="AN28" s="14">
        <f>[2]Final!X25</f>
        <v>0.655975622378019</v>
      </c>
      <c r="AO28" s="14">
        <f>[2]Final!Y25</f>
        <v>0.274537721034509</v>
      </c>
      <c r="AP28" s="14">
        <f>[2]Final!Z25</f>
        <v>0.0694866565874723</v>
      </c>
      <c r="AQ28" s="14">
        <f>[2]Final!Q25</f>
        <v>-0.137755952613406</v>
      </c>
      <c r="AR28" s="10">
        <f>[2]Final!D25</f>
        <v>0.0189132973846551</v>
      </c>
      <c r="AS28" s="10">
        <f>[2]Final!E25</f>
        <v>0.0992846745220863</v>
      </c>
      <c r="AT28" s="10">
        <f>[2]Final!F25</f>
        <v>0.045939824645041</v>
      </c>
      <c r="AU28" s="11">
        <f>[2]Final!AL125/10</f>
        <v>4.14178940591539</v>
      </c>
      <c r="AV28" s="11">
        <f>[2]Final!AP125/10</f>
        <v>4.57837967527624</v>
      </c>
      <c r="AW28" s="10">
        <f>[2]Final!AS125</f>
        <v>1.10377389570348</v>
      </c>
      <c r="AX28" s="10">
        <f>[2]Final!AT125</f>
        <v>0.126541090711473</v>
      </c>
      <c r="AY28" s="10">
        <f>[2]Final!AD125</f>
        <v>1.07288720296247</v>
      </c>
      <c r="AZ28" s="10">
        <f>[2]Final!AF125</f>
        <v>0.12929774826445</v>
      </c>
      <c r="BA28" s="12">
        <f t="shared" si="4"/>
        <v>0.779390198392643</v>
      </c>
      <c r="BB28" s="12">
        <f t="shared" si="5"/>
        <v>0.861546518597493</v>
      </c>
      <c r="BC28" s="11">
        <f>[2]Final!AI125/10</f>
        <v>3.33527393834564</v>
      </c>
      <c r="BD28" s="11">
        <f>[2]Final!AJ125/10</f>
        <v>0.548206038170738</v>
      </c>
      <c r="BE28" s="11">
        <f>[2]Final!AK125/10</f>
        <v>0.258309429399007</v>
      </c>
      <c r="BF28" s="11">
        <f>[2]Final!M125/10</f>
        <v>3.18739882572663</v>
      </c>
      <c r="BG28" s="11">
        <f>[2]Final!N125/10</f>
        <v>0.528368893929098</v>
      </c>
      <c r="BH28" s="11">
        <f>[2]Final!O125/10</f>
        <v>0.244198968320924</v>
      </c>
      <c r="BI28" s="14">
        <f>[2]Final!X125</f>
        <v>0.711367154673789</v>
      </c>
      <c r="BJ28" s="14">
        <f>[2]Final!Y125</f>
        <v>0.220075785624886</v>
      </c>
      <c r="BK28" s="14">
        <f>[2]Final!Z125</f>
        <v>0.0685570597013254</v>
      </c>
      <c r="BL28" s="14">
        <f>[2]Final!Q125</f>
        <v>-0.0832597511816836</v>
      </c>
      <c r="BM28" s="10">
        <f>[2]Final!D125</f>
        <v>0.0490347315988597</v>
      </c>
      <c r="BN28" s="10">
        <f>[2]Final!E125</f>
        <v>0.129099847681146</v>
      </c>
      <c r="BO28" s="10">
        <f>[2]Final!F125</f>
        <v>0.0789322137798056</v>
      </c>
      <c r="BP28" s="11">
        <f>[2]Data!$BB29/10</f>
        <v>3.593</v>
      </c>
      <c r="BQ28" s="11">
        <f>[2]Data!$BD29/10</f>
        <v>0.712</v>
      </c>
      <c r="BR28" s="21">
        <f>[2]Data!$CR29/10</f>
        <v>1.20767856187162</v>
      </c>
      <c r="BS28" s="22">
        <f>[2]Data!BP29</f>
        <v>1.10541102566376</v>
      </c>
      <c r="BT28" s="22">
        <f>[2]Data!BQ29</f>
        <v>1.10541102566376</v>
      </c>
      <c r="BU28" s="22">
        <f>[2]Data!BR29</f>
        <v>1.10541102566376</v>
      </c>
      <c r="BV28" s="22">
        <f>[2]Data!BS29</f>
        <v>1.10541102566376</v>
      </c>
      <c r="BW28" s="21">
        <f>[2]Data!$AZ29</f>
        <v>98.2</v>
      </c>
      <c r="BX28" s="10"/>
    </row>
    <row r="29" spans="1:76">
      <c r="A29" s="1">
        <v>1966</v>
      </c>
      <c r="B29" s="11">
        <f>[2]OECD!AB22</f>
        <v>4.83128401091323</v>
      </c>
      <c r="C29" s="11">
        <f>[2]OECD!EA22</f>
        <v>5.67302589174185</v>
      </c>
      <c r="D29" s="10">
        <f>[2]OECD!EH22</f>
        <v>1.16328571203118</v>
      </c>
      <c r="E29" s="10">
        <f>[2]OECD!EI22</f>
        <v>0.147347228679087</v>
      </c>
      <c r="F29" s="10">
        <f>[2]OECD!CG22</f>
        <v>1.13573396443577</v>
      </c>
      <c r="G29" s="10">
        <f>[2]OECD!CH22</f>
        <v>0.147584470484088</v>
      </c>
      <c r="H29" s="12">
        <f t="shared" si="0"/>
        <v>0.889620208195787</v>
      </c>
      <c r="I29" s="12">
        <f t="shared" si="1"/>
        <v>1.04461639255969</v>
      </c>
      <c r="J29" s="11">
        <f>[2]OECD!Y22</f>
        <v>3.86217687026818</v>
      </c>
      <c r="K29" s="11">
        <f>[2]OECD!Z22</f>
        <v>0.65522820402268</v>
      </c>
      <c r="L29" s="11">
        <f>[2]OECD!AA22</f>
        <v>0.313878936622374</v>
      </c>
      <c r="M29" s="11">
        <f>[2]OECD!AV22</f>
        <v>3.6937783446995</v>
      </c>
      <c r="N29" s="11">
        <f>[2]OECD!AW22</f>
        <v>0.6444544826975</v>
      </c>
      <c r="O29" s="11">
        <f>[2]OECD!AX22</f>
        <v>0.298448652543526</v>
      </c>
      <c r="P29" s="14">
        <f>[2]OECD!BX22</f>
        <v>0.754794451464218</v>
      </c>
      <c r="Q29" s="14">
        <f>[2]OECD!BY22</f>
        <v>0.176009903415547</v>
      </c>
      <c r="R29" s="14">
        <f>[2]OECD!BZ22</f>
        <v>0.0691956451202346</v>
      </c>
      <c r="S29" s="14">
        <f>[2]OECD!BR22</f>
        <v>0.24710742120728</v>
      </c>
      <c r="T29" s="10">
        <f>[2]OECD!DR$7</f>
        <v>0.05</v>
      </c>
      <c r="U29" s="10">
        <f>[2]OECD!DS$7</f>
        <v>0.125</v>
      </c>
      <c r="V29" s="10">
        <f>[2]OECD!DT$7</f>
        <v>0.08</v>
      </c>
      <c r="W29" s="16">
        <f>[2]OECD!BM22</f>
        <v>0.0633173906113356</v>
      </c>
      <c r="X29" s="16">
        <f>[2]OECD!BN22</f>
        <v>0.0633173906113356</v>
      </c>
      <c r="Y29" s="16">
        <f>[2]OECD!BO22</f>
        <v>0.0633173906113356</v>
      </c>
      <c r="Z29" s="11">
        <f>[2]Final!AL26/10</f>
        <v>5.91535586585205</v>
      </c>
      <c r="AA29" s="11">
        <f>[2]Final!AP26/10</f>
        <v>6.94597272899766</v>
      </c>
      <c r="AB29" s="10">
        <f>[2]Final!AS26</f>
        <v>1.15262247315781</v>
      </c>
      <c r="AC29" s="10">
        <f>[2]Final!AT26</f>
        <v>0.145683579179512</v>
      </c>
      <c r="AD29" s="10">
        <f>[2]Final!AD26</f>
        <v>1.13162300173208</v>
      </c>
      <c r="AE29" s="10">
        <f>[2]Final!AF26</f>
        <v>0.141120799630661</v>
      </c>
      <c r="AF29" s="12">
        <f t="shared" si="2"/>
        <v>0.850658031542148</v>
      </c>
      <c r="AG29" s="12">
        <f t="shared" si="3"/>
        <v>0.998865938548822</v>
      </c>
      <c r="AH29" s="11">
        <f>[2]Final!AI26/10</f>
        <v>4.72296559264139</v>
      </c>
      <c r="AI29" s="11">
        <f>[2]Final!AJ26/10</f>
        <v>0.809419624983199</v>
      </c>
      <c r="AJ29" s="11">
        <f>[2]Final!AK26/10</f>
        <v>0.382970648227458</v>
      </c>
      <c r="AK29" s="11">
        <f>[2]Final!M26/10</f>
        <v>4.85257009257116</v>
      </c>
      <c r="AL29" s="11">
        <f>[2]Final!N26/10</f>
        <v>1.08927111899163</v>
      </c>
      <c r="AM29" s="11">
        <f>[2]Final!O26/10</f>
        <v>0.423026014529337</v>
      </c>
      <c r="AN29" s="14">
        <f>[2]Final!X26</f>
        <v>0.6991645818949</v>
      </c>
      <c r="AO29" s="14">
        <f>[2]Final!Y26</f>
        <v>0.230318595086634</v>
      </c>
      <c r="AP29" s="14">
        <f>[2]Final!Z26</f>
        <v>0.0705168230184664</v>
      </c>
      <c r="AQ29" s="14">
        <f>[2]Final!Q26</f>
        <v>0.206754270357457</v>
      </c>
      <c r="AR29" s="10">
        <f>[2]Final!D26</f>
        <v>0.0187615142880482</v>
      </c>
      <c r="AS29" s="10">
        <f>[2]Final!E26</f>
        <v>0.0967961277977128</v>
      </c>
      <c r="AT29" s="10">
        <f>[2]Final!F26</f>
        <v>0.0449596050309291</v>
      </c>
      <c r="AU29" s="11">
        <f>[2]Final!AL126/10</f>
        <v>4.81929612382604</v>
      </c>
      <c r="AV29" s="11">
        <f>[2]Final!AP126/10</f>
        <v>5.65894938668041</v>
      </c>
      <c r="AW29" s="10">
        <f>[2]Final!AS126</f>
        <v>1.16357826328471</v>
      </c>
      <c r="AX29" s="10">
        <f>[2]Final!AT126</f>
        <v>0.147240462564208</v>
      </c>
      <c r="AY29" s="10">
        <f>[2]Final!AD126</f>
        <v>1.13753800722568</v>
      </c>
      <c r="AZ29" s="10">
        <f>[2]Final!AF126</f>
        <v>0.14708110289951</v>
      </c>
      <c r="BA29" s="12">
        <f t="shared" si="4"/>
        <v>0.886585973130794</v>
      </c>
      <c r="BB29" s="12">
        <f t="shared" si="5"/>
        <v>1.04105351071576</v>
      </c>
      <c r="BC29" s="11">
        <f>[2]Final!AI126/10</f>
        <v>3.85659846866365</v>
      </c>
      <c r="BD29" s="11">
        <f>[2]Final!AJ126/10</f>
        <v>0.649744878718656</v>
      </c>
      <c r="BE29" s="11">
        <f>[2]Final!AK126/10</f>
        <v>0.312952776443734</v>
      </c>
      <c r="BF29" s="11">
        <f>[2]Final!M126/10</f>
        <v>3.60482422596433</v>
      </c>
      <c r="BG29" s="11">
        <f>[2]Final!N126/10</f>
        <v>0.607055637265055</v>
      </c>
      <c r="BH29" s="11">
        <f>[2]Final!O126/10</f>
        <v>0.287466083828801</v>
      </c>
      <c r="BI29" s="14">
        <f>[2]Final!X126</f>
        <v>0.763195680665909</v>
      </c>
      <c r="BJ29" s="14">
        <f>[2]Final!Y126</f>
        <v>0.16883174779037</v>
      </c>
      <c r="BK29" s="14">
        <f>[2]Final!Z126</f>
        <v>0.0679725715437202</v>
      </c>
      <c r="BL29" s="14">
        <f>[2]Final!Q126</f>
        <v>0.255934834843118</v>
      </c>
      <c r="BM29" s="10">
        <f>[2]Final!D126</f>
        <v>0.0479309310500626</v>
      </c>
      <c r="BN29" s="10">
        <f>[2]Final!E126</f>
        <v>0.12485242351859</v>
      </c>
      <c r="BO29" s="10">
        <f>[2]Final!F126</f>
        <v>0.0765898478112452</v>
      </c>
      <c r="BP29" s="11">
        <f>[2]Data!$BB30/10</f>
        <v>4.047</v>
      </c>
      <c r="BQ29" s="11">
        <f>[2]Data!$BD30/10</f>
        <v>1.136</v>
      </c>
      <c r="BR29" s="21">
        <f>[2]Data!$CR30/10</f>
        <v>1.36027696629403</v>
      </c>
      <c r="BS29" s="22">
        <f>[2]Data!BP30</f>
        <v>1.17422736459443</v>
      </c>
      <c r="BT29" s="22">
        <f>[2]Data!BQ30</f>
        <v>1.17422736459443</v>
      </c>
      <c r="BU29" s="22">
        <f>[2]Data!BR30</f>
        <v>1.17422736459443</v>
      </c>
      <c r="BV29" s="22">
        <f>[2]Data!BS30</f>
        <v>1.17422736459443</v>
      </c>
      <c r="BW29" s="21">
        <f>[2]Data!$AZ30</f>
        <v>99.9</v>
      </c>
      <c r="BX29" s="10"/>
    </row>
    <row r="30" spans="1:76">
      <c r="A30" s="1">
        <v>1967</v>
      </c>
      <c r="B30" s="11">
        <f>[2]OECD!AB23</f>
        <v>5.08294724412886</v>
      </c>
      <c r="C30" s="11">
        <f>[2]OECD!EA23</f>
        <v>5.51223983542858</v>
      </c>
      <c r="D30" s="10">
        <f>[2]OECD!EH23</f>
        <v>1.05210725810429</v>
      </c>
      <c r="E30" s="10">
        <f>[2]OECD!EI23</f>
        <v>0.15502508875482</v>
      </c>
      <c r="F30" s="10">
        <f>[2]OECD!CG23</f>
        <v>1.10359405900561</v>
      </c>
      <c r="G30" s="10">
        <f>[2]OECD!CH23</f>
        <v>0.162873344827729</v>
      </c>
      <c r="H30" s="12">
        <f t="shared" si="0"/>
        <v>0.981779576536209</v>
      </c>
      <c r="I30" s="12">
        <f t="shared" si="1"/>
        <v>1.06469814292173</v>
      </c>
      <c r="J30" s="11">
        <f>[2]OECD!Y23</f>
        <v>4.07459732939159</v>
      </c>
      <c r="K30" s="11">
        <f>[2]OECD!Z23</f>
        <v>0.673984756329269</v>
      </c>
      <c r="L30" s="11">
        <f>[2]OECD!AA23</f>
        <v>0.334365158408002</v>
      </c>
      <c r="M30" s="11">
        <f>[2]OECD!AV23</f>
        <v>4.07014061521014</v>
      </c>
      <c r="N30" s="11">
        <f>[2]OECD!AW23</f>
        <v>0.708913578854372</v>
      </c>
      <c r="O30" s="11">
        <f>[2]OECD!AX23</f>
        <v>0.337627132828321</v>
      </c>
      <c r="P30" s="14">
        <f>[2]OECD!BX23</f>
        <v>0.754739528852605</v>
      </c>
      <c r="Q30" s="14">
        <f>[2]OECD!BY23</f>
        <v>0.17446064160786</v>
      </c>
      <c r="R30" s="14">
        <f>[2]OECD!BZ23</f>
        <v>0.0707998295395356</v>
      </c>
      <c r="S30" s="14">
        <f>[2]OECD!BR23</f>
        <v>0.0989964427340801</v>
      </c>
      <c r="T30" s="10">
        <f>[2]OECD!DR$7</f>
        <v>0.05</v>
      </c>
      <c r="U30" s="10">
        <f>[2]OECD!DS$7</f>
        <v>0.125</v>
      </c>
      <c r="V30" s="10">
        <f>[2]OECD!DT$7</f>
        <v>0.08</v>
      </c>
      <c r="W30" s="16">
        <f>[2]OECD!BM23</f>
        <v>-0.0680627919116401</v>
      </c>
      <c r="X30" s="16">
        <f>[2]OECD!BN23</f>
        <v>-0.0680627919116401</v>
      </c>
      <c r="Y30" s="16">
        <f>[2]OECD!BO23</f>
        <v>-0.0680627919116401</v>
      </c>
      <c r="Z30" s="11">
        <f>[2]Final!AL27/10</f>
        <v>6.28129816479297</v>
      </c>
      <c r="AA30" s="11">
        <f>[2]Final!AP27/10</f>
        <v>6.81180037864238</v>
      </c>
      <c r="AB30" s="10">
        <f>[2]Final!AS27</f>
        <v>1.06186310802591</v>
      </c>
      <c r="AC30" s="10">
        <f>[2]Final!AT27</f>
        <v>0.154696018175896</v>
      </c>
      <c r="AD30" s="10">
        <f>[2]Final!AD27</f>
        <v>1.1082094319743</v>
      </c>
      <c r="AE30" s="10">
        <f>[2]Final!AF27</f>
        <v>0.156391401198454</v>
      </c>
      <c r="AF30" s="12">
        <f t="shared" si="2"/>
        <v>0.942707253939701</v>
      </c>
      <c r="AG30" s="12">
        <f t="shared" si="3"/>
        <v>1.02232587291087</v>
      </c>
      <c r="AH30" s="11">
        <f>[2]Final!AI27/10</f>
        <v>5.03943529745282</v>
      </c>
      <c r="AI30" s="11">
        <f>[2]Final!AJ27/10</f>
        <v>0.831018687337752</v>
      </c>
      <c r="AJ30" s="11">
        <f>[2]Final!AK27/10</f>
        <v>0.410844180002397</v>
      </c>
      <c r="AK30" s="11">
        <f>[2]Final!M27/10</f>
        <v>5.39301440484703</v>
      </c>
      <c r="AL30" s="11">
        <f>[2]Final!N27/10</f>
        <v>1.18870966166688</v>
      </c>
      <c r="AM30" s="11">
        <f>[2]Final!O27/10</f>
        <v>0.479573972017169</v>
      </c>
      <c r="AN30" s="14">
        <f>[2]Final!X27</f>
        <v>0.688380073239522</v>
      </c>
      <c r="AO30" s="14">
        <f>[2]Final!Y27</f>
        <v>0.238634484406021</v>
      </c>
      <c r="AP30" s="14">
        <f>[2]Final!Z27</f>
        <v>0.0729854423544572</v>
      </c>
      <c r="AQ30" s="14">
        <f>[2]Final!Q27</f>
        <v>0.043231870131951</v>
      </c>
      <c r="AR30" s="10">
        <f>[2]Final!D27</f>
        <v>0.019735898806512</v>
      </c>
      <c r="AS30" s="10">
        <f>[2]Final!E27</f>
        <v>0.103212705822068</v>
      </c>
      <c r="AT30" s="10">
        <f>[2]Final!F27</f>
        <v>0.0477622943005817</v>
      </c>
      <c r="AU30" s="11">
        <f>[2]Final!AL127/10</f>
        <v>5.06999539140678</v>
      </c>
      <c r="AV30" s="11">
        <f>[2]Final!AP127/10</f>
        <v>5.49819410268962</v>
      </c>
      <c r="AW30" s="10">
        <f>[2]Final!AS127</f>
        <v>1.05201989276843</v>
      </c>
      <c r="AX30" s="10">
        <f>[2]Final!AT127</f>
        <v>0.154899895637972</v>
      </c>
      <c r="AY30" s="10">
        <f>[2]Final!AD127</f>
        <v>1.10165821917484</v>
      </c>
      <c r="AZ30" s="10">
        <f>[2]Final!AF127</f>
        <v>0.162033105894546</v>
      </c>
      <c r="BA30" s="12">
        <f t="shared" si="4"/>
        <v>0.976714724304665</v>
      </c>
      <c r="BB30" s="12">
        <f t="shared" si="5"/>
        <v>1.05920552635689</v>
      </c>
      <c r="BC30" s="11">
        <f>[2]Final!AI127/10</f>
        <v>4.06881039214688</v>
      </c>
      <c r="BD30" s="11">
        <f>[2]Final!AJ127/10</f>
        <v>0.667855592560107</v>
      </c>
      <c r="BE30" s="11">
        <f>[2]Final!AK127/10</f>
        <v>0.333329406699799</v>
      </c>
      <c r="BF30" s="11">
        <f>[2]Final!M127/10</f>
        <v>3.96797983027154</v>
      </c>
      <c r="BG30" s="11">
        <f>[2]Final!N127/10</f>
        <v>0.664773272643187</v>
      </c>
      <c r="BH30" s="11">
        <f>[2]Final!O127/10</f>
        <v>0.324378675508187</v>
      </c>
      <c r="BI30" s="14">
        <f>[2]Final!X127</f>
        <v>0.75439040791244</v>
      </c>
      <c r="BJ30" s="14">
        <f>[2]Final!Y127</f>
        <v>0.175049047709494</v>
      </c>
      <c r="BK30" s="14">
        <f>[2]Final!Z127</f>
        <v>0.0705605443780662</v>
      </c>
      <c r="BL30" s="14">
        <f>[2]Final!Q127</f>
        <v>0.0842377982074597</v>
      </c>
      <c r="BM30" s="10">
        <f>[2]Final!D127</f>
        <v>0.0500675988229594</v>
      </c>
      <c r="BN30" s="10">
        <f>[2]Final!E127</f>
        <v>0.133651700781261</v>
      </c>
      <c r="BO30" s="10">
        <f>[2]Final!F127</f>
        <v>0.081360244883086</v>
      </c>
      <c r="BP30" s="11">
        <f>[2]Data!$BB31/10</f>
        <v>3.684</v>
      </c>
      <c r="BQ30" s="11">
        <f>[2]Data!$BD31/10</f>
        <v>0.619</v>
      </c>
      <c r="BR30" s="21">
        <f>[2]Data!$CR31/10</f>
        <v>1.23826546672281</v>
      </c>
      <c r="BS30" s="22">
        <f>[2]Data!BP31</f>
        <v>1.0844574162747</v>
      </c>
      <c r="BT30" s="22">
        <f>[2]Data!BQ31</f>
        <v>1.0844574162747</v>
      </c>
      <c r="BU30" s="22">
        <f>[2]Data!BR31</f>
        <v>1.0844574162747</v>
      </c>
      <c r="BV30" s="22">
        <f>[2]Data!BS31</f>
        <v>1.0844574162747</v>
      </c>
      <c r="BW30" s="21">
        <f>[2]Data!$AZ31</f>
        <v>99.1</v>
      </c>
      <c r="BX30" s="10"/>
    </row>
    <row r="31" spans="1:76">
      <c r="A31" s="1">
        <v>1968</v>
      </c>
      <c r="B31" s="11">
        <f>[2]OECD!AB24</f>
        <v>5.08604782392405</v>
      </c>
      <c r="C31" s="11">
        <f>[2]OECD!EA24</f>
        <v>7.53370779321133</v>
      </c>
      <c r="D31" s="10">
        <f>[2]OECD!EH24</f>
        <v>1.00054144800097</v>
      </c>
      <c r="E31" s="10">
        <f>[2]OECD!EI24</f>
        <v>0.155109026779227</v>
      </c>
      <c r="F31" s="10">
        <f>[2]OECD!CG24</f>
        <v>1.02314337862311</v>
      </c>
      <c r="G31" s="10">
        <f>[2]OECD!CH24</f>
        <v>0.16664278431469</v>
      </c>
      <c r="H31" s="12">
        <f t="shared" si="0"/>
        <v>1.00450127300043</v>
      </c>
      <c r="I31" s="12">
        <f t="shared" si="1"/>
        <v>1.48791740280086</v>
      </c>
      <c r="J31" s="11">
        <f>[2]OECD!Y24</f>
        <v>4.10405040826297</v>
      </c>
      <c r="K31" s="11">
        <f>[2]OECD!Z24</f>
        <v>0.647501256649306</v>
      </c>
      <c r="L31" s="11">
        <f>[2]OECD!AA24</f>
        <v>0.334496159011773</v>
      </c>
      <c r="M31" s="11">
        <f>[2]OECD!AV24</f>
        <v>4.19417832700234</v>
      </c>
      <c r="N31" s="11">
        <f>[2]OECD!AW24</f>
        <v>0.70479254025524</v>
      </c>
      <c r="O31" s="11">
        <f>[2]OECD!AX24</f>
        <v>0.348365269489466</v>
      </c>
      <c r="P31" s="14">
        <f>[2]OECD!BX24</f>
        <v>0.690935868357302</v>
      </c>
      <c r="Q31" s="14">
        <f>[2]OECD!BY24</f>
        <v>0.229296285377241</v>
      </c>
      <c r="R31" s="14">
        <f>[2]OECD!BZ24</f>
        <v>0.0797678462654572</v>
      </c>
      <c r="S31" s="14">
        <f>[2]OECD!BR24</f>
        <v>0.398479749110124</v>
      </c>
      <c r="T31" s="10">
        <f>[2]OECD!DR$7</f>
        <v>0.05</v>
      </c>
      <c r="U31" s="10">
        <f>[2]OECD!DS$7</f>
        <v>0.125</v>
      </c>
      <c r="V31" s="10">
        <f>[2]OECD!DT$7</f>
        <v>0.08</v>
      </c>
      <c r="W31" s="16">
        <f>[2]OECD!BM24</f>
        <v>0.361804910166288</v>
      </c>
      <c r="X31" s="16">
        <f>[2]OECD!BN24</f>
        <v>0.361804910166288</v>
      </c>
      <c r="Y31" s="16">
        <f>[2]OECD!BO24</f>
        <v>0.361804910166288</v>
      </c>
      <c r="Z31" s="11">
        <f>[2]Final!AL28/10</f>
        <v>6.3928499584132</v>
      </c>
      <c r="AA31" s="11">
        <f>[2]Final!AP28/10</f>
        <v>9.46940831464102</v>
      </c>
      <c r="AB31" s="10">
        <f>[2]Final!AS28</f>
        <v>1.01775935335238</v>
      </c>
      <c r="AC31" s="10">
        <f>[2]Final!AT28</f>
        <v>0.157443319424889</v>
      </c>
      <c r="AD31" s="10">
        <f>[2]Final!AD28</f>
        <v>1.04862073934373</v>
      </c>
      <c r="AE31" s="10">
        <f>[2]Final!AF28</f>
        <v>0.163995266751726</v>
      </c>
      <c r="AF31" s="12">
        <f t="shared" si="2"/>
        <v>0.988542377610955</v>
      </c>
      <c r="AG31" s="12">
        <f t="shared" si="3"/>
        <v>1.46427829071836</v>
      </c>
      <c r="AH31" s="11">
        <f>[2]Final!AI28/10</f>
        <v>5.17149169493114</v>
      </c>
      <c r="AI31" s="11">
        <f>[2]Final!AJ28/10</f>
        <v>0.803682140862585</v>
      </c>
      <c r="AJ31" s="11">
        <f>[2]Final!AK28/10</f>
        <v>0.417676122619477</v>
      </c>
      <c r="AK31" s="11">
        <f>[2]Final!M28/10</f>
        <v>5.6977424994962</v>
      </c>
      <c r="AL31" s="11">
        <f>[2]Final!N28/10</f>
        <v>1.21952740681985</v>
      </c>
      <c r="AM31" s="11">
        <f>[2]Final!O28/10</f>
        <v>0.509875110322199</v>
      </c>
      <c r="AN31" s="14">
        <f>[2]Final!X28</f>
        <v>0.61681234482691</v>
      </c>
      <c r="AO31" s="14">
        <f>[2]Final!Y28</f>
        <v>0.304034057418785</v>
      </c>
      <c r="AP31" s="14">
        <f>[2]Final!Z28</f>
        <v>0.0791535977543047</v>
      </c>
      <c r="AQ31" s="14">
        <f>[2]Final!Q28</f>
        <v>0.316218122592594</v>
      </c>
      <c r="AR31" s="10">
        <f>[2]Final!D28</f>
        <v>0.0207107743880075</v>
      </c>
      <c r="AS31" s="10">
        <f>[2]Final!E28</f>
        <v>0.110680715427667</v>
      </c>
      <c r="AT31" s="10">
        <f>[2]Final!F28</f>
        <v>0.0506810861322171</v>
      </c>
      <c r="AU31" s="11">
        <f>[2]Final!AL128/10</f>
        <v>5.07205868650975</v>
      </c>
      <c r="AV31" s="11">
        <f>[2]Final!AP128/10</f>
        <v>7.5129863849181</v>
      </c>
      <c r="AW31" s="10">
        <f>[2]Final!AS128</f>
        <v>1.0004069619287</v>
      </c>
      <c r="AX31" s="10">
        <f>[2]Final!AT128</f>
        <v>0.154962933998256</v>
      </c>
      <c r="AY31" s="10">
        <f>[2]Final!AD128</f>
        <v>1.02263145901166</v>
      </c>
      <c r="AZ31" s="10">
        <f>[2]Final!AF128</f>
        <v>0.165700151489131</v>
      </c>
      <c r="BA31" s="12">
        <f t="shared" si="4"/>
        <v>0.998819203553855</v>
      </c>
      <c r="BB31" s="12">
        <f t="shared" si="5"/>
        <v>1.47950083804308</v>
      </c>
      <c r="BC31" s="11">
        <f>[2]Final!AI128/10</f>
        <v>4.09802375052537</v>
      </c>
      <c r="BD31" s="11">
        <f>[2]Final!AJ128/10</f>
        <v>0.640693199008806</v>
      </c>
      <c r="BE31" s="11">
        <f>[2]Final!AK128/10</f>
        <v>0.333341736975572</v>
      </c>
      <c r="BF31" s="11">
        <f>[2]Final!M128/10</f>
        <v>4.08672739406358</v>
      </c>
      <c r="BG31" s="11">
        <f>[2]Final!N128/10</f>
        <v>0.659459100466491</v>
      </c>
      <c r="BH31" s="11">
        <f>[2]Final!O128/10</f>
        <v>0.334276833058467</v>
      </c>
      <c r="BI31" s="14">
        <f>[2]Final!X128</f>
        <v>0.717973176955392</v>
      </c>
      <c r="BJ31" s="14">
        <f>[2]Final!Y128</f>
        <v>0.206147319832402</v>
      </c>
      <c r="BK31" s="14">
        <f>[2]Final!Z128</f>
        <v>0.0758795032122069</v>
      </c>
      <c r="BL31" s="14">
        <f>[2]Final!Q128</f>
        <v>0.328707333268055</v>
      </c>
      <c r="BM31" s="10">
        <f>[2]Final!D128</f>
        <v>0.0512316788832868</v>
      </c>
      <c r="BN31" s="10">
        <f>[2]Final!E128</f>
        <v>0.138565481170376</v>
      </c>
      <c r="BO31" s="10">
        <f>[2]Final!F128</f>
        <v>0.0839615589127567</v>
      </c>
      <c r="BP31" s="11">
        <f>[2]Data!$BB32/10</f>
        <v>2.811</v>
      </c>
      <c r="BQ31" s="11">
        <f>[2]Data!$BD32/10</f>
        <v>0.487</v>
      </c>
      <c r="BR31" s="21">
        <f>[2]Data!$CR32/10</f>
        <v>0.944832852051521</v>
      </c>
      <c r="BS31" s="22">
        <f>[2]Data!BP32</f>
        <v>1.48124989265218</v>
      </c>
      <c r="BT31" s="22">
        <f>[2]Data!BQ32</f>
        <v>1.48124989265218</v>
      </c>
      <c r="BU31" s="22">
        <f>[2]Data!BR32</f>
        <v>1.48124989265218</v>
      </c>
      <c r="BV31" s="22">
        <f>[2]Data!BS32</f>
        <v>1.48124989265218</v>
      </c>
      <c r="BW31" s="21">
        <f>[2]Data!$AZ32</f>
        <v>100.3</v>
      </c>
      <c r="BX31" s="10"/>
    </row>
    <row r="32" spans="1:76">
      <c r="A32" s="1">
        <v>1969</v>
      </c>
      <c r="B32" s="11">
        <f>[2]OECD!AB25</f>
        <v>5.70406270559911</v>
      </c>
      <c r="C32" s="11">
        <f>[2]OECD!EA25</f>
        <v>6.37347903314554</v>
      </c>
      <c r="D32" s="10">
        <f>[2]OECD!EH25</f>
        <v>1.12155496399922</v>
      </c>
      <c r="E32" s="10">
        <f>[2]OECD!EI25</f>
        <v>0.173963298945329</v>
      </c>
      <c r="F32" s="10">
        <f>[2]OECD!CG25</f>
        <v>1.06025930800348</v>
      </c>
      <c r="G32" s="10">
        <f>[2]OECD!CH25</f>
        <v>0.176684563181265</v>
      </c>
      <c r="H32" s="12">
        <f t="shared" si="0"/>
        <v>1.06503182460004</v>
      </c>
      <c r="I32" s="12">
        <f t="shared" si="1"/>
        <v>1.19002163090844</v>
      </c>
      <c r="J32" s="11">
        <f>[2]OECD!Y25</f>
        <v>4.58066347306135</v>
      </c>
      <c r="K32" s="11">
        <f>[2]OECD!Z25</f>
        <v>0.735124576352438</v>
      </c>
      <c r="L32" s="11">
        <f>[2]OECD!AA25</f>
        <v>0.388274656185318</v>
      </c>
      <c r="M32" s="11">
        <f>[2]OECD!AV25</f>
        <v>4.45369942632017</v>
      </c>
      <c r="N32" s="11">
        <f>[2]OECD!AW25</f>
        <v>0.737400444267597</v>
      </c>
      <c r="O32" s="11">
        <f>[2]OECD!AX25</f>
        <v>0.376443132915151</v>
      </c>
      <c r="P32" s="14">
        <f>[2]OECD!BX25</f>
        <v>0.774998817048539</v>
      </c>
      <c r="Q32" s="14">
        <f>[2]OECD!BY25</f>
        <v>0.154208360259652</v>
      </c>
      <c r="R32" s="14">
        <f>[2]OECD!BZ25</f>
        <v>0.0707928226918084</v>
      </c>
      <c r="S32" s="14">
        <f>[2]OECD!BR25</f>
        <v>-0.0695483146979515</v>
      </c>
      <c r="T32" s="10">
        <f>[2]OECD!DR$7</f>
        <v>0.05</v>
      </c>
      <c r="U32" s="10">
        <f>[2]OECD!DS$7</f>
        <v>0.125</v>
      </c>
      <c r="V32" s="10">
        <f>[2]OECD!DT$7</f>
        <v>0.08</v>
      </c>
      <c r="W32" s="16">
        <f>[2]OECD!BM25</f>
        <v>-0.243395743661299</v>
      </c>
      <c r="X32" s="16">
        <f>[2]OECD!BN25</f>
        <v>-0.243395743661299</v>
      </c>
      <c r="Y32" s="16">
        <f>[2]OECD!BO25</f>
        <v>-0.243395743661299</v>
      </c>
      <c r="Z32" s="11">
        <f>[2]Final!AL29/10</f>
        <v>7.12182357683894</v>
      </c>
      <c r="AA32" s="11">
        <f>[2]Final!AP29/10</f>
        <v>7.95762522038702</v>
      </c>
      <c r="AB32" s="10">
        <f>[2]Final!AS29</f>
        <v>1.11402952097544</v>
      </c>
      <c r="AC32" s="10">
        <f>[2]Final!AT29</f>
        <v>0.175396505719692</v>
      </c>
      <c r="AD32" s="10">
        <f>[2]Final!AD29</f>
        <v>1.07081276573293</v>
      </c>
      <c r="AE32" s="10">
        <f>[2]Final!AF29</f>
        <v>0.175608225157525</v>
      </c>
      <c r="AF32" s="12">
        <f t="shared" si="2"/>
        <v>1.05854379741379</v>
      </c>
      <c r="AG32" s="12">
        <f t="shared" si="3"/>
        <v>1.18277218303729</v>
      </c>
      <c r="AH32" s="11">
        <f>[2]Final!AI29/10</f>
        <v>5.75373156100297</v>
      </c>
      <c r="AI32" s="11">
        <f>[2]Final!AJ29/10</f>
        <v>0.889853527309346</v>
      </c>
      <c r="AJ32" s="11">
        <f>[2]Final!AK29/10</f>
        <v>0.478238488526619</v>
      </c>
      <c r="AK32" s="11">
        <f>[2]Final!M29/10</f>
        <v>6.14230579745755</v>
      </c>
      <c r="AL32" s="11">
        <f>[2]Final!N29/10</f>
        <v>1.27866588558204</v>
      </c>
      <c r="AM32" s="11">
        <f>[2]Final!O29/10</f>
        <v>0.55751703741531</v>
      </c>
      <c r="AN32" s="14">
        <f>[2]Final!X29</f>
        <v>0.668118999987111</v>
      </c>
      <c r="AO32" s="14">
        <f>[2]Final!Y29</f>
        <v>0.25766237897048</v>
      </c>
      <c r="AP32" s="14">
        <f>[2]Final!Z29</f>
        <v>0.0742186210424094</v>
      </c>
      <c r="AQ32" s="14">
        <f>[2]Final!Q29</f>
        <v>-0.208039761238318</v>
      </c>
      <c r="AR32" s="10">
        <f>[2]Final!D29</f>
        <v>0.0203447395488428</v>
      </c>
      <c r="AS32" s="10">
        <f>[2]Final!E29</f>
        <v>0.105216179872794</v>
      </c>
      <c r="AT32" s="10">
        <f>[2]Final!F29</f>
        <v>0.0487864997472189</v>
      </c>
      <c r="AU32" s="11">
        <f>[2]Final!AL129/10</f>
        <v>5.68892187975493</v>
      </c>
      <c r="AV32" s="11">
        <f>[2]Final!AP129/10</f>
        <v>6.35656131308477</v>
      </c>
      <c r="AW32" s="10">
        <f>[2]Final!AS129</f>
        <v>1.12161988481834</v>
      </c>
      <c r="AX32" s="10">
        <f>[2]Final!AT129</f>
        <v>0.173809508182236</v>
      </c>
      <c r="AY32" s="10">
        <f>[2]Final!AD129</f>
        <v>1.06267898466458</v>
      </c>
      <c r="AZ32" s="10">
        <f>[2]Final!AF129</f>
        <v>0.176086068743237</v>
      </c>
      <c r="BA32" s="12">
        <f t="shared" si="4"/>
        <v>1.0614241770961</v>
      </c>
      <c r="BB32" s="12">
        <f t="shared" si="5"/>
        <v>1.18599059778133</v>
      </c>
      <c r="BC32" s="11">
        <f>[2]Final!AI129/10</f>
        <v>4.5743562392105</v>
      </c>
      <c r="BD32" s="11">
        <f>[2]Final!AJ129/10</f>
        <v>0.72757820459731</v>
      </c>
      <c r="BE32" s="11">
        <f>[2]Final!AK129/10</f>
        <v>0.386987435947124</v>
      </c>
      <c r="BF32" s="11">
        <f>[2]Final!M129/10</f>
        <v>4.3456419901478</v>
      </c>
      <c r="BG32" s="11">
        <f>[2]Final!N129/10</f>
        <v>0.693882711461696</v>
      </c>
      <c r="BH32" s="11">
        <f>[2]Final!O129/10</f>
        <v>0.362361762512115</v>
      </c>
      <c r="BI32" s="14">
        <f>[2]Final!X129</f>
        <v>0.74518642184458</v>
      </c>
      <c r="BJ32" s="14">
        <f>[2]Final!Y129</f>
        <v>0.183342705110755</v>
      </c>
      <c r="BK32" s="14">
        <f>[2]Final!Z129</f>
        <v>0.0714708730446644</v>
      </c>
      <c r="BL32" s="14">
        <f>[2]Final!Q129</f>
        <v>-0.159716026303804</v>
      </c>
      <c r="BM32" s="10">
        <f>[2]Final!D129</f>
        <v>0.0487424974727691</v>
      </c>
      <c r="BN32" s="10">
        <f>[2]Final!E129</f>
        <v>0.127702244323692</v>
      </c>
      <c r="BO32" s="10">
        <f>[2]Final!F129</f>
        <v>0.0781633872975093</v>
      </c>
      <c r="BP32" s="11">
        <f>[2]Data!$BB33/10</f>
        <v>4.073</v>
      </c>
      <c r="BQ32" s="11">
        <f>[2]Data!$BD33/10</f>
        <v>1.076</v>
      </c>
      <c r="BR32" s="21">
        <f>[2]Data!$CR33/10</f>
        <v>1.36901608196579</v>
      </c>
      <c r="BS32" s="22">
        <f>[2]Data!BP33</f>
        <v>1.11735781356143</v>
      </c>
      <c r="BT32" s="22">
        <f>[2]Data!BQ33</f>
        <v>1.11735781356143</v>
      </c>
      <c r="BU32" s="22">
        <f>[2]Data!BR33</f>
        <v>1.11735781356143</v>
      </c>
      <c r="BV32" s="22">
        <f>[2]Data!BS33</f>
        <v>1.11735781356143</v>
      </c>
      <c r="BW32" s="21">
        <f>[2]Data!$AZ33</f>
        <v>99.7</v>
      </c>
      <c r="BX32" s="10"/>
    </row>
    <row r="33" spans="1:76">
      <c r="A33" s="1">
        <v>1970</v>
      </c>
      <c r="B33" s="11">
        <f>[2]OECD!AB26</f>
        <v>7.35446872918111</v>
      </c>
      <c r="C33" s="11">
        <f>[2]OECD!EA26</f>
        <v>6.54004174103459</v>
      </c>
      <c r="D33" s="10">
        <f>[2]OECD!EH26</f>
        <v>1.28912359348086</v>
      </c>
      <c r="E33" s="10">
        <f>[2]OECD!EI26</f>
        <v>0.224260193070188</v>
      </c>
      <c r="F33" s="10">
        <f>[2]OECD!CG26</f>
        <v>1.21225950478293</v>
      </c>
      <c r="G33" s="10">
        <f>[2]OECD!CH26</f>
        <v>0.214187541064909</v>
      </c>
      <c r="H33" s="12">
        <f t="shared" si="0"/>
        <v>1.2910949522677</v>
      </c>
      <c r="I33" s="12">
        <f t="shared" si="1"/>
        <v>1.14812030486532</v>
      </c>
      <c r="J33" s="11">
        <f>[2]OECD!Y26</f>
        <v>5.81568333329851</v>
      </c>
      <c r="K33" s="11">
        <f>[2]OECD!Z26</f>
        <v>1.00445026248692</v>
      </c>
      <c r="L33" s="11">
        <f>[2]OECD!AA26</f>
        <v>0.534335133395679</v>
      </c>
      <c r="M33" s="11">
        <f>[2]OECD!AV26</f>
        <v>5.33145990069737</v>
      </c>
      <c r="N33" s="11">
        <f>[2]OECD!AW26</f>
        <v>0.927773247380993</v>
      </c>
      <c r="O33" s="11">
        <f>[2]OECD!AX26</f>
        <v>0.480525932073436</v>
      </c>
      <c r="P33" s="14">
        <f>[2]OECD!BX26</f>
        <v>0.76117643528708</v>
      </c>
      <c r="Q33" s="14">
        <f>[2]OECD!BY26</f>
        <v>0.163738253679928</v>
      </c>
      <c r="R33" s="14">
        <f>[2]OECD!BZ26</f>
        <v>0.075085311032992</v>
      </c>
      <c r="S33" s="14">
        <f>[2]OECD!BR26</f>
        <v>0.0108565411779538</v>
      </c>
      <c r="T33" s="10">
        <f>[2]OECD!DR$7</f>
        <v>0.05</v>
      </c>
      <c r="U33" s="10">
        <f>[2]OECD!DS$7</f>
        <v>0.125</v>
      </c>
      <c r="V33" s="10">
        <f>[2]OECD!DT$7</f>
        <v>0.08</v>
      </c>
      <c r="W33" s="16">
        <f>[2]OECD!BM26</f>
        <v>-0.202544600693405</v>
      </c>
      <c r="X33" s="16">
        <f>[2]OECD!BN26</f>
        <v>-0.202544600693405</v>
      </c>
      <c r="Y33" s="16">
        <f>[2]OECD!BO26</f>
        <v>-0.202544600693405</v>
      </c>
      <c r="Z33" s="11">
        <f>[2]Final!AL30/10</f>
        <v>8.92095341899967</v>
      </c>
      <c r="AA33" s="11">
        <f>[2]Final!AP30/10</f>
        <v>7.93305538149719</v>
      </c>
      <c r="AB33" s="10">
        <f>[2]Final!AS30</f>
        <v>1.25262207393226</v>
      </c>
      <c r="AC33" s="10">
        <f>[2]Final!AT30</f>
        <v>0.219705534755073</v>
      </c>
      <c r="AD33" s="10">
        <f>[2]Final!AD30</f>
        <v>1.17563058402619</v>
      </c>
      <c r="AE33" s="10">
        <f>[2]Final!AF30</f>
        <v>0.206450400301744</v>
      </c>
      <c r="AF33" s="12">
        <f t="shared" si="2"/>
        <v>1.24445646277088</v>
      </c>
      <c r="AG33" s="12">
        <f t="shared" si="3"/>
        <v>1.10664651807256</v>
      </c>
      <c r="AH33" s="11">
        <f>[2]Final!AI30/10</f>
        <v>7.11864386117307</v>
      </c>
      <c r="AI33" s="11">
        <f>[2]Final!AJ30/10</f>
        <v>1.16775423455923</v>
      </c>
      <c r="AJ33" s="11">
        <f>[2]Final!AK30/10</f>
        <v>0.634555323267367</v>
      </c>
      <c r="AK33" s="11">
        <f>[2]Final!M30/10</f>
        <v>7.21456304631972</v>
      </c>
      <c r="AL33" s="11">
        <f>[2]Final!N30/10</f>
        <v>1.48977400575926</v>
      </c>
      <c r="AM33" s="11">
        <f>[2]Final!O30/10</f>
        <v>0.681861160349099</v>
      </c>
      <c r="AN33" s="14">
        <f>[2]Final!X30</f>
        <v>0.657770472684514</v>
      </c>
      <c r="AO33" s="14">
        <f>[2]Final!Y30</f>
        <v>0.266776973598429</v>
      </c>
      <c r="AP33" s="14">
        <f>[2]Final!Z30</f>
        <v>0.0754525537170571</v>
      </c>
      <c r="AQ33" s="14">
        <f>[2]Final!Q30</f>
        <v>-0.100461781677908</v>
      </c>
      <c r="AR33" s="10">
        <f>[2]Final!D30</f>
        <v>0.0192003642501938</v>
      </c>
      <c r="AS33" s="10">
        <f>[2]Final!E30</f>
        <v>0.091968525250315</v>
      </c>
      <c r="AT33" s="10">
        <f>[2]Final!F30</f>
        <v>0.0444180609664704</v>
      </c>
      <c r="AU33" s="11">
        <f>[2]Final!AL130/10</f>
        <v>7.33788325252984</v>
      </c>
      <c r="AV33" s="11">
        <f>[2]Final!AP130/10</f>
        <v>6.52529292455463</v>
      </c>
      <c r="AW33" s="10">
        <f>[2]Final!AS130</f>
        <v>1.28985481038912</v>
      </c>
      <c r="AX33" s="10">
        <f>[2]Final!AT130</f>
        <v>0.224189030220225</v>
      </c>
      <c r="AY33" s="10">
        <f>[2]Final!AD130</f>
        <v>1.21712094098657</v>
      </c>
      <c r="AZ33" s="10">
        <f>[2]Final!AF130</f>
        <v>0.214318041683394</v>
      </c>
      <c r="BA33" s="12">
        <f t="shared" si="4"/>
        <v>1.29188159321309</v>
      </c>
      <c r="BB33" s="12">
        <f t="shared" si="5"/>
        <v>1.14881983392819</v>
      </c>
      <c r="BC33" s="11">
        <f>[2]Final!AI130/10</f>
        <v>5.80901198181764</v>
      </c>
      <c r="BD33" s="11">
        <f>[2]Final!AJ130/10</f>
        <v>0.995991861864094</v>
      </c>
      <c r="BE33" s="11">
        <f>[2]Final!AK130/10</f>
        <v>0.532879408848101</v>
      </c>
      <c r="BF33" s="11">
        <f>[2]Final!M130/10</f>
        <v>5.21132288543076</v>
      </c>
      <c r="BG33" s="11">
        <f>[2]Final!N130/10</f>
        <v>0.878457832723542</v>
      </c>
      <c r="BH33" s="11">
        <f>[2]Final!O130/10</f>
        <v>0.464215313390372</v>
      </c>
      <c r="BI33" s="14">
        <f>[2]Final!X130</f>
        <v>0.739183335570804</v>
      </c>
      <c r="BJ33" s="14">
        <f>[2]Final!Y130</f>
        <v>0.188179690884217</v>
      </c>
      <c r="BK33" s="14">
        <f>[2]Final!Z130</f>
        <v>0.0726369735449792</v>
      </c>
      <c r="BL33" s="14">
        <f>[2]Final!Q130</f>
        <v>-0.0437696609929913</v>
      </c>
      <c r="BM33" s="10">
        <f>[2]Final!D130</f>
        <v>0.0459522399851131</v>
      </c>
      <c r="BN33" s="10">
        <f>[2]Final!E130</f>
        <v>0.117354056057812</v>
      </c>
      <c r="BO33" s="10">
        <f>[2]Final!F130</f>
        <v>0.072456503730781</v>
      </c>
      <c r="BP33" s="11">
        <f>[2]Data!$BB34/10</f>
        <v>4.684</v>
      </c>
      <c r="BQ33" s="11">
        <f>[2]Data!$BD34/10</f>
        <v>1.842</v>
      </c>
      <c r="BR33" s="21">
        <f>[2]Data!$CR34/10</f>
        <v>1.57438530025234</v>
      </c>
      <c r="BS33" s="22">
        <f>[2]Data!BP34</f>
        <v>0.889260935339213</v>
      </c>
      <c r="BT33" s="22">
        <f>[2]Data!BQ34</f>
        <v>0.889260935339213</v>
      </c>
      <c r="BU33" s="22">
        <f>[2]Data!BR34</f>
        <v>0.889260935339213</v>
      </c>
      <c r="BV33" s="22">
        <f>[2]Data!BS34</f>
        <v>0.889260935339213</v>
      </c>
      <c r="BW33" s="21">
        <f>[2]Data!$AZ34</f>
        <v>99.8</v>
      </c>
      <c r="BX33" s="10"/>
    </row>
    <row r="34" spans="1:76">
      <c r="A34" s="1">
        <v>1971</v>
      </c>
      <c r="B34" s="11">
        <f>[2]OECD!AB27</f>
        <v>9.49447830523059</v>
      </c>
      <c r="C34" s="11">
        <f>[2]OECD!EA27</f>
        <v>8.58108642862792</v>
      </c>
      <c r="D34" s="10">
        <f>[2]OECD!EH27</f>
        <v>1.29054934323515</v>
      </c>
      <c r="E34" s="10">
        <f>[2]OECD!EI27</f>
        <v>0.289418844880518</v>
      </c>
      <c r="F34" s="10">
        <f>[2]OECD!CG27</f>
        <v>1.29349723562053</v>
      </c>
      <c r="G34" s="10">
        <f>[2]OECD!CH27</f>
        <v>0.277050992271819</v>
      </c>
      <c r="H34" s="12">
        <f t="shared" si="0"/>
        <v>1.6700277516819</v>
      </c>
      <c r="I34" s="12">
        <f t="shared" si="1"/>
        <v>1.50936702519976</v>
      </c>
      <c r="J34" s="11">
        <f>[2]OECD!Y27</f>
        <v>7.42195309233318</v>
      </c>
      <c r="K34" s="11">
        <f>[2]OECD!Z27</f>
        <v>1.34598947584774</v>
      </c>
      <c r="L34" s="11">
        <f>[2]OECD!AA27</f>
        <v>0.726535737049664</v>
      </c>
      <c r="M34" s="11">
        <f>[2]OECD!AV27</f>
        <v>6.78853150032395</v>
      </c>
      <c r="N34" s="11">
        <f>[2]OECD!AW27</f>
        <v>1.25356786044516</v>
      </c>
      <c r="O34" s="11">
        <f>[2]OECD!AX27</f>
        <v>0.656703578356949</v>
      </c>
      <c r="P34" s="14">
        <f>[2]OECD!BX27</f>
        <v>0.738336098137038</v>
      </c>
      <c r="Q34" s="14">
        <f>[2]OECD!BY27</f>
        <v>0.180901735798049</v>
      </c>
      <c r="R34" s="14">
        <f>[2]OECD!BZ27</f>
        <v>0.0807621660649123</v>
      </c>
      <c r="S34" s="14">
        <f>[2]OECD!BR27</f>
        <v>0.186886082435149</v>
      </c>
      <c r="T34" s="10">
        <f>[2]OECD!DR$7</f>
        <v>0.05</v>
      </c>
      <c r="U34" s="10">
        <f>[2]OECD!DS$7</f>
        <v>0.125</v>
      </c>
      <c r="V34" s="10">
        <f>[2]OECD!DT$7</f>
        <v>0.08</v>
      </c>
      <c r="W34" s="16">
        <f>[2]OECD!BM27</f>
        <v>0.0062840325880984</v>
      </c>
      <c r="X34" s="16">
        <f>[2]OECD!BN27</f>
        <v>0.0062840325880984</v>
      </c>
      <c r="Y34" s="16">
        <f>[2]OECD!BO27</f>
        <v>0.0062840325880984</v>
      </c>
      <c r="Z34" s="11">
        <f>[2]Final!AL31/10</f>
        <v>11.2774254990228</v>
      </c>
      <c r="AA34" s="11">
        <f>[2]Final!AP31/10</f>
        <v>10.1925097713072</v>
      </c>
      <c r="AB34" s="10">
        <f>[2]Final!AS31</f>
        <v>1.26415025046587</v>
      </c>
      <c r="AC34" s="10">
        <f>[2]Final!AT31</f>
        <v>0.277740806789364</v>
      </c>
      <c r="AD34" s="10">
        <f>[2]Final!AD31</f>
        <v>1.24026150720452</v>
      </c>
      <c r="AE34" s="10">
        <f>[2]Final!AF31</f>
        <v>0.256052484641218</v>
      </c>
      <c r="AF34" s="12">
        <f t="shared" si="2"/>
        <v>1.54345144816662</v>
      </c>
      <c r="AG34" s="12">
        <f t="shared" si="3"/>
        <v>1.39496766955717</v>
      </c>
      <c r="AH34" s="11">
        <f>[2]Final!AI31/10</f>
        <v>8.89822570035126</v>
      </c>
      <c r="AI34" s="11">
        <f>[2]Final!AJ31/10</f>
        <v>1.53575014112893</v>
      </c>
      <c r="AJ34" s="11">
        <f>[2]Final!AK31/10</f>
        <v>0.843449657542629</v>
      </c>
      <c r="AK34" s="11">
        <f>[2]Final!M31/10</f>
        <v>8.9036959208069</v>
      </c>
      <c r="AL34" s="11">
        <f>[2]Final!N31/10</f>
        <v>1.84730665239345</v>
      </c>
      <c r="AM34" s="11">
        <f>[2]Final!O31/10</f>
        <v>0.883911107131937</v>
      </c>
      <c r="AN34" s="14">
        <f>[2]Final!X31</f>
        <v>0.714140258686723</v>
      </c>
      <c r="AO34" s="14">
        <f>[2]Final!Y31</f>
        <v>0.205142207699792</v>
      </c>
      <c r="AP34" s="14">
        <f>[2]Final!Z31</f>
        <v>0.0807175336134847</v>
      </c>
      <c r="AQ34" s="14">
        <f>[2]Final!Q31</f>
        <v>0.169408692124404</v>
      </c>
      <c r="AR34" s="10">
        <f>[2]Final!D31</f>
        <v>0.01866827168321</v>
      </c>
      <c r="AS34" s="10">
        <f>[2]Final!E31</f>
        <v>0.0848049991068374</v>
      </c>
      <c r="AT34" s="10">
        <f>[2]Final!F31</f>
        <v>0.0424951926018978</v>
      </c>
      <c r="AU34" s="11">
        <f>[2]Final!AL131/10</f>
        <v>9.4759890542104</v>
      </c>
      <c r="AV34" s="11">
        <f>[2]Final!AP131/10</f>
        <v>8.56437588846929</v>
      </c>
      <c r="AW34" s="10">
        <f>[2]Final!AS131</f>
        <v>1.29137909777229</v>
      </c>
      <c r="AX34" s="10">
        <f>[2]Final!AT131</f>
        <v>0.28951302757624</v>
      </c>
      <c r="AY34" s="10">
        <f>[2]Final!AD131</f>
        <v>1.29403293405512</v>
      </c>
      <c r="AZ34" s="10">
        <f>[2]Final!AF131</f>
        <v>0.27733460430051</v>
      </c>
      <c r="BA34" s="12">
        <f t="shared" si="4"/>
        <v>1.67173732851734</v>
      </c>
      <c r="BB34" s="12">
        <f t="shared" si="5"/>
        <v>1.51091213659079</v>
      </c>
      <c r="BC34" s="11">
        <f>[2]Final!AI131/10</f>
        <v>7.41479228215707</v>
      </c>
      <c r="BD34" s="11">
        <f>[2]Final!AJ131/10</f>
        <v>1.33634233389765</v>
      </c>
      <c r="BE34" s="11">
        <f>[2]Final!AK131/10</f>
        <v>0.724854438155681</v>
      </c>
      <c r="BF34" s="11">
        <f>[2]Final!M131/10</f>
        <v>6.63686151443887</v>
      </c>
      <c r="BG34" s="11">
        <f>[2]Final!N131/10</f>
        <v>1.18633578874132</v>
      </c>
      <c r="BH34" s="11">
        <f>[2]Final!O131/10</f>
        <v>0.634317707097482</v>
      </c>
      <c r="BI34" s="14">
        <f>[2]Final!X131</f>
        <v>0.747084353466568</v>
      </c>
      <c r="BJ34" s="14">
        <f>[2]Final!Y131</f>
        <v>0.173542079724687</v>
      </c>
      <c r="BK34" s="14">
        <f>[2]Final!Z131</f>
        <v>0.0793735668087448</v>
      </c>
      <c r="BL34" s="14">
        <f>[2]Final!Q131</f>
        <v>0.211622773875041</v>
      </c>
      <c r="BM34" s="10">
        <f>[2]Final!D131</f>
        <v>0.0458429610401108</v>
      </c>
      <c r="BN34" s="10">
        <f>[2]Final!E131</f>
        <v>0.118146914812177</v>
      </c>
      <c r="BO34" s="10">
        <f>[2]Final!F131</f>
        <v>0.0727895944863194</v>
      </c>
      <c r="BP34" s="11">
        <f>[2]Data!$BB35/10</f>
        <v>5.766</v>
      </c>
      <c r="BQ34" s="11">
        <f>[2]Data!$BD35/10</f>
        <v>2.43</v>
      </c>
      <c r="BR34" s="21">
        <f>[2]Data!$CR35/10</f>
        <v>1.9380669601313</v>
      </c>
      <c r="BS34" s="22">
        <f>[2]Data!BP35</f>
        <v>0.90379757083657</v>
      </c>
      <c r="BT34" s="22">
        <f>[2]Data!BQ35</f>
        <v>0.90379757083657</v>
      </c>
      <c r="BU34" s="22">
        <f>[2]Data!BR35</f>
        <v>0.90379757083657</v>
      </c>
      <c r="BV34" s="22">
        <f>[2]Data!BS35</f>
        <v>0.90379757083657</v>
      </c>
      <c r="BW34" s="21">
        <f>[2]Data!$AZ35</f>
        <v>101</v>
      </c>
      <c r="BX34" s="10"/>
    </row>
    <row r="35" spans="1:76">
      <c r="A35" s="1">
        <v>1972</v>
      </c>
      <c r="B35" s="11">
        <f>[2]OECD!AB28</f>
        <v>11.3687429283533</v>
      </c>
      <c r="C35" s="11">
        <f>[2]OECD!EA28</f>
        <v>10.2442295205065</v>
      </c>
      <c r="D35" s="10">
        <f>[2]OECD!EH28</f>
        <v>1.19731140605548</v>
      </c>
      <c r="E35" s="10">
        <f>[2]OECD!EI28</f>
        <v>0.346524484102846</v>
      </c>
      <c r="F35" s="10">
        <f>[2]OECD!CG28</f>
        <v>1.24010649428095</v>
      </c>
      <c r="G35" s="10">
        <f>[2]OECD!CH28</f>
        <v>0.343572734763264</v>
      </c>
      <c r="H35" s="12">
        <f t="shared" si="0"/>
        <v>2.07101226049014</v>
      </c>
      <c r="I35" s="12">
        <f t="shared" si="1"/>
        <v>1.86616278245962</v>
      </c>
      <c r="J35" s="11">
        <f>[2]OECD!Y28</f>
        <v>8.85182786746913</v>
      </c>
      <c r="K35" s="11">
        <f>[2]OECD!Z28</f>
        <v>1.62027179842225</v>
      </c>
      <c r="L35" s="11">
        <f>[2]OECD!AA28</f>
        <v>0.896643262461873</v>
      </c>
      <c r="M35" s="11">
        <f>[2]OECD!AV28</f>
        <v>8.34552869733452</v>
      </c>
      <c r="N35" s="11">
        <f>[2]OECD!AW28</f>
        <v>1.582006012944</v>
      </c>
      <c r="O35" s="11">
        <f>[2]OECD!AX28</f>
        <v>0.845405728912259</v>
      </c>
      <c r="P35" s="14">
        <f>[2]OECD!BX28</f>
        <v>0.7230499434688</v>
      </c>
      <c r="Q35" s="14">
        <f>[2]OECD!BY28</f>
        <v>0.191968574989309</v>
      </c>
      <c r="R35" s="14">
        <f>[2]OECD!BZ28</f>
        <v>0.0849814815418912</v>
      </c>
      <c r="S35" s="14">
        <f>[2]OECD!BR28</f>
        <v>0.124820171928976</v>
      </c>
      <c r="T35" s="10">
        <f>[2]OECD!DR$7</f>
        <v>0.05</v>
      </c>
      <c r="U35" s="10">
        <f>[2]OECD!DS$7</f>
        <v>0.125</v>
      </c>
      <c r="V35" s="10">
        <f>[2]OECD!DT$7</f>
        <v>0.08</v>
      </c>
      <c r="W35" s="16">
        <f>[2]OECD!BM28</f>
        <v>-0.0109115006883437</v>
      </c>
      <c r="X35" s="16">
        <f>[2]OECD!BN28</f>
        <v>-0.0109115006883437</v>
      </c>
      <c r="Y35" s="16">
        <f>[2]OECD!BO28</f>
        <v>-0.0109115006883437</v>
      </c>
      <c r="Z35" s="11">
        <f>[2]Final!AL32/10</f>
        <v>13.4356465442766</v>
      </c>
      <c r="AA35" s="11">
        <f>[2]Final!AP32/10</f>
        <v>12.1066900556529</v>
      </c>
      <c r="AB35" s="10">
        <f>[2]Final!AS32</f>
        <v>1.19137533166952</v>
      </c>
      <c r="AC35" s="10">
        <f>[2]Final!AT32</f>
        <v>0.330893545806838</v>
      </c>
      <c r="AD35" s="10">
        <f>[2]Final!AD32</f>
        <v>1.21227020181284</v>
      </c>
      <c r="AE35" s="10">
        <f>[2]Final!AF32</f>
        <v>0.31040479723069</v>
      </c>
      <c r="AF35" s="12">
        <f t="shared" si="2"/>
        <v>1.87108019855727</v>
      </c>
      <c r="AG35" s="12">
        <f t="shared" si="3"/>
        <v>1.68600654673013</v>
      </c>
      <c r="AH35" s="11">
        <f>[2]Final!AI32/10</f>
        <v>10.5464785176292</v>
      </c>
      <c r="AI35" s="11">
        <f>[2]Final!AJ32/10</f>
        <v>1.85246228870909</v>
      </c>
      <c r="AJ35" s="11">
        <f>[2]Final!AK32/10</f>
        <v>1.03670573793834</v>
      </c>
      <c r="AK35" s="11">
        <f>[2]Final!M32/10</f>
        <v>10.7575262966289</v>
      </c>
      <c r="AL35" s="11">
        <f>[2]Final!N32/10</f>
        <v>2.23438105835748</v>
      </c>
      <c r="AM35" s="11">
        <f>[2]Final!O32/10</f>
        <v>1.10907472078172</v>
      </c>
      <c r="AN35" s="14">
        <f>[2]Final!X32</f>
        <v>0.702032649623325</v>
      </c>
      <c r="AO35" s="14">
        <f>[2]Final!Y32</f>
        <v>0.213209640776199</v>
      </c>
      <c r="AP35" s="14">
        <f>[2]Final!Z32</f>
        <v>0.084757709600476</v>
      </c>
      <c r="AQ35" s="14">
        <f>[2]Final!Q32</f>
        <v>0.118737510918019</v>
      </c>
      <c r="AR35" s="10">
        <f>[2]Final!D32</f>
        <v>0.0188592232366738</v>
      </c>
      <c r="AS35" s="10">
        <f>[2]Final!E32</f>
        <v>0.0838456618302283</v>
      </c>
      <c r="AT35" s="10">
        <f>[2]Final!F32</f>
        <v>0.0429089004734798</v>
      </c>
      <c r="AU35" s="11">
        <f>[2]Final!AL132/10</f>
        <v>11.3478618696049</v>
      </c>
      <c r="AV35" s="11">
        <f>[2]Final!AP132/10</f>
        <v>10.2254138642991</v>
      </c>
      <c r="AW35" s="10">
        <f>[2]Final!AS132</f>
        <v>1.19753851599931</v>
      </c>
      <c r="AX35" s="10">
        <f>[2]Final!AT132</f>
        <v>0.346703001406118</v>
      </c>
      <c r="AY35" s="10">
        <f>[2]Final!AD132</f>
        <v>1.23816316317707</v>
      </c>
      <c r="AZ35" s="10">
        <f>[2]Final!AF132</f>
        <v>0.343385490919179</v>
      </c>
      <c r="BA35" s="12">
        <f t="shared" si="4"/>
        <v>2.06988357867821</v>
      </c>
      <c r="BB35" s="12">
        <f t="shared" si="5"/>
        <v>1.86514574164782</v>
      </c>
      <c r="BC35" s="11">
        <f>[2]Final!AI132/10</f>
        <v>8.84404111793187</v>
      </c>
      <c r="BD35" s="11">
        <f>[2]Final!AJ132/10</f>
        <v>1.60914709223058</v>
      </c>
      <c r="BE35" s="11">
        <f>[2]Final!AK132/10</f>
        <v>0.894673659442423</v>
      </c>
      <c r="BF35" s="11">
        <f>[2]Final!M132/10</f>
        <v>8.15279980239243</v>
      </c>
      <c r="BG35" s="11">
        <f>[2]Final!N132/10</f>
        <v>1.49203825045836</v>
      </c>
      <c r="BH35" s="11">
        <f>[2]Final!O132/10</f>
        <v>0.815021251756647</v>
      </c>
      <c r="BI35" s="14">
        <f>[2]Final!X132</f>
        <v>0.729662071062591</v>
      </c>
      <c r="BJ35" s="14">
        <f>[2]Final!Y132</f>
        <v>0.186551689649089</v>
      </c>
      <c r="BK35" s="14">
        <f>[2]Final!Z132</f>
        <v>0.0837862392883201</v>
      </c>
      <c r="BL35" s="14">
        <f>[2]Final!Q132</f>
        <v>0.14256748322859</v>
      </c>
      <c r="BM35" s="10">
        <f>[2]Final!D132</f>
        <v>0.0472524232593807</v>
      </c>
      <c r="BN35" s="10">
        <f>[2]Final!E132</f>
        <v>0.123809884641068</v>
      </c>
      <c r="BO35" s="10">
        <f>[2]Final!F132</f>
        <v>0.0759168013069452</v>
      </c>
      <c r="BP35" s="11">
        <f>[2]Data!$BB36/10</f>
        <v>5.776</v>
      </c>
      <c r="BQ35" s="11">
        <f>[2]Data!$BD36/10</f>
        <v>2.304</v>
      </c>
      <c r="BR35" s="21">
        <f>[2]Data!$CR36/10</f>
        <v>1.94142815846659</v>
      </c>
      <c r="BS35" s="22">
        <f>[2]Data!BP36</f>
        <v>0.901087269284425</v>
      </c>
      <c r="BT35" s="22">
        <f>[2]Data!BQ36</f>
        <v>0.901087269284425</v>
      </c>
      <c r="BU35" s="22">
        <f>[2]Data!BR36</f>
        <v>0.901087269284425</v>
      </c>
      <c r="BV35" s="22">
        <f>[2]Data!BS36</f>
        <v>0.901087269284425</v>
      </c>
      <c r="BW35" s="21">
        <f>[2]Data!$AZ36</f>
        <v>100.8</v>
      </c>
      <c r="BX35" s="10"/>
    </row>
    <row r="36" spans="1:76">
      <c r="A36" s="1">
        <v>1973</v>
      </c>
      <c r="B36" s="11">
        <f>[2]OECD!AB29</f>
        <v>12.965422151052</v>
      </c>
      <c r="C36" s="11">
        <f>[2]OECD!EA29</f>
        <v>11.2412160129881</v>
      </c>
      <c r="D36" s="10">
        <f>[2]OECD!EH29</f>
        <v>1.14042347925723</v>
      </c>
      <c r="E36" s="10">
        <f>[2]OECD!EI29</f>
        <v>0.395184657808384</v>
      </c>
      <c r="F36" s="10">
        <f>[2]OECD!CG29</f>
        <v>1.1665543702886</v>
      </c>
      <c r="G36" s="10">
        <f>[2]OECD!CH29</f>
        <v>0.400796275250091</v>
      </c>
      <c r="H36" s="12">
        <f t="shared" si="0"/>
        <v>2.41594840339604</v>
      </c>
      <c r="I36" s="12">
        <f t="shared" si="1"/>
        <v>2.09466360311337</v>
      </c>
      <c r="J36" s="11">
        <f>[2]OECD!Y29</f>
        <v>10.092020869386</v>
      </c>
      <c r="K36" s="11">
        <f>[2]OECD!Z29</f>
        <v>1.83037735224704</v>
      </c>
      <c r="L36" s="11">
        <f>[2]OECD!AA29</f>
        <v>1.04302392941897</v>
      </c>
      <c r="M36" s="11">
        <f>[2]OECD!AV29</f>
        <v>9.71479422402829</v>
      </c>
      <c r="N36" s="11">
        <f>[2]OECD!AW29</f>
        <v>1.84034621369029</v>
      </c>
      <c r="O36" s="11">
        <f>[2]OECD!AX29</f>
        <v>1.01024332910461</v>
      </c>
      <c r="P36" s="14">
        <f>[2]OECD!BX29</f>
        <v>0.718969922442804</v>
      </c>
      <c r="Q36" s="14">
        <f>[2]OECD!BY29</f>
        <v>0.193649620856407</v>
      </c>
      <c r="R36" s="14">
        <f>[2]OECD!BZ29</f>
        <v>0.0873804567007895</v>
      </c>
      <c r="S36" s="14">
        <f>[2]OECD!BR29</f>
        <v>0.0722947441713198</v>
      </c>
      <c r="T36" s="10">
        <f>[2]OECD!DR$7</f>
        <v>0.05</v>
      </c>
      <c r="U36" s="10">
        <f>[2]OECD!DS$7</f>
        <v>0.125</v>
      </c>
      <c r="V36" s="10">
        <f>[2]OECD!DT$7</f>
        <v>0.08</v>
      </c>
      <c r="W36" s="16">
        <f>[2]OECD!BM29</f>
        <v>-0.0492216913186115</v>
      </c>
      <c r="X36" s="16">
        <f>[2]OECD!BN29</f>
        <v>-0.0492216913186115</v>
      </c>
      <c r="Y36" s="16">
        <f>[2]OECD!BO29</f>
        <v>-0.0492216913186115</v>
      </c>
      <c r="Z36" s="11">
        <f>[2]Final!AL33/10</f>
        <v>15.3667565658725</v>
      </c>
      <c r="AA36" s="11">
        <f>[2]Final!AP33/10</f>
        <v>13.3232090682029</v>
      </c>
      <c r="AB36" s="10">
        <f>[2]Final!AS33</f>
        <v>1.14373033818893</v>
      </c>
      <c r="AC36" s="10">
        <f>[2]Final!AT33</f>
        <v>0.378452987050191</v>
      </c>
      <c r="AD36" s="10">
        <f>[2]Final!AD33</f>
        <v>1.16252113948866</v>
      </c>
      <c r="AE36" s="10">
        <f>[2]Final!AF33</f>
        <v>0.360852138579368</v>
      </c>
      <c r="AF36" s="12">
        <f t="shared" si="2"/>
        <v>2.17517028450147</v>
      </c>
      <c r="AG36" s="12">
        <f t="shared" si="3"/>
        <v>1.88590535257888</v>
      </c>
      <c r="AH36" s="11">
        <f>[2]Final!AI33/10</f>
        <v>12.0415199236904</v>
      </c>
      <c r="AI36" s="11">
        <f>[2]Final!AJ33/10</f>
        <v>2.11422432571435</v>
      </c>
      <c r="AJ36" s="11">
        <f>[2]Final!AK33/10</f>
        <v>1.21101231646772</v>
      </c>
      <c r="AK36" s="11">
        <f>[2]Final!M33/10</f>
        <v>12.4932572784542</v>
      </c>
      <c r="AL36" s="11">
        <f>[2]Final!N33/10</f>
        <v>2.58013545282656</v>
      </c>
      <c r="AM36" s="11">
        <f>[2]Final!O33/10</f>
        <v>1.32183462788391</v>
      </c>
      <c r="AN36" s="14">
        <f>[2]Final!X33</f>
        <v>0.695877762877879</v>
      </c>
      <c r="AO36" s="14">
        <f>[2]Final!Y33</f>
        <v>0.216485121102592</v>
      </c>
      <c r="AP36" s="14">
        <f>[2]Final!Z33</f>
        <v>0.087637116019529</v>
      </c>
      <c r="AQ36" s="14">
        <f>[2]Final!Q33</f>
        <v>0.0702896455236247</v>
      </c>
      <c r="AR36" s="10">
        <f>[2]Final!D33</f>
        <v>0.019174598266689</v>
      </c>
      <c r="AS36" s="10">
        <f>[2]Final!E33</f>
        <v>0.0843745819027692</v>
      </c>
      <c r="AT36" s="10">
        <f>[2]Final!F33</f>
        <v>0.043677140221298</v>
      </c>
      <c r="AU36" s="11">
        <f>[2]Final!AL133/10</f>
        <v>12.9417126957771</v>
      </c>
      <c r="AV36" s="11">
        <f>[2]Final!AP133/10</f>
        <v>11.2206595586597</v>
      </c>
      <c r="AW36" s="10">
        <f>[2]Final!AS133</f>
        <v>1.14045384447632</v>
      </c>
      <c r="AX36" s="10">
        <f>[2]Final!AT133</f>
        <v>0.395398770845085</v>
      </c>
      <c r="AY36" s="10">
        <f>[2]Final!AD133</f>
        <v>1.16551720944328</v>
      </c>
      <c r="AZ36" s="10">
        <f>[2]Final!AF133</f>
        <v>0.400221699139431</v>
      </c>
      <c r="BA36" s="12">
        <f t="shared" si="4"/>
        <v>2.41248493249349</v>
      </c>
      <c r="BB36" s="12">
        <f t="shared" si="5"/>
        <v>2.0916607217481</v>
      </c>
      <c r="BC36" s="11">
        <f>[2]Final!AI133/10</f>
        <v>10.0834795041206</v>
      </c>
      <c r="BD36" s="11">
        <f>[2]Final!AJ133/10</f>
        <v>1.81752567310323</v>
      </c>
      <c r="BE36" s="11">
        <f>[2]Final!AK133/10</f>
        <v>1.04070751855325</v>
      </c>
      <c r="BF36" s="11">
        <f>[2]Final!M133/10</f>
        <v>9.48552299358323</v>
      </c>
      <c r="BG36" s="11">
        <f>[2]Final!N133/10</f>
        <v>1.73212235437833</v>
      </c>
      <c r="BH36" s="11">
        <f>[2]Final!O133/10</f>
        <v>0.972780010772435</v>
      </c>
      <c r="BI36" s="14">
        <f>[2]Final!X133</f>
        <v>0.722154792927566</v>
      </c>
      <c r="BJ36" s="14">
        <f>[2]Final!Y133</f>
        <v>0.191268429312868</v>
      </c>
      <c r="BK36" s="14">
        <f>[2]Final!Z133</f>
        <v>0.0865767777595654</v>
      </c>
      <c r="BL36" s="14">
        <f>[2]Final!Q133</f>
        <v>0.0884504220483388</v>
      </c>
      <c r="BM36" s="10">
        <f>[2]Final!D133</f>
        <v>0.048246671868652</v>
      </c>
      <c r="BN36" s="10">
        <f>[2]Final!E133</f>
        <v>0.127519656582182</v>
      </c>
      <c r="BO36" s="10">
        <f>[2]Final!F133</f>
        <v>0.0779914363331129</v>
      </c>
      <c r="BP36" s="11">
        <f>[2]Data!$BB37/10</f>
        <v>5.963</v>
      </c>
      <c r="BQ36" s="11">
        <f>[2]Data!$BD37/10</f>
        <v>2.075</v>
      </c>
      <c r="BR36" s="21">
        <f>[2]Data!$CR37/10</f>
        <v>2.00428256733661</v>
      </c>
      <c r="BS36" s="22">
        <f>[2]Data!BP37</f>
        <v>0.867015040622952</v>
      </c>
      <c r="BT36" s="22">
        <f>[2]Data!BQ37</f>
        <v>0.867015040622952</v>
      </c>
      <c r="BU36" s="22">
        <f>[2]Data!BR37</f>
        <v>0.867015040622952</v>
      </c>
      <c r="BV36" s="22">
        <f>[2]Data!BS37</f>
        <v>0.867015040622952</v>
      </c>
      <c r="BW36" s="21">
        <f>[2]Data!$AZ37</f>
        <v>101.2</v>
      </c>
      <c r="BX36" s="10"/>
    </row>
    <row r="37" spans="1:76">
      <c r="A37" s="1">
        <v>1974</v>
      </c>
      <c r="B37" s="11">
        <f>[2]OECD!AB30</f>
        <v>14.1937418786484</v>
      </c>
      <c r="C37" s="11">
        <f>[2]OECD!EA30</f>
        <v>12.5658232274953</v>
      </c>
      <c r="D37" s="10">
        <f>[2]OECD!EH30</f>
        <v>1.09471430228195</v>
      </c>
      <c r="E37" s="10">
        <f>[2]OECD!EI30</f>
        <v>0.432614296945237</v>
      </c>
      <c r="F37" s="10">
        <f>[2]OECD!CG30</f>
        <v>1.11526525999332</v>
      </c>
      <c r="G37" s="10">
        <f>[2]OECD!CH30</f>
        <v>0.446994162121148</v>
      </c>
      <c r="H37" s="12">
        <f t="shared" si="0"/>
        <v>2.69442332424393</v>
      </c>
      <c r="I37" s="12">
        <f t="shared" si="1"/>
        <v>2.38539262457783</v>
      </c>
      <c r="J37" s="11">
        <f>[2]OECD!Y30</f>
        <v>11.0724148250744</v>
      </c>
      <c r="K37" s="11">
        <f>[2]OECD!Z30</f>
        <v>1.96496609384784</v>
      </c>
      <c r="L37" s="11">
        <f>[2]OECD!AA30</f>
        <v>1.15636095972613</v>
      </c>
      <c r="M37" s="11">
        <f>[2]OECD!AV30</f>
        <v>10.85355676639</v>
      </c>
      <c r="N37" s="11">
        <f>[2]OECD!AW30</f>
        <v>2.0241831712506</v>
      </c>
      <c r="O37" s="11">
        <f>[2]OECD!AX30</f>
        <v>1.14551296309641</v>
      </c>
      <c r="P37" s="14">
        <f>[2]OECD!BX30</f>
        <v>0.711491601179498</v>
      </c>
      <c r="Q37" s="14">
        <f>[2]OECD!BY30</f>
        <v>0.1985156834711</v>
      </c>
      <c r="R37" s="14">
        <f>[2]OECD!BZ30</f>
        <v>0.0899927153494025</v>
      </c>
      <c r="S37" s="14">
        <f>[2]OECD!BR30</f>
        <v>0.114396534200991</v>
      </c>
      <c r="T37" s="10">
        <f>[2]OECD!DR$7</f>
        <v>0.05</v>
      </c>
      <c r="U37" s="10">
        <f>[2]OECD!DS$7</f>
        <v>0.125</v>
      </c>
      <c r="V37" s="10">
        <f>[2]OECD!DT$7</f>
        <v>0.08</v>
      </c>
      <c r="W37" s="16">
        <f>[2]OECD!BM30</f>
        <v>0.0119900560225377</v>
      </c>
      <c r="X37" s="16">
        <f>[2]OECD!BN30</f>
        <v>0.0119900560225377</v>
      </c>
      <c r="Y37" s="16">
        <f>[2]OECD!BO30</f>
        <v>0.0119900560225377</v>
      </c>
      <c r="Z37" s="11">
        <f>[2]Final!AL34/10</f>
        <v>16.9616178158818</v>
      </c>
      <c r="AA37" s="11">
        <f>[2]Final!AP34/10</f>
        <v>15.0162439861842</v>
      </c>
      <c r="AB37" s="10">
        <f>[2]Final!AS34</f>
        <v>1.10378645898194</v>
      </c>
      <c r="AC37" s="10">
        <f>[2]Final!AT34</f>
        <v>0.417731282467268</v>
      </c>
      <c r="AD37" s="10">
        <f>[2]Final!AD34</f>
        <v>1.12452465695615</v>
      </c>
      <c r="AE37" s="10">
        <f>[2]Final!AF34</f>
        <v>0.405787127347856</v>
      </c>
      <c r="AF37" s="12">
        <f t="shared" si="2"/>
        <v>2.44603261800022</v>
      </c>
      <c r="AG37" s="12">
        <f t="shared" si="3"/>
        <v>2.16549052034791</v>
      </c>
      <c r="AH37" s="11">
        <f>[2]Final!AI34/10</f>
        <v>13.3033173739027</v>
      </c>
      <c r="AI37" s="11">
        <f>[2]Final!AJ34/10</f>
        <v>2.30310141330636</v>
      </c>
      <c r="AJ37" s="11">
        <f>[2]Final!AK34/10</f>
        <v>1.35519902867274</v>
      </c>
      <c r="AK37" s="11">
        <f>[2]Final!M34/10</f>
        <v>14.0586163815583</v>
      </c>
      <c r="AL37" s="11">
        <f>[2]Final!N34/10</f>
        <v>2.87326405447842</v>
      </c>
      <c r="AM37" s="11">
        <f>[2]Final!O34/10</f>
        <v>1.51448425068852</v>
      </c>
      <c r="AN37" s="14">
        <f>[2]Final!X34</f>
        <v>0.687801517370303</v>
      </c>
      <c r="AO37" s="14">
        <f>[2]Final!Y34</f>
        <v>0.221886924630557</v>
      </c>
      <c r="AP37" s="14">
        <f>[2]Final!Z34</f>
        <v>0.0903115579991398</v>
      </c>
      <c r="AQ37" s="14">
        <f>[2]Final!Q34</f>
        <v>0.116240806480543</v>
      </c>
      <c r="AR37" s="10">
        <f>[2]Final!D34</f>
        <v>0.019639788817496</v>
      </c>
      <c r="AS37" s="10">
        <f>[2]Final!E34</f>
        <v>0.0862899693721281</v>
      </c>
      <c r="AT37" s="10">
        <f>[2]Final!F34</f>
        <v>0.0448578798122281</v>
      </c>
      <c r="AU37" s="11">
        <f>[2]Final!AL134/10</f>
        <v>14.16682843994</v>
      </c>
      <c r="AV37" s="11">
        <f>[2]Final!AP134/10</f>
        <v>12.5419965638751</v>
      </c>
      <c r="AW37" s="10">
        <f>[2]Final!AS134</f>
        <v>1.09466411231356</v>
      </c>
      <c r="AX37" s="10">
        <f>[2]Final!AT134</f>
        <v>0.432828844497009</v>
      </c>
      <c r="AY37" s="10">
        <f>[2]Final!AD134</f>
        <v>1.11448699977447</v>
      </c>
      <c r="AZ37" s="10">
        <f>[2]Final!AF134</f>
        <v>0.446041880718547</v>
      </c>
      <c r="BA37" s="12">
        <f t="shared" si="4"/>
        <v>2.68868309441579</v>
      </c>
      <c r="BB37" s="12">
        <f t="shared" si="5"/>
        <v>2.38031075723642</v>
      </c>
      <c r="BC37" s="11">
        <f>[2]Final!AI134/10</f>
        <v>11.0630011423251</v>
      </c>
      <c r="BD37" s="11">
        <f>[2]Final!AJ134/10</f>
        <v>1.95018208679234</v>
      </c>
      <c r="BE37" s="11">
        <f>[2]Final!AK134/10</f>
        <v>1.15364521082256</v>
      </c>
      <c r="BF37" s="11">
        <f>[2]Final!M134/10</f>
        <v>10.5926007796392</v>
      </c>
      <c r="BG37" s="11">
        <f>[2]Final!N134/10</f>
        <v>1.90197799244413</v>
      </c>
      <c r="BH37" s="11">
        <f>[2]Final!O134/10</f>
        <v>1.10195870489939</v>
      </c>
      <c r="BI37" s="14">
        <f>[2]Final!X134</f>
        <v>0.716550526450062</v>
      </c>
      <c r="BJ37" s="14">
        <f>[2]Final!Y134</f>
        <v>0.194564552516574</v>
      </c>
      <c r="BK37" s="14">
        <f>[2]Final!Z134</f>
        <v>0.0888849210333639</v>
      </c>
      <c r="BL37" s="14">
        <f>[2]Final!Q134</f>
        <v>0.130840908643646</v>
      </c>
      <c r="BM37" s="10">
        <f>[2]Final!D134</f>
        <v>0.0491322516205759</v>
      </c>
      <c r="BN37" s="10">
        <f>[2]Final!E134</f>
        <v>0.130734061216489</v>
      </c>
      <c r="BO37" s="10">
        <f>[2]Final!F134</f>
        <v>0.0797822191971228</v>
      </c>
      <c r="BP37" s="11">
        <f>[2]Data!$BB38/10</f>
        <v>6.203</v>
      </c>
      <c r="BQ37" s="11">
        <f>[2]Data!$BD38/10</f>
        <v>1.873</v>
      </c>
      <c r="BR37" s="21">
        <f>[2]Data!$CR38/10</f>
        <v>2.0849513273837</v>
      </c>
      <c r="BS37" s="22">
        <f>[2]Data!BP38</f>
        <v>0.885307294928195</v>
      </c>
      <c r="BT37" s="22">
        <f>[2]Data!BQ38</f>
        <v>0.885307294928195</v>
      </c>
      <c r="BU37" s="22">
        <f>[2]Data!BR38</f>
        <v>0.885307294928195</v>
      </c>
      <c r="BV37" s="22">
        <f>[2]Data!BS38</f>
        <v>0.885307294928195</v>
      </c>
      <c r="BW37" s="21">
        <f>[2]Data!$AZ38</f>
        <v>100.9</v>
      </c>
      <c r="BX37" s="10"/>
    </row>
    <row r="38" spans="1:76">
      <c r="A38" s="1">
        <v>1975</v>
      </c>
      <c r="B38" s="11">
        <f>[2]OECD!AB31</f>
        <v>15.4003193377461</v>
      </c>
      <c r="C38" s="11">
        <f>[2]OECD!EA31</f>
        <v>13.9057591284913</v>
      </c>
      <c r="D38" s="10">
        <f>[2]OECD!EH31</f>
        <v>1.08497236303935</v>
      </c>
      <c r="E38" s="10">
        <f>[2]OECD!EI31</f>
        <v>0.469374556041279</v>
      </c>
      <c r="F38" s="10">
        <f>[2]OECD!CG31</f>
        <v>1.08834146076619</v>
      </c>
      <c r="G38" s="10">
        <f>[2]OECD!CH31</f>
        <v>0.48648227935689</v>
      </c>
      <c r="H38" s="12">
        <f t="shared" si="0"/>
        <v>2.93245261663014</v>
      </c>
      <c r="I38" s="12">
        <f t="shared" si="1"/>
        <v>2.64786585578302</v>
      </c>
      <c r="J38" s="11">
        <f>[2]OECD!Y31</f>
        <v>12.0397453001143</v>
      </c>
      <c r="K38" s="11">
        <f>[2]OECD!Z31</f>
        <v>2.09075577050031</v>
      </c>
      <c r="L38" s="11">
        <f>[2]OECD!AA31</f>
        <v>1.26981826713147</v>
      </c>
      <c r="M38" s="11">
        <f>[2]OECD!AV31</f>
        <v>11.8523898077891</v>
      </c>
      <c r="N38" s="11">
        <f>[2]OECD!AW31</f>
        <v>2.16305166098568</v>
      </c>
      <c r="O38" s="11">
        <f>[2]OECD!AX31</f>
        <v>1.26363501398833</v>
      </c>
      <c r="P38" s="14">
        <f>[2]OECD!BX31</f>
        <v>0.710202684298021</v>
      </c>
      <c r="Q38" s="14">
        <f>[2]OECD!BY31</f>
        <v>0.19808001652092</v>
      </c>
      <c r="R38" s="14">
        <f>[2]OECD!BZ31</f>
        <v>0.0917172991810592</v>
      </c>
      <c r="S38" s="14">
        <f>[2]OECD!BR31</f>
        <v>0.107097347622052</v>
      </c>
      <c r="T38" s="10">
        <f>[2]OECD!DR$7</f>
        <v>0.05</v>
      </c>
      <c r="U38" s="10">
        <f>[2]OECD!DS$7</f>
        <v>0.125</v>
      </c>
      <c r="V38" s="10">
        <f>[2]OECD!DT$7</f>
        <v>0.08</v>
      </c>
      <c r="W38" s="16">
        <f>[2]OECD!BM31</f>
        <v>0.0138482421093273</v>
      </c>
      <c r="X38" s="16">
        <f>[2]OECD!BN31</f>
        <v>0.0138482421093273</v>
      </c>
      <c r="Y38" s="16">
        <f>[2]OECD!BO31</f>
        <v>0.0138482421093273</v>
      </c>
      <c r="Z38" s="11">
        <f>[2]Final!AL35/10</f>
        <v>18.5549591080736</v>
      </c>
      <c r="AA38" s="11">
        <f>[2]Final!AP35/10</f>
        <v>16.754249463092</v>
      </c>
      <c r="AB38" s="10">
        <f>[2]Final!AS35</f>
        <v>1.09393804939408</v>
      </c>
      <c r="AC38" s="10">
        <f>[2]Final!AT35</f>
        <v>0.45697214431313</v>
      </c>
      <c r="AD38" s="10">
        <f>[2]Final!AD35</f>
        <v>1.10326993268461</v>
      </c>
      <c r="AE38" s="10">
        <f>[2]Final!AF35</f>
        <v>0.447692736673348</v>
      </c>
      <c r="AF38" s="12">
        <f t="shared" si="2"/>
        <v>2.69863424180545</v>
      </c>
      <c r="AG38" s="12">
        <f t="shared" si="3"/>
        <v>2.43673893504715</v>
      </c>
      <c r="AH38" s="11">
        <f>[2]Final!AI35/10</f>
        <v>14.572106310961</v>
      </c>
      <c r="AI38" s="11">
        <f>[2]Final!AJ35/10</f>
        <v>2.48160735162057</v>
      </c>
      <c r="AJ38" s="11">
        <f>[2]Final!AK35/10</f>
        <v>1.50124544549206</v>
      </c>
      <c r="AK38" s="11">
        <f>[2]Final!M35/10</f>
        <v>15.5327303106507</v>
      </c>
      <c r="AL38" s="11">
        <f>[2]Final!N35/10</f>
        <v>3.13606894260875</v>
      </c>
      <c r="AM38" s="11">
        <f>[2]Final!O35/10</f>
        <v>1.69710822935944</v>
      </c>
      <c r="AN38" s="14">
        <f>[2]Final!X35</f>
        <v>0.681909187232439</v>
      </c>
      <c r="AO38" s="14">
        <f>[2]Final!Y35</f>
        <v>0.225572753051779</v>
      </c>
      <c r="AP38" s="14">
        <f>[2]Final!Z35</f>
        <v>0.0925180597157816</v>
      </c>
      <c r="AQ38" s="14">
        <f>[2]Final!Q35</f>
        <v>0.105654049814536</v>
      </c>
      <c r="AR38" s="10">
        <f>[2]Final!D35</f>
        <v>0.0199807098684175</v>
      </c>
      <c r="AS38" s="10">
        <f>[2]Final!E35</f>
        <v>0.087711376185007</v>
      </c>
      <c r="AT38" s="10">
        <f>[2]Final!F35</f>
        <v>0.0456299080945023</v>
      </c>
      <c r="AU38" s="11">
        <f>[2]Final!AL135/10</f>
        <v>15.3698589244913</v>
      </c>
      <c r="AV38" s="11">
        <f>[2]Final!AP135/10</f>
        <v>13.8782548176789</v>
      </c>
      <c r="AW38" s="10">
        <f>[2]Final!AS135</f>
        <v>1.08491882919678</v>
      </c>
      <c r="AX38" s="10">
        <f>[2]Final!AT135</f>
        <v>0.46958416321429</v>
      </c>
      <c r="AY38" s="10">
        <f>[2]Final!AD135</f>
        <v>1.08827218947744</v>
      </c>
      <c r="AZ38" s="10">
        <f>[2]Final!AF135</f>
        <v>0.485414974128207</v>
      </c>
      <c r="BA38" s="12">
        <f t="shared" si="4"/>
        <v>2.92601903797085</v>
      </c>
      <c r="BB38" s="12">
        <f t="shared" si="5"/>
        <v>2.64205663889548</v>
      </c>
      <c r="BC38" s="11">
        <f>[2]Final!AI135/10</f>
        <v>12.029346868877</v>
      </c>
      <c r="BD38" s="11">
        <f>[2]Final!AJ135/10</f>
        <v>2.07385865477127</v>
      </c>
      <c r="BE38" s="11">
        <f>[2]Final!AK135/10</f>
        <v>1.26665340084308</v>
      </c>
      <c r="BF38" s="11">
        <f>[2]Final!M135/10</f>
        <v>11.5664048255257</v>
      </c>
      <c r="BG38" s="11">
        <f>[2]Final!N135/10</f>
        <v>2.03189640215457</v>
      </c>
      <c r="BH38" s="11">
        <f>[2]Final!O135/10</f>
        <v>1.21536597375288</v>
      </c>
      <c r="BI38" s="14">
        <f>[2]Final!X135</f>
        <v>0.714827164811366</v>
      </c>
      <c r="BJ38" s="14">
        <f>[2]Final!Y135</f>
        <v>0.194561963272198</v>
      </c>
      <c r="BK38" s="14">
        <f>[2]Final!Z135</f>
        <v>0.0906108719164352</v>
      </c>
      <c r="BL38" s="14">
        <f>[2]Final!Q135</f>
        <v>0.11954725332705</v>
      </c>
      <c r="BM38" s="10">
        <f>[2]Final!D135</f>
        <v>0.049346339859335</v>
      </c>
      <c r="BN38" s="10">
        <f>[2]Final!E135</f>
        <v>0.131394955808504</v>
      </c>
      <c r="BO38" s="10">
        <f>[2]Final!F135</f>
        <v>0.0801639331140683</v>
      </c>
      <c r="BP38" s="11">
        <f>[2]Data!$BB39/10</f>
        <v>6.492</v>
      </c>
      <c r="BQ38" s="11">
        <f>[2]Data!$BD39/10</f>
        <v>1.96</v>
      </c>
      <c r="BR38" s="21">
        <f>[2]Data!$CR39/10</f>
        <v>2.18208995927374</v>
      </c>
      <c r="BS38" s="22">
        <f>[2]Data!BP39</f>
        <v>0.902952648157652</v>
      </c>
      <c r="BT38" s="22">
        <f>[2]Data!BQ39</f>
        <v>0.902952648157652</v>
      </c>
      <c r="BU38" s="22">
        <f>[2]Data!BR39</f>
        <v>0.902952648157652</v>
      </c>
      <c r="BV38" s="22">
        <f>[2]Data!BS39</f>
        <v>0.902952648157652</v>
      </c>
      <c r="BW38" s="21">
        <f>[2]Data!$AZ39</f>
        <v>100.6</v>
      </c>
      <c r="BX38" s="10"/>
    </row>
    <row r="39" spans="1:76">
      <c r="A39" s="1">
        <v>1976</v>
      </c>
      <c r="B39" s="11">
        <f>[2]OECD!AB32</f>
        <v>16.2126805920531</v>
      </c>
      <c r="C39" s="11">
        <f>[2]OECD!EA32</f>
        <v>14.4442241212383</v>
      </c>
      <c r="D39" s="10">
        <f>[2]OECD!EH32</f>
        <v>1.05270751209194</v>
      </c>
      <c r="E39" s="10">
        <f>[2]OECD!EI32</f>
        <v>0.494114121129472</v>
      </c>
      <c r="F39" s="10">
        <f>[2]OECD!CG32</f>
        <v>1.06656488065591</v>
      </c>
      <c r="G39" s="10">
        <f>[2]OECD!CH32</f>
        <v>0.518864914223498</v>
      </c>
      <c r="H39" s="12">
        <f t="shared" si="0"/>
        <v>3.12765097508525</v>
      </c>
      <c r="I39" s="12">
        <f t="shared" si="1"/>
        <v>2.7864911913015</v>
      </c>
      <c r="J39" s="11">
        <f>[2]OECD!Y32</f>
        <v>12.7237560713519</v>
      </c>
      <c r="K39" s="11">
        <f>[2]OECD!Z32</f>
        <v>2.14279023098037</v>
      </c>
      <c r="L39" s="11">
        <f>[2]OECD!AA32</f>
        <v>1.34613428972078</v>
      </c>
      <c r="M39" s="11">
        <f>[2]OECD!AV32</f>
        <v>12.6992314725468</v>
      </c>
      <c r="N39" s="11">
        <f>[2]OECD!AW32</f>
        <v>2.2578912007897</v>
      </c>
      <c r="O39" s="11">
        <f>[2]OECD!AX32</f>
        <v>1.36247529002721</v>
      </c>
      <c r="P39" s="14">
        <f>[2]OECD!BX32</f>
        <v>0.710186848161151</v>
      </c>
      <c r="Q39" s="14">
        <f>[2]OECD!BY32</f>
        <v>0.196634506271655</v>
      </c>
      <c r="R39" s="14">
        <f>[2]OECD!BZ32</f>
        <v>0.0931786455671947</v>
      </c>
      <c r="S39" s="14">
        <f>[2]OECD!BR32</f>
        <v>0.0584919234359021</v>
      </c>
      <c r="T39" s="10">
        <f>[2]OECD!DR$7</f>
        <v>0.05</v>
      </c>
      <c r="U39" s="10">
        <f>[2]OECD!DS$7</f>
        <v>0.125</v>
      </c>
      <c r="V39" s="10">
        <f>[2]OECD!DT$7</f>
        <v>0.08</v>
      </c>
      <c r="W39" s="16">
        <f>[2]OECD!BM32</f>
        <v>-0.0240596815031282</v>
      </c>
      <c r="X39" s="16">
        <f>[2]OECD!BN32</f>
        <v>-0.0240596815031282</v>
      </c>
      <c r="Y39" s="16">
        <f>[2]OECD!BO32</f>
        <v>-0.0240596815031282</v>
      </c>
      <c r="Z39" s="11">
        <f>[2]Final!AL36/10</f>
        <v>19.7624588323506</v>
      </c>
      <c r="AA39" s="11">
        <f>[2]Final!AP36/10</f>
        <v>17.6067975274327</v>
      </c>
      <c r="AB39" s="10">
        <f>[2]Final!AS36</f>
        <v>1.06507692726477</v>
      </c>
      <c r="AC39" s="10">
        <f>[2]Final!AT36</f>
        <v>0.486710487310624</v>
      </c>
      <c r="AD39" s="10">
        <f>[2]Final!AD36</f>
        <v>1.08540382641884</v>
      </c>
      <c r="AE39" s="10">
        <f>[2]Final!AF36</f>
        <v>0.485927409445173</v>
      </c>
      <c r="AF39" s="12">
        <f t="shared" si="2"/>
        <v>2.92910793216053</v>
      </c>
      <c r="AG39" s="12">
        <f t="shared" si="3"/>
        <v>2.60960494516631</v>
      </c>
      <c r="AH39" s="11">
        <f>[2]Final!AI36/10</f>
        <v>15.5708511536969</v>
      </c>
      <c r="AI39" s="11">
        <f>[2]Final!AJ36/10</f>
        <v>2.58093554077345</v>
      </c>
      <c r="AJ39" s="11">
        <f>[2]Final!AK36/10</f>
        <v>1.61067213788029</v>
      </c>
      <c r="AK39" s="11">
        <f>[2]Final!M36/10</f>
        <v>16.8958209398897</v>
      </c>
      <c r="AL39" s="11">
        <f>[2]Final!N36/10</f>
        <v>3.36450398124321</v>
      </c>
      <c r="AM39" s="11">
        <f>[2]Final!O36/10</f>
        <v>1.86592471787014</v>
      </c>
      <c r="AN39" s="14">
        <f>[2]Final!X36</f>
        <v>0.671439457939966</v>
      </c>
      <c r="AO39" s="14">
        <f>[2]Final!Y36</f>
        <v>0.233546118237302</v>
      </c>
      <c r="AP39" s="14">
        <f>[2]Final!Z36</f>
        <v>0.0950144238227314</v>
      </c>
      <c r="AQ39" s="14">
        <f>[2]Final!Q36</f>
        <v>0.0602944828714478</v>
      </c>
      <c r="AR39" s="10">
        <f>[2]Final!D36</f>
        <v>0.0205658315636183</v>
      </c>
      <c r="AS39" s="10">
        <f>[2]Final!E36</f>
        <v>0.0910300422905915</v>
      </c>
      <c r="AT39" s="10">
        <f>[2]Final!F36</f>
        <v>0.0471153325487617</v>
      </c>
      <c r="AU39" s="11">
        <f>[2]Final!AL136/10</f>
        <v>16.1783647429807</v>
      </c>
      <c r="AV39" s="11">
        <f>[2]Final!AP136/10</f>
        <v>14.4136513968762</v>
      </c>
      <c r="AW39" s="10">
        <f>[2]Final!AS136</f>
        <v>1.0526033337366</v>
      </c>
      <c r="AX39" s="10">
        <f>[2]Final!AT136</f>
        <v>0.494285855669272</v>
      </c>
      <c r="AY39" s="10">
        <f>[2]Final!AD136</f>
        <v>1.06602100019887</v>
      </c>
      <c r="AZ39" s="10">
        <f>[2]Final!AF136</f>
        <v>0.517462556231659</v>
      </c>
      <c r="BA39" s="12">
        <f t="shared" si="4"/>
        <v>3.11919774145861</v>
      </c>
      <c r="BB39" s="12">
        <f t="shared" si="5"/>
        <v>2.77896002454848</v>
      </c>
      <c r="BC39" s="11">
        <f>[2]Final!AI136/10</f>
        <v>12.7122667299426</v>
      </c>
      <c r="BD39" s="11">
        <f>[2]Final!AJ136/10</f>
        <v>2.12362403851764</v>
      </c>
      <c r="BE39" s="11">
        <f>[2]Final!AK136/10</f>
        <v>1.3424739745205</v>
      </c>
      <c r="BF39" s="11">
        <f>[2]Final!M136/10</f>
        <v>12.3885469902608</v>
      </c>
      <c r="BG39" s="11">
        <f>[2]Final!N136/10</f>
        <v>2.11836965342025</v>
      </c>
      <c r="BH39" s="11">
        <f>[2]Final!O136/10</f>
        <v>1.30948584866963</v>
      </c>
      <c r="BI39" s="14">
        <f>[2]Final!X136</f>
        <v>0.711001750957334</v>
      </c>
      <c r="BJ39" s="14">
        <f>[2]Final!Y136</f>
        <v>0.19645864930778</v>
      </c>
      <c r="BK39" s="14">
        <f>[2]Final!Z136</f>
        <v>0.0925395997348863</v>
      </c>
      <c r="BL39" s="14">
        <f>[2]Final!Q136</f>
        <v>0.0727410744810219</v>
      </c>
      <c r="BM39" s="10">
        <f>[2]Final!D136</f>
        <v>0.0500345451611059</v>
      </c>
      <c r="BN39" s="10">
        <f>[2]Final!E136</f>
        <v>0.133971678447845</v>
      </c>
      <c r="BO39" s="10">
        <f>[2]Final!F136</f>
        <v>0.0815609644523459</v>
      </c>
      <c r="BP39" s="11">
        <f>[2]Data!$BB40/10</f>
        <v>6.294</v>
      </c>
      <c r="BQ39" s="11">
        <f>[2]Data!$BD40/10</f>
        <v>1.638</v>
      </c>
      <c r="BR39" s="21">
        <f>[2]Data!$CR40/10</f>
        <v>2.11553823223489</v>
      </c>
      <c r="BS39" s="22">
        <f>[2]Data!BP40</f>
        <v>0.890921401875909</v>
      </c>
      <c r="BT39" s="22">
        <f>[2]Data!BQ40</f>
        <v>0.890921401875909</v>
      </c>
      <c r="BU39" s="22">
        <f>[2]Data!BR40</f>
        <v>0.890921401875909</v>
      </c>
      <c r="BV39" s="22">
        <f>[2]Data!BS40</f>
        <v>0.890921401875909</v>
      </c>
      <c r="BW39" s="21">
        <f>[2]Data!$AZ40</f>
        <v>101.1</v>
      </c>
      <c r="BX39" s="10"/>
    </row>
    <row r="40" spans="1:76">
      <c r="A40" s="1">
        <v>1977</v>
      </c>
      <c r="B40" s="11">
        <f>[2]OECD!AB33</f>
        <v>17.2039401904205</v>
      </c>
      <c r="C40" s="11">
        <f>[2]OECD!EA33</f>
        <v>15.850224969672</v>
      </c>
      <c r="D40" s="10">
        <f>[2]OECD!EH33</f>
        <v>1.06109549906679</v>
      </c>
      <c r="E40" s="10">
        <f>[2]OECD!EI33</f>
        <v>0.524302269955824</v>
      </c>
      <c r="F40" s="10">
        <f>[2]OECD!CG33</f>
        <v>1.05532028658037</v>
      </c>
      <c r="G40" s="10">
        <f>[2]OECD!CH33</f>
        <v>0.547568669974839</v>
      </c>
      <c r="H40" s="12">
        <f t="shared" si="0"/>
        <v>3.30067352335032</v>
      </c>
      <c r="I40" s="12">
        <f t="shared" si="1"/>
        <v>3.04095557863386</v>
      </c>
      <c r="J40" s="11">
        <f>[2]OECD!Y33</f>
        <v>13.5343549598906</v>
      </c>
      <c r="K40" s="11">
        <f>[2]OECD!Z33</f>
        <v>2.2267606736111</v>
      </c>
      <c r="L40" s="11">
        <f>[2]OECD!AA33</f>
        <v>1.44282455691877</v>
      </c>
      <c r="M40" s="11">
        <f>[2]OECD!AV33</f>
        <v>13.4656979647398</v>
      </c>
      <c r="N40" s="11">
        <f>[2]OECD!AW33</f>
        <v>2.33042714911545</v>
      </c>
      <c r="O40" s="11">
        <f>[2]OECD!AX33</f>
        <v>1.45258273262477</v>
      </c>
      <c r="P40" s="14">
        <f>[2]OECD!BX33</f>
        <v>0.711640377605852</v>
      </c>
      <c r="Q40" s="14">
        <f>[2]OECD!BY33</f>
        <v>0.19394447954309</v>
      </c>
      <c r="R40" s="14">
        <f>[2]OECD!BZ33</f>
        <v>0.0944151428510581</v>
      </c>
      <c r="S40" s="14">
        <f>[2]OECD!BR33</f>
        <v>0.112900250112562</v>
      </c>
      <c r="T40" s="10">
        <f>[2]OECD!DR$7</f>
        <v>0.05</v>
      </c>
      <c r="U40" s="10">
        <f>[2]OECD!DS$7</f>
        <v>0.125</v>
      </c>
      <c r="V40" s="10">
        <f>[2]OECD!DT$7</f>
        <v>0.08</v>
      </c>
      <c r="W40" s="16">
        <f>[2]OECD!BM33</f>
        <v>0.0299933057880859</v>
      </c>
      <c r="X40" s="16">
        <f>[2]OECD!BN33</f>
        <v>0.0299933057880859</v>
      </c>
      <c r="Y40" s="16">
        <f>[2]OECD!BO33</f>
        <v>0.0299933057880859</v>
      </c>
      <c r="Z40" s="11">
        <f>[2]Final!AL37/10</f>
        <v>21.1503808184646</v>
      </c>
      <c r="AA40" s="11">
        <f>[2]Final!AP37/10</f>
        <v>19.4861345980247</v>
      </c>
      <c r="AB40" s="10">
        <f>[2]Final!AS37</f>
        <v>1.07023022782175</v>
      </c>
      <c r="AC40" s="10">
        <f>[2]Final!AT37</f>
        <v>0.520892275717686</v>
      </c>
      <c r="AD40" s="10">
        <f>[2]Final!AD37</f>
        <v>1.07530793171243</v>
      </c>
      <c r="AE40" s="10">
        <f>[2]Final!AF37</f>
        <v>0.522521597612869</v>
      </c>
      <c r="AF40" s="12">
        <f t="shared" si="2"/>
        <v>3.14969299229402</v>
      </c>
      <c r="AG40" s="12">
        <f t="shared" si="3"/>
        <v>2.90185515414997</v>
      </c>
      <c r="AH40" s="11">
        <f>[2]Final!AI37/10</f>
        <v>16.7053578154387</v>
      </c>
      <c r="AI40" s="11">
        <f>[2]Final!AJ37/10</f>
        <v>2.70469487458673</v>
      </c>
      <c r="AJ40" s="11">
        <f>[2]Final!AK37/10</f>
        <v>1.74032812843922</v>
      </c>
      <c r="AK40" s="11">
        <f>[2]Final!M37/10</f>
        <v>18.2119708874059</v>
      </c>
      <c r="AL40" s="11">
        <f>[2]Final!N37/10</f>
        <v>3.57569767214383</v>
      </c>
      <c r="AM40" s="11">
        <f>[2]Final!O37/10</f>
        <v>2.03006425359969</v>
      </c>
      <c r="AN40" s="14">
        <f>[2]Final!X37</f>
        <v>0.671097751411558</v>
      </c>
      <c r="AO40" s="14">
        <f>[2]Final!Y37</f>
        <v>0.232696268256544</v>
      </c>
      <c r="AP40" s="14">
        <f>[2]Final!Z37</f>
        <v>0.0962059803318974</v>
      </c>
      <c r="AQ40" s="14">
        <f>[2]Final!Q37</f>
        <v>0.106165607674855</v>
      </c>
      <c r="AR40" s="10">
        <f>[2]Final!D37</f>
        <v>0.0209140761241869</v>
      </c>
      <c r="AS40" s="10">
        <f>[2]Final!E37</f>
        <v>0.0929918213030636</v>
      </c>
      <c r="AT40" s="10">
        <f>[2]Final!F37</f>
        <v>0.0478305751017735</v>
      </c>
      <c r="AU40" s="11">
        <f>[2]Final!AL137/10</f>
        <v>17.1654729274687</v>
      </c>
      <c r="AV40" s="11">
        <f>[2]Final!AP137/10</f>
        <v>15.8147845551504</v>
      </c>
      <c r="AW40" s="10">
        <f>[2]Final!AS137</f>
        <v>1.06101408888783</v>
      </c>
      <c r="AX40" s="10">
        <f>[2]Final!AT137</f>
        <v>0.524444256803074</v>
      </c>
      <c r="AY40" s="10">
        <f>[2]Final!AD137</f>
        <v>1.05555961449256</v>
      </c>
      <c r="AZ40" s="10">
        <f>[2]Final!AF137</f>
        <v>0.546212576370227</v>
      </c>
      <c r="BA40" s="12">
        <f t="shared" si="4"/>
        <v>3.29249916550013</v>
      </c>
      <c r="BB40" s="12">
        <f t="shared" si="5"/>
        <v>3.03342443114823</v>
      </c>
      <c r="BC40" s="11">
        <f>[2]Final!AI137/10</f>
        <v>13.5216702064589</v>
      </c>
      <c r="BD40" s="11">
        <f>[2]Final!AJ137/10</f>
        <v>2.20517961402167</v>
      </c>
      <c r="BE40" s="11">
        <f>[2]Final!AK137/10</f>
        <v>1.43862310698813</v>
      </c>
      <c r="BF40" s="11">
        <f>[2]Final!M137/10</f>
        <v>13.1375733979465</v>
      </c>
      <c r="BG40" s="11">
        <f>[2]Final!N137/10</f>
        <v>2.18745386638101</v>
      </c>
      <c r="BH40" s="11">
        <f>[2]Final!O137/10</f>
        <v>1.39641988474413</v>
      </c>
      <c r="BI40" s="14">
        <f>[2]Final!X137</f>
        <v>0.71616051573114</v>
      </c>
      <c r="BJ40" s="14">
        <f>[2]Final!Y137</f>
        <v>0.190615767465796</v>
      </c>
      <c r="BK40" s="14">
        <f>[2]Final!Z137</f>
        <v>0.0932237168030637</v>
      </c>
      <c r="BL40" s="14">
        <f>[2]Final!Q137</f>
        <v>0.122299661040478</v>
      </c>
      <c r="BM40" s="10">
        <f>[2]Final!D137</f>
        <v>0.0498814347607151</v>
      </c>
      <c r="BN40" s="10">
        <f>[2]Final!E137</f>
        <v>0.133194710715864</v>
      </c>
      <c r="BO40" s="10">
        <f>[2]Final!F137</f>
        <v>0.0811524246852703</v>
      </c>
      <c r="BP40" s="11">
        <f>[2]Data!$BB41/10</f>
        <v>6.999</v>
      </c>
      <c r="BQ40" s="11">
        <f>[2]Data!$BD41/10</f>
        <v>1.909</v>
      </c>
      <c r="BR40" s="21">
        <f>[2]Data!$CR41/10</f>
        <v>2.35250271487321</v>
      </c>
      <c r="BS40" s="22">
        <f>[2]Data!BP41</f>
        <v>0.921313652235185</v>
      </c>
      <c r="BT40" s="22">
        <f>[2]Data!BQ41</f>
        <v>0.921313652235185</v>
      </c>
      <c r="BU40" s="22">
        <f>[2]Data!BR41</f>
        <v>0.921313652235185</v>
      </c>
      <c r="BV40" s="22">
        <f>[2]Data!BS41</f>
        <v>0.921313652235185</v>
      </c>
      <c r="BW40" s="21">
        <f>[2]Data!$AZ41</f>
        <v>100.4</v>
      </c>
      <c r="BX40" s="10"/>
    </row>
    <row r="41" spans="1:76">
      <c r="A41" s="1">
        <v>1978</v>
      </c>
      <c r="B41" s="11">
        <f>[2]OECD!AB34</f>
        <v>18.4969690121051</v>
      </c>
      <c r="C41" s="11">
        <f>[2]OECD!EA34</f>
        <v>17.5361225398687</v>
      </c>
      <c r="D41" s="10">
        <f>[2]OECD!EH34</f>
        <v>1.07513331060442</v>
      </c>
      <c r="E41" s="10">
        <f>[2]OECD!EI34</f>
        <v>0.563694835255015</v>
      </c>
      <c r="F41" s="10">
        <f>[2]OECD!CG34</f>
        <v>1.06727625453942</v>
      </c>
      <c r="G41" s="10">
        <f>[2]OECD!CH34</f>
        <v>0.584407039193879</v>
      </c>
      <c r="H41" s="12">
        <f t="shared" si="0"/>
        <v>3.52273047545877</v>
      </c>
      <c r="I41" s="12">
        <f t="shared" si="1"/>
        <v>3.33973816208197</v>
      </c>
      <c r="J41" s="11">
        <f>[2]OECD!Y34</f>
        <v>14.5618564567884</v>
      </c>
      <c r="K41" s="11">
        <f>[2]OECD!Z34</f>
        <v>2.36195884592374</v>
      </c>
      <c r="L41" s="11">
        <f>[2]OECD!AA34</f>
        <v>1.573153709393</v>
      </c>
      <c r="M41" s="11">
        <f>[2]OECD!AV34</f>
        <v>14.4083135470149</v>
      </c>
      <c r="N41" s="11">
        <f>[2]OECD!AW34</f>
        <v>2.44731707708525</v>
      </c>
      <c r="O41" s="11">
        <f>[2]OECD!AX34</f>
        <v>1.57082201370405</v>
      </c>
      <c r="P41" s="14">
        <f>[2]OECD!BX34</f>
        <v>0.719715469107118</v>
      </c>
      <c r="Q41" s="14">
        <f>[2]OECD!BY34</f>
        <v>0.18556369899417</v>
      </c>
      <c r="R41" s="14">
        <f>[2]OECD!BZ34</f>
        <v>0.0947208318987126</v>
      </c>
      <c r="S41" s="14">
        <f>[2]OECD!BR34</f>
        <v>0.119860346712021</v>
      </c>
      <c r="T41" s="10">
        <f>[2]OECD!DR$7</f>
        <v>0.05</v>
      </c>
      <c r="U41" s="10">
        <f>[2]OECD!DS$7</f>
        <v>0.125</v>
      </c>
      <c r="V41" s="10">
        <f>[2]OECD!DT$7</f>
        <v>0.08</v>
      </c>
      <c r="W41" s="16">
        <f>[2]OECD!BM34</f>
        <v>0.0228866609983975</v>
      </c>
      <c r="X41" s="16">
        <f>[2]OECD!BN34</f>
        <v>0.0228866609983975</v>
      </c>
      <c r="Y41" s="16">
        <f>[2]OECD!BO34</f>
        <v>0.0228866609983975</v>
      </c>
      <c r="Z41" s="11">
        <f>[2]Final!AL38/10</f>
        <v>22.8501335632409</v>
      </c>
      <c r="AA41" s="11">
        <f>[2]Final!AP38/10</f>
        <v>21.6631569180402</v>
      </c>
      <c r="AB41" s="10">
        <f>[2]Final!AS38</f>
        <v>1.08036511301453</v>
      </c>
      <c r="AC41" s="10">
        <f>[2]Final!AT38</f>
        <v>0.562753842324135</v>
      </c>
      <c r="AD41" s="10">
        <f>[2]Final!AD38</f>
        <v>1.08196671217136</v>
      </c>
      <c r="AE41" s="10">
        <f>[2]Final!AF38</f>
        <v>0.565350975007723</v>
      </c>
      <c r="AF41" s="12">
        <f t="shared" si="2"/>
        <v>3.40786297122154</v>
      </c>
      <c r="AG41" s="12">
        <f t="shared" si="3"/>
        <v>3.23083758335284</v>
      </c>
      <c r="AH41" s="11">
        <f>[2]Final!AI38/10</f>
        <v>18.0709261730095</v>
      </c>
      <c r="AI41" s="11">
        <f>[2]Final!AJ38/10</f>
        <v>2.87468183648478</v>
      </c>
      <c r="AJ41" s="11">
        <f>[2]Final!AK38/10</f>
        <v>1.90452555374662</v>
      </c>
      <c r="AK41" s="11">
        <f>[2]Final!M38/10</f>
        <v>19.7324165141829</v>
      </c>
      <c r="AL41" s="11">
        <f>[2]Final!N38/10</f>
        <v>3.83178205813919</v>
      </c>
      <c r="AM41" s="11">
        <f>[2]Final!O38/10</f>
        <v>2.22526057314971</v>
      </c>
      <c r="AN41" s="14">
        <f>[2]Final!X38</f>
        <v>0.677799408108813</v>
      </c>
      <c r="AO41" s="14">
        <f>[2]Final!Y38</f>
        <v>0.225591758940091</v>
      </c>
      <c r="AP41" s="14">
        <f>[2]Final!Z38</f>
        <v>0.0966088329510966</v>
      </c>
      <c r="AQ41" s="14">
        <f>[2]Final!Q38</f>
        <v>0.109512958043012</v>
      </c>
      <c r="AR41" s="10">
        <f>[2]Final!D38</f>
        <v>0.0211582302432698</v>
      </c>
      <c r="AS41" s="10">
        <f>[2]Final!E38</f>
        <v>0.0943150791886504</v>
      </c>
      <c r="AT41" s="10">
        <f>[2]Final!F38</f>
        <v>0.0481996621586778</v>
      </c>
      <c r="AU41" s="11">
        <f>[2]Final!AL138/10</f>
        <v>18.4539919271435</v>
      </c>
      <c r="AV41" s="11">
        <f>[2]Final!AP138/10</f>
        <v>17.4953779493469</v>
      </c>
      <c r="AW41" s="10">
        <f>[2]Final!AS138</f>
        <v>1.0750645790605</v>
      </c>
      <c r="AX41" s="10">
        <f>[2]Final!AT138</f>
        <v>0.563811444180693</v>
      </c>
      <c r="AY41" s="10">
        <f>[2]Final!AD138</f>
        <v>1.06763037728236</v>
      </c>
      <c r="AZ41" s="10">
        <f>[2]Final!AF138</f>
        <v>0.583153138986517</v>
      </c>
      <c r="BA41" s="12">
        <f t="shared" si="4"/>
        <v>3.51517212626477</v>
      </c>
      <c r="BB41" s="12">
        <f t="shared" si="5"/>
        <v>3.33257244008836</v>
      </c>
      <c r="BC41" s="11">
        <f>[2]Final!AI138/10</f>
        <v>14.547856173086</v>
      </c>
      <c r="BD41" s="11">
        <f>[2]Final!AJ138/10</f>
        <v>2.3377799022051</v>
      </c>
      <c r="BE41" s="11">
        <f>[2]Final!AK138/10</f>
        <v>1.56835585185243</v>
      </c>
      <c r="BF41" s="11">
        <f>[2]Final!M138/10</f>
        <v>14.0594981138919</v>
      </c>
      <c r="BG41" s="11">
        <f>[2]Final!N138/10</f>
        <v>2.29876083992572</v>
      </c>
      <c r="BH41" s="11">
        <f>[2]Final!O138/10</f>
        <v>1.51063631822154</v>
      </c>
      <c r="BI41" s="14">
        <f>[2]Final!X138</f>
        <v>0.724568286537459</v>
      </c>
      <c r="BJ41" s="14">
        <f>[2]Final!Y138</f>
        <v>0.181934135622067</v>
      </c>
      <c r="BK41" s="14">
        <f>[2]Final!Z138</f>
        <v>0.0934975778404738</v>
      </c>
      <c r="BL41" s="14">
        <f>[2]Final!Q138</f>
        <v>0.132327729137111</v>
      </c>
      <c r="BM41" s="10">
        <f>[2]Final!D138</f>
        <v>0.049610829185722</v>
      </c>
      <c r="BN41" s="10">
        <f>[2]Final!E138</f>
        <v>0.131968162817146</v>
      </c>
      <c r="BO41" s="10">
        <f>[2]Final!F138</f>
        <v>0.0805060717292714</v>
      </c>
      <c r="BP41" s="11">
        <f>[2]Data!$BB42/10</f>
        <v>8.107</v>
      </c>
      <c r="BQ41" s="11">
        <f>[2]Data!$BD42/10</f>
        <v>2.318</v>
      </c>
      <c r="BR41" s="21">
        <f>[2]Data!$CR42/10</f>
        <v>2.82807674847496</v>
      </c>
      <c r="BS41" s="22">
        <f>[2]Data!BP42</f>
        <v>0.94805384213989</v>
      </c>
      <c r="BT41" s="22">
        <f>[2]Data!BQ42</f>
        <v>0.94805384213989</v>
      </c>
      <c r="BU41" s="22">
        <f>[2]Data!BR42</f>
        <v>0.94805384213989</v>
      </c>
      <c r="BV41" s="22">
        <f>[2]Data!BS42</f>
        <v>0.94805384213989</v>
      </c>
      <c r="BW41" s="21">
        <f>[2]Data!$AZ42</f>
        <v>100.6</v>
      </c>
      <c r="BX41" s="10"/>
    </row>
    <row r="42" spans="1:76">
      <c r="A42" s="1">
        <v>1979</v>
      </c>
      <c r="B42" s="11">
        <f>[2]OECD!AB35</f>
        <v>19.9996380046604</v>
      </c>
      <c r="C42" s="11">
        <f>[2]OECD!EA35</f>
        <v>18.9549305268408</v>
      </c>
      <c r="D42" s="10">
        <f>[2]OECD!EH35</f>
        <v>1.08122026546375</v>
      </c>
      <c r="E42" s="10">
        <f>[2]OECD!EI35</f>
        <v>0.609478279414974</v>
      </c>
      <c r="F42" s="10">
        <f>[2]OECD!CG35</f>
        <v>1.0777689838103</v>
      </c>
      <c r="G42" s="10">
        <f>[2]OECD!CH35</f>
        <v>0.629855780763572</v>
      </c>
      <c r="H42" s="12">
        <f t="shared" si="0"/>
        <v>3.79668964477277</v>
      </c>
      <c r="I42" s="12">
        <f t="shared" si="1"/>
        <v>3.5983645519921</v>
      </c>
      <c r="J42" s="11">
        <f>[2]OECD!Y35</f>
        <v>15.7425439106063</v>
      </c>
      <c r="K42" s="11">
        <f>[2]OECD!Z35</f>
        <v>2.52891048129925</v>
      </c>
      <c r="L42" s="11">
        <f>[2]OECD!AA35</f>
        <v>1.72818361275483</v>
      </c>
      <c r="M42" s="11">
        <f>[2]OECD!AV35</f>
        <v>15.5407181371255</v>
      </c>
      <c r="N42" s="11">
        <f>[2]OECD!AW35</f>
        <v>2.60846364118559</v>
      </c>
      <c r="O42" s="11">
        <f>[2]OECD!AX35</f>
        <v>1.71944652195199</v>
      </c>
      <c r="P42" s="14">
        <f>[2]OECD!BX35</f>
        <v>0.725808999250631</v>
      </c>
      <c r="Q42" s="14">
        <f>[2]OECD!BY35</f>
        <v>0.178850452824499</v>
      </c>
      <c r="R42" s="14">
        <f>[2]OECD!BZ35</f>
        <v>0.0953405479248703</v>
      </c>
      <c r="S42" s="14">
        <f>[2]OECD!BR35</f>
        <v>0.0913316472809896</v>
      </c>
      <c r="T42" s="10">
        <f>[2]OECD!DR$7</f>
        <v>0.05</v>
      </c>
      <c r="U42" s="10">
        <f>[2]OECD!DS$7</f>
        <v>0.125</v>
      </c>
      <c r="V42" s="10">
        <f>[2]OECD!DT$7</f>
        <v>0.08</v>
      </c>
      <c r="W42" s="16">
        <f>[2]OECD!BM35</f>
        <v>-0.0170167749701706</v>
      </c>
      <c r="X42" s="16">
        <f>[2]OECD!BN35</f>
        <v>-0.0170167749701706</v>
      </c>
      <c r="Y42" s="16">
        <f>[2]OECD!BO35</f>
        <v>-0.0170167749701706</v>
      </c>
      <c r="Z42" s="11">
        <f>[2]Final!AL39/10</f>
        <v>24.7782545235726</v>
      </c>
      <c r="AA42" s="11">
        <f>[2]Final!AP39/10</f>
        <v>23.4839297071905</v>
      </c>
      <c r="AB42" s="10">
        <f>[2]Final!AS39</f>
        <v>1.08438116805731</v>
      </c>
      <c r="AC42" s="10">
        <f>[2]Final!AT39</f>
        <v>0.610239668868182</v>
      </c>
      <c r="AD42" s="10">
        <f>[2]Final!AD39</f>
        <v>1.0878119039566</v>
      </c>
      <c r="AE42" s="10">
        <f>[2]Final!AF39</f>
        <v>0.614995520526874</v>
      </c>
      <c r="AF42" s="12">
        <f t="shared" si="2"/>
        <v>3.70711390714772</v>
      </c>
      <c r="AG42" s="12">
        <f t="shared" si="3"/>
        <v>3.5134679212042</v>
      </c>
      <c r="AH42" s="11">
        <f>[2]Final!AI39/10</f>
        <v>19.609102057726</v>
      </c>
      <c r="AI42" s="11">
        <f>[2]Final!AJ39/10</f>
        <v>3.07376344828699</v>
      </c>
      <c r="AJ42" s="11">
        <f>[2]Final!AK39/10</f>
        <v>2.09538901755967</v>
      </c>
      <c r="AK42" s="11">
        <f>[2]Final!M39/10</f>
        <v>21.477940481116</v>
      </c>
      <c r="AL42" s="11">
        <f>[2]Final!N39/10</f>
        <v>4.13500028191989</v>
      </c>
      <c r="AM42" s="11">
        <f>[2]Final!O39/10</f>
        <v>2.45542904581777</v>
      </c>
      <c r="AN42" s="14">
        <f>[2]Final!X39</f>
        <v>0.681843770046311</v>
      </c>
      <c r="AO42" s="14">
        <f>[2]Final!Y39</f>
        <v>0.220767386387403</v>
      </c>
      <c r="AP42" s="14">
        <f>[2]Final!Z39</f>
        <v>0.0973888435662859</v>
      </c>
      <c r="AQ42" s="14">
        <f>[2]Final!Q39</f>
        <v>0.08717521812955</v>
      </c>
      <c r="AR42" s="10">
        <f>[2]Final!D39</f>
        <v>0.0213955475739085</v>
      </c>
      <c r="AS42" s="10">
        <f>[2]Final!E39</f>
        <v>0.0956247882007042</v>
      </c>
      <c r="AT42" s="10">
        <f>[2]Final!F39</f>
        <v>0.04854571654833</v>
      </c>
      <c r="AU42" s="11">
        <f>[2]Final!AL139/10</f>
        <v>19.9517262086805</v>
      </c>
      <c r="AV42" s="11">
        <f>[2]Final!AP139/10</f>
        <v>18.9095214667367</v>
      </c>
      <c r="AW42" s="10">
        <f>[2]Final!AS139</f>
        <v>1.08116044958999</v>
      </c>
      <c r="AX42" s="10">
        <f>[2]Final!AT139</f>
        <v>0.609570634474377</v>
      </c>
      <c r="AY42" s="10">
        <f>[2]Final!AD139</f>
        <v>1.0779281244565</v>
      </c>
      <c r="AZ42" s="10">
        <f>[2]Final!AF139</f>
        <v>0.628597169378656</v>
      </c>
      <c r="BA42" s="12">
        <f t="shared" si="4"/>
        <v>3.78910289720635</v>
      </c>
      <c r="BB42" s="12">
        <f t="shared" si="5"/>
        <v>3.59117410819443</v>
      </c>
      <c r="BC42" s="11">
        <f>[2]Final!AI139/10</f>
        <v>15.7270907936662</v>
      </c>
      <c r="BD42" s="11">
        <f>[2]Final!AJ139/10</f>
        <v>2.50191194271976</v>
      </c>
      <c r="BE42" s="11">
        <f>[2]Final!AK139/10</f>
        <v>1.72272347229447</v>
      </c>
      <c r="BF42" s="11">
        <f>[2]Final!M139/10</f>
        <v>15.1656455463024</v>
      </c>
      <c r="BG42" s="11">
        <f>[2]Final!N139/10</f>
        <v>2.45090738323674</v>
      </c>
      <c r="BH42" s="11">
        <f>[2]Final!O139/10</f>
        <v>1.65383588556526</v>
      </c>
      <c r="BI42" s="14">
        <f>[2]Final!X139</f>
        <v>0.729239112747834</v>
      </c>
      <c r="BJ42" s="14">
        <f>[2]Final!Y139</f>
        <v>0.176416387945791</v>
      </c>
      <c r="BK42" s="14">
        <f>[2]Final!Z139</f>
        <v>0.0943444993063751</v>
      </c>
      <c r="BL42" s="14">
        <f>[2]Final!Q139</f>
        <v>0.115106132495914</v>
      </c>
      <c r="BM42" s="10">
        <f>[2]Final!D139</f>
        <v>0.0494998566681776</v>
      </c>
      <c r="BN42" s="10">
        <f>[2]Final!E139</f>
        <v>0.131450489680924</v>
      </c>
      <c r="BO42" s="10">
        <f>[2]Final!F139</f>
        <v>0.0802322641438567</v>
      </c>
      <c r="BP42" s="11">
        <f>[2]Data!$BB43/10</f>
        <v>9.452</v>
      </c>
      <c r="BQ42" s="11">
        <f>[2]Data!$BD43/10</f>
        <v>2.6</v>
      </c>
      <c r="BR42" s="21">
        <f>[2]Data!$CR43/10</f>
        <v>3.25045115883995</v>
      </c>
      <c r="BS42" s="22">
        <f>[2]Data!BP43</f>
        <v>0.947763680643816</v>
      </c>
      <c r="BT42" s="22">
        <f>[2]Data!BQ43</f>
        <v>0.947763680643816</v>
      </c>
      <c r="BU42" s="22">
        <f>[2]Data!BR43</f>
        <v>0.947763680643816</v>
      </c>
      <c r="BV42" s="22">
        <f>[2]Data!BS43</f>
        <v>0.947763680643816</v>
      </c>
      <c r="BW42" s="21">
        <f>[2]Data!$AZ43</f>
        <v>101.7</v>
      </c>
      <c r="BX42" s="10"/>
    </row>
    <row r="43" spans="1:76">
      <c r="A43" s="1">
        <v>1980</v>
      </c>
      <c r="B43" s="11">
        <f>[2]OECD!AB36</f>
        <v>21.489549012874</v>
      </c>
      <c r="C43" s="11">
        <f>[2]OECD!EA36</f>
        <v>20.039985835959</v>
      </c>
      <c r="D43" s="10">
        <f>[2]OECD!EH36</f>
        <v>1.07447927826724</v>
      </c>
      <c r="E43" s="10">
        <f>[2]OECD!EI36</f>
        <v>0.654871781785363</v>
      </c>
      <c r="F43" s="10">
        <f>[2]OECD!CG36</f>
        <v>1.0773026689482</v>
      </c>
      <c r="G43" s="10">
        <f>[2]OECD!CH36</f>
        <v>0.678545313669051</v>
      </c>
      <c r="H43" s="12">
        <f t="shared" si="0"/>
        <v>4.09018388748171</v>
      </c>
      <c r="I43" s="12">
        <f t="shared" si="1"/>
        <v>3.81428326497201</v>
      </c>
      <c r="J43" s="11">
        <f>[2]OECD!Y36</f>
        <v>16.9180060724377</v>
      </c>
      <c r="K43" s="11">
        <f>[2]OECD!Z36</f>
        <v>2.68700604301278</v>
      </c>
      <c r="L43" s="11">
        <f>[2]OECD!AA36</f>
        <v>1.88453689742352</v>
      </c>
      <c r="M43" s="11">
        <f>[2]OECD!AV36</f>
        <v>16.7489999913046</v>
      </c>
      <c r="N43" s="11">
        <f>[2]OECD!AW36</f>
        <v>2.78182214629975</v>
      </c>
      <c r="O43" s="11">
        <f>[2]OECD!AX36</f>
        <v>1.88162526571789</v>
      </c>
      <c r="P43" s="14">
        <f>[2]OECD!BX36</f>
        <v>0.723922787082602</v>
      </c>
      <c r="Q43" s="14">
        <f>[2]OECD!BY36</f>
        <v>0.178882380014326</v>
      </c>
      <c r="R43" s="14">
        <f>[2]OECD!BZ36</f>
        <v>0.0971948329030716</v>
      </c>
      <c r="S43" s="14">
        <f>[2]OECD!BR36</f>
        <v>0.0303977112193308</v>
      </c>
      <c r="T43" s="10">
        <f>[2]OECD!DR$7</f>
        <v>0.05</v>
      </c>
      <c r="U43" s="10">
        <f>[2]OECD!DS$7</f>
        <v>0.125</v>
      </c>
      <c r="V43" s="10">
        <f>[2]OECD!DT$7</f>
        <v>0.08</v>
      </c>
      <c r="W43" s="16">
        <f>[2]OECD!BM36</f>
        <v>-0.0664675130694549</v>
      </c>
      <c r="X43" s="16">
        <f>[2]OECD!BN36</f>
        <v>-0.0664675130694549</v>
      </c>
      <c r="Y43" s="16">
        <f>[2]OECD!BO36</f>
        <v>-0.0664675130694549</v>
      </c>
      <c r="Z43" s="11">
        <f>[2]Final!AL40/10</f>
        <v>26.7138037336418</v>
      </c>
      <c r="AA43" s="11">
        <f>[2]Final!AP40/10</f>
        <v>24.9118419435445</v>
      </c>
      <c r="AB43" s="10">
        <f>[2]Final!AS40</f>
        <v>1.07811483283569</v>
      </c>
      <c r="AC43" s="10">
        <f>[2]Final!AT40</f>
        <v>0.657908438591529</v>
      </c>
      <c r="AD43" s="10">
        <f>[2]Final!AD40</f>
        <v>1.0861756738862</v>
      </c>
      <c r="AE43" s="10">
        <f>[2]Final!AF40</f>
        <v>0.667993173945271</v>
      </c>
      <c r="AF43" s="12">
        <f t="shared" si="2"/>
        <v>4.02657694626907</v>
      </c>
      <c r="AG43" s="12">
        <f t="shared" si="3"/>
        <v>3.75496688749911</v>
      </c>
      <c r="AH43" s="11">
        <f>[2]Final!AI40/10</f>
        <v>21.1625232985507</v>
      </c>
      <c r="AI43" s="11">
        <f>[2]Final!AJ40/10</f>
        <v>3.26153812269056</v>
      </c>
      <c r="AJ43" s="11">
        <f>[2]Final!AK40/10</f>
        <v>2.28974231240057</v>
      </c>
      <c r="AK43" s="11">
        <f>[2]Final!M40/10</f>
        <v>23.3425367026509</v>
      </c>
      <c r="AL43" s="11">
        <f>[2]Final!N40/10</f>
        <v>4.45496828912872</v>
      </c>
      <c r="AM43" s="11">
        <f>[2]Final!O40/10</f>
        <v>2.70563379342285</v>
      </c>
      <c r="AN43" s="14">
        <f>[2]Final!X40</f>
        <v>0.675196689497137</v>
      </c>
      <c r="AO43" s="14">
        <f>[2]Final!Y40</f>
        <v>0.225336986946955</v>
      </c>
      <c r="AP43" s="14">
        <f>[2]Final!Z40</f>
        <v>0.0994663235559083</v>
      </c>
      <c r="AQ43" s="14">
        <f>[2]Final!Q40</f>
        <v>0.0632194318817902</v>
      </c>
      <c r="AR43" s="10">
        <f>[2]Final!D40</f>
        <v>0.0217124826793908</v>
      </c>
      <c r="AS43" s="10">
        <f>[2]Final!E40</f>
        <v>0.0975149281208027</v>
      </c>
      <c r="AT43" s="10">
        <f>[2]Final!F40</f>
        <v>0.0491452730186226</v>
      </c>
      <c r="AU43" s="11">
        <f>[2]Final!AL140/10</f>
        <v>21.4362437385172</v>
      </c>
      <c r="AV43" s="11">
        <f>[2]Final!AP140/10</f>
        <v>19.9902762332841</v>
      </c>
      <c r="AW43" s="10">
        <f>[2]Final!AS140</f>
        <v>1.07440546819407</v>
      </c>
      <c r="AX43" s="10">
        <f>[2]Final!AT140</f>
        <v>0.6549260229298</v>
      </c>
      <c r="AY43" s="10">
        <f>[2]Final!AD140</f>
        <v>1.07719710366323</v>
      </c>
      <c r="AZ43" s="10">
        <f>[2]Final!AF140</f>
        <v>0.67712305022559</v>
      </c>
      <c r="BA43" s="12">
        <f t="shared" si="4"/>
        <v>4.08161066635261</v>
      </c>
      <c r="BB43" s="12">
        <f t="shared" si="5"/>
        <v>3.80628834474857</v>
      </c>
      <c r="BC43" s="11">
        <f>[2]Final!AI140/10</f>
        <v>16.9009526160085</v>
      </c>
      <c r="BD43" s="11">
        <f>[2]Final!AJ140/10</f>
        <v>2.65694887393367</v>
      </c>
      <c r="BE43" s="11">
        <f>[2]Final!AK140/10</f>
        <v>1.8783422485751</v>
      </c>
      <c r="BF43" s="11">
        <f>[2]Final!M140/10</f>
        <v>16.3437379460058</v>
      </c>
      <c r="BG43" s="11">
        <f>[2]Final!N140/10</f>
        <v>2.61314732118678</v>
      </c>
      <c r="BH43" s="11">
        <f>[2]Final!O140/10</f>
        <v>1.80956005523738</v>
      </c>
      <c r="BI43" s="14">
        <f>[2]Final!X140</f>
        <v>0.726058014657432</v>
      </c>
      <c r="BJ43" s="14">
        <f>[2]Final!Y140</f>
        <v>0.177586978564478</v>
      </c>
      <c r="BK43" s="14">
        <f>[2]Final!Z140</f>
        <v>0.096355006778089</v>
      </c>
      <c r="BL43" s="14">
        <f>[2]Final!Q140</f>
        <v>0.089537969052414</v>
      </c>
      <c r="BM43" s="10">
        <f>[2]Final!D140</f>
        <v>0.0496451506679998</v>
      </c>
      <c r="BN43" s="10">
        <f>[2]Final!E140</f>
        <v>0.132026025125483</v>
      </c>
      <c r="BO43" s="10">
        <f>[2]Final!F140</f>
        <v>0.0805308669174816</v>
      </c>
      <c r="BP43" s="11">
        <f>[2]Data!$BB44/10</f>
        <v>9.491</v>
      </c>
      <c r="BQ43" s="11">
        <f>[2]Data!$BD44/10</f>
        <v>2.635</v>
      </c>
      <c r="BR43" s="21">
        <f>[2]Data!$CR44/10</f>
        <v>3.26426861924686</v>
      </c>
      <c r="BS43" s="22">
        <f>[2]Data!BP44</f>
        <v>0.932545667847817</v>
      </c>
      <c r="BT43" s="22">
        <f>[2]Data!BQ44</f>
        <v>0.932545667847817</v>
      </c>
      <c r="BU43" s="22">
        <f>[2]Data!BR44</f>
        <v>0.932545667847817</v>
      </c>
      <c r="BV43" s="22">
        <f>[2]Data!BS44</f>
        <v>0.932545667847817</v>
      </c>
      <c r="BW43" s="21">
        <f>[2]Data!$AZ44</f>
        <v>105.4</v>
      </c>
      <c r="BX43" s="10"/>
    </row>
    <row r="44" spans="1:76">
      <c r="A44" s="1">
        <v>1981</v>
      </c>
      <c r="B44" s="11">
        <f>[2]OECD!AB37</f>
        <v>22.9648878337421</v>
      </c>
      <c r="C44" s="11">
        <f>[2]OECD!EA37</f>
        <v>21.6468220529044</v>
      </c>
      <c r="D44" s="10">
        <f>[2]OECD!EH37</f>
        <v>1.06863555835598</v>
      </c>
      <c r="E44" s="10">
        <f>[2]OECD!EI37</f>
        <v>0.699819272179776</v>
      </c>
      <c r="F44" s="10">
        <f>[2]OECD!CG37</f>
        <v>1.07091777166437</v>
      </c>
      <c r="G44" s="10">
        <f>[2]OECD!CH37</f>
        <v>0.72666623528776</v>
      </c>
      <c r="H44" s="12">
        <f t="shared" si="0"/>
        <v>4.38025061447942</v>
      </c>
      <c r="I44" s="12">
        <f t="shared" si="1"/>
        <v>4.12884688508885</v>
      </c>
      <c r="J44" s="11">
        <f>[2]OECD!Y37</f>
        <v>18.0860965794158</v>
      </c>
      <c r="K44" s="11">
        <f>[2]OECD!Z37</f>
        <v>2.83671262355986</v>
      </c>
      <c r="L44" s="11">
        <f>[2]OECD!AA37</f>
        <v>2.04207863076643</v>
      </c>
      <c r="M44" s="11">
        <f>[2]OECD!AV37</f>
        <v>17.9508218727454</v>
      </c>
      <c r="N44" s="11">
        <f>[2]OECD!AW37</f>
        <v>2.94598328883875</v>
      </c>
      <c r="O44" s="11">
        <f>[2]OECD!AX37</f>
        <v>2.0451122542656</v>
      </c>
      <c r="P44" s="14">
        <f>[2]OECD!BX37</f>
        <v>0.717609839684573</v>
      </c>
      <c r="Q44" s="14">
        <f>[2]OECD!BY37</f>
        <v>0.182624850896252</v>
      </c>
      <c r="R44" s="14">
        <f>[2]OECD!BZ37</f>
        <v>0.0997653094191748</v>
      </c>
      <c r="S44" s="14">
        <f>[2]OECD!BR37</f>
        <v>0.059757908332467</v>
      </c>
      <c r="T44" s="10">
        <f>[2]OECD!DR$7</f>
        <v>0.05</v>
      </c>
      <c r="U44" s="10">
        <f>[2]OECD!DS$7</f>
        <v>0.125</v>
      </c>
      <c r="V44" s="10">
        <f>[2]OECD!DT$7</f>
        <v>0.08</v>
      </c>
      <c r="W44" s="16">
        <f>[2]OECD!BM37</f>
        <v>-0.0243367335637654</v>
      </c>
      <c r="X44" s="16">
        <f>[2]OECD!BN37</f>
        <v>-0.0243367335637654</v>
      </c>
      <c r="Y44" s="16">
        <f>[2]OECD!BO37</f>
        <v>-0.0243367335637654</v>
      </c>
      <c r="Z44" s="11">
        <f>[2]Final!AL41/10</f>
        <v>28.6517293296355</v>
      </c>
      <c r="AA44" s="11">
        <f>[2]Final!AP41/10</f>
        <v>27.0072682608673</v>
      </c>
      <c r="AB44" s="10">
        <f>[2]Final!AS41</f>
        <v>1.07254397821128</v>
      </c>
      <c r="AC44" s="10">
        <f>[2]Final!AT41</f>
        <v>0.705635734025729</v>
      </c>
      <c r="AD44" s="10">
        <f>[2]Final!AD41</f>
        <v>1.0803733953391</v>
      </c>
      <c r="AE44" s="10">
        <f>[2]Final!AF41</f>
        <v>0.721682053398595</v>
      </c>
      <c r="AF44" s="12">
        <f t="shared" si="2"/>
        <v>4.35020660703486</v>
      </c>
      <c r="AG44" s="12">
        <f t="shared" si="3"/>
        <v>4.10052724827561</v>
      </c>
      <c r="AH44" s="11">
        <f>[2]Final!AI41/10</f>
        <v>22.7271175149461</v>
      </c>
      <c r="AI44" s="11">
        <f>[2]Final!AJ41/10</f>
        <v>3.43755615859606</v>
      </c>
      <c r="AJ44" s="11">
        <f>[2]Final!AK41/10</f>
        <v>2.48705565609331</v>
      </c>
      <c r="AK44" s="11">
        <f>[2]Final!M41/10</f>
        <v>25.2464720803912</v>
      </c>
      <c r="AL44" s="11">
        <f>[2]Final!N41/10</f>
        <v>4.76804049309956</v>
      </c>
      <c r="AM44" s="11">
        <f>[2]Final!O41/10</f>
        <v>2.96437563665269</v>
      </c>
      <c r="AN44" s="14">
        <f>[2]Final!X41</f>
        <v>0.665180198246855</v>
      </c>
      <c r="AO44" s="14">
        <f>[2]Final!Y41</f>
        <v>0.232830214610837</v>
      </c>
      <c r="AP44" s="14">
        <f>[2]Final!Z41</f>
        <v>0.101989587142308</v>
      </c>
      <c r="AQ44" s="14">
        <f>[2]Final!Q41</f>
        <v>0.0793553622844351</v>
      </c>
      <c r="AR44" s="10">
        <f>[2]Final!D41</f>
        <v>0.0220457954639622</v>
      </c>
      <c r="AS44" s="10">
        <f>[2]Final!E41</f>
        <v>0.0994707984308471</v>
      </c>
      <c r="AT44" s="10">
        <f>[2]Final!F41</f>
        <v>0.0497927618499499</v>
      </c>
      <c r="AU44" s="11">
        <f>[2]Final!AL141/10</f>
        <v>22.9057193220213</v>
      </c>
      <c r="AV44" s="11">
        <f>[2]Final!AP141/10</f>
        <v>21.5910495077203</v>
      </c>
      <c r="AW44" s="10">
        <f>[2]Final!AS141</f>
        <v>1.06855098315866</v>
      </c>
      <c r="AX44" s="10">
        <f>[2]Final!AT141</f>
        <v>0.699821845697831</v>
      </c>
      <c r="AY44" s="10">
        <f>[2]Final!AD141</f>
        <v>1.07082938978053</v>
      </c>
      <c r="AZ44" s="10">
        <f>[2]Final!AF141</f>
        <v>0.725083262679396</v>
      </c>
      <c r="BA44" s="12">
        <f t="shared" si="4"/>
        <v>4.37070865917205</v>
      </c>
      <c r="BB44" s="12">
        <f t="shared" si="5"/>
        <v>4.11985258866247</v>
      </c>
      <c r="BC44" s="11">
        <f>[2]Final!AI141/10</f>
        <v>18.0672902040574</v>
      </c>
      <c r="BD44" s="11">
        <f>[2]Final!AJ141/10</f>
        <v>2.80335507252113</v>
      </c>
      <c r="BE44" s="11">
        <f>[2]Final!AK141/10</f>
        <v>2.03507404544281</v>
      </c>
      <c r="BF44" s="11">
        <f>[2]Final!M141/10</f>
        <v>17.5155001256766</v>
      </c>
      <c r="BG44" s="11">
        <f>[2]Final!N141/10</f>
        <v>2.76677885873983</v>
      </c>
      <c r="BH44" s="11">
        <f>[2]Final!O141/10</f>
        <v>1.96653692838648</v>
      </c>
      <c r="BI44" s="14">
        <f>[2]Final!X141</f>
        <v>0.720960538732393</v>
      </c>
      <c r="BJ44" s="14">
        <f>[2]Final!Y141</f>
        <v>0.180380692900087</v>
      </c>
      <c r="BK44" s="14">
        <f>[2]Final!Z141</f>
        <v>0.0986587683675199</v>
      </c>
      <c r="BL44" s="14">
        <f>[2]Final!Q141</f>
        <v>0.102638846556825</v>
      </c>
      <c r="BM44" s="10">
        <f>[2]Final!D141</f>
        <v>0.0497747034784704</v>
      </c>
      <c r="BN44" s="10">
        <f>[2]Final!E141</f>
        <v>0.13253700778272</v>
      </c>
      <c r="BO44" s="10">
        <f>[2]Final!F141</f>
        <v>0.0807925968023833</v>
      </c>
      <c r="BP44" s="11">
        <f>[2]Data!$BB45/10</f>
        <v>10.209</v>
      </c>
      <c r="BQ44" s="11">
        <f>[2]Data!$BD45/10</f>
        <v>2.738</v>
      </c>
      <c r="BR44" s="21">
        <f>[2]Data!$CR45/10</f>
        <v>3.24592120013188</v>
      </c>
      <c r="BS44" s="22">
        <f>[2]Data!BP45</f>
        <v>0.942605172279522</v>
      </c>
      <c r="BT44" s="22">
        <f>[2]Data!BQ45</f>
        <v>0.942605172279522</v>
      </c>
      <c r="BU44" s="22">
        <f>[2]Data!BR45</f>
        <v>0.942605172279522</v>
      </c>
      <c r="BV44" s="22">
        <f>[2]Data!BS45</f>
        <v>0.942605172279522</v>
      </c>
      <c r="BW44" s="21">
        <f>[2]Data!$AZ45</f>
        <v>103.6</v>
      </c>
      <c r="BX44" s="10"/>
    </row>
    <row r="45" spans="1:76">
      <c r="A45" s="1">
        <v>1982</v>
      </c>
      <c r="B45" s="11">
        <f>[2]OECD!AB38</f>
        <v>24.440349035404</v>
      </c>
      <c r="C45" s="11">
        <f>[2]OECD!EA38</f>
        <v>27.3048143960233</v>
      </c>
      <c r="D45" s="10">
        <f>[2]OECD!EH38</f>
        <v>1.06423039924956</v>
      </c>
      <c r="E45" s="10">
        <f>[2]OECD!EI38</f>
        <v>0.744768943434423</v>
      </c>
      <c r="F45" s="10">
        <f>[2]OECD!CG38</f>
        <v>1.06565913629627</v>
      </c>
      <c r="G45" s="10">
        <f>[2]OECD!CH38</f>
        <v>0.77437851267242</v>
      </c>
      <c r="H45" s="12">
        <f t="shared" si="0"/>
        <v>4.66785408658736</v>
      </c>
      <c r="I45" s="12">
        <f t="shared" si="1"/>
        <v>5.21493736760295</v>
      </c>
      <c r="J45" s="11">
        <f>[2]OECD!Y38</f>
        <v>19.2565655846557</v>
      </c>
      <c r="K45" s="11">
        <f>[2]OECD!Z38</f>
        <v>2.98127866117565</v>
      </c>
      <c r="L45" s="11">
        <f>[2]OECD!AA38</f>
        <v>2.20250478957263</v>
      </c>
      <c r="M45" s="11">
        <f>[2]OECD!AV38</f>
        <v>19.1500831610623</v>
      </c>
      <c r="N45" s="11">
        <f>[2]OECD!AW38</f>
        <v>3.10292868519228</v>
      </c>
      <c r="O45" s="11">
        <f>[2]OECD!AX38</f>
        <v>2.21072053142659</v>
      </c>
      <c r="P45" s="14">
        <f>[2]OECD!BX38</f>
        <v>0.698006181771722</v>
      </c>
      <c r="Q45" s="14">
        <f>[2]OECD!BY38</f>
        <v>0.197392459020959</v>
      </c>
      <c r="R45" s="14">
        <f>[2]OECD!BZ38</f>
        <v>0.104601359207319</v>
      </c>
      <c r="S45" s="14">
        <f>[2]OECD!BR38</f>
        <v>0.240275975306181</v>
      </c>
      <c r="T45" s="10">
        <f>[2]OECD!DR$7</f>
        <v>0.05</v>
      </c>
      <c r="U45" s="10">
        <f>[2]OECD!DS$7</f>
        <v>0.125</v>
      </c>
      <c r="V45" s="10">
        <f>[2]OECD!DT$7</f>
        <v>0.08</v>
      </c>
      <c r="W45" s="16">
        <f>[2]OECD!BM38</f>
        <v>0.18050625793382</v>
      </c>
      <c r="X45" s="16">
        <f>[2]OECD!BN38</f>
        <v>0.18050625793382</v>
      </c>
      <c r="Y45" s="16">
        <f>[2]OECD!BO38</f>
        <v>0.18050625793382</v>
      </c>
      <c r="Z45" s="11">
        <f>[2]Final!AL42/10</f>
        <v>30.6042514706964</v>
      </c>
      <c r="AA45" s="11">
        <f>[2]Final!AP42/10</f>
        <v>34.1911404344548</v>
      </c>
      <c r="AB45" s="10">
        <f>[2]Final!AS42</f>
        <v>1.06814674669711</v>
      </c>
      <c r="AC45" s="10">
        <f>[2]Final!AT42</f>
        <v>0.753722513652813</v>
      </c>
      <c r="AD45" s="10">
        <f>[2]Final!AD42</f>
        <v>1.07520410324408</v>
      </c>
      <c r="AE45" s="10">
        <f>[2]Final!AF42</f>
        <v>0.775955505051786</v>
      </c>
      <c r="AF45" s="12">
        <f t="shared" si="2"/>
        <v>4.67735999384341</v>
      </c>
      <c r="AG45" s="12">
        <f t="shared" si="3"/>
        <v>5.22555738914668</v>
      </c>
      <c r="AH45" s="11">
        <f>[2]Final!AI42/10</f>
        <v>24.3108559558887</v>
      </c>
      <c r="AI45" s="11">
        <f>[2]Final!AJ42/10</f>
        <v>3.60472335696531</v>
      </c>
      <c r="AJ45" s="11">
        <f>[2]Final!AK42/10</f>
        <v>2.68867215784245</v>
      </c>
      <c r="AK45" s="11">
        <f>[2]Final!M42/10</f>
        <v>27.1920600049337</v>
      </c>
      <c r="AL45" s="11">
        <f>[2]Final!N42/10</f>
        <v>5.07129510220271</v>
      </c>
      <c r="AM45" s="11">
        <f>[2]Final!O42/10</f>
        <v>3.23219530450928</v>
      </c>
      <c r="AN45" s="14">
        <f>[2]Final!X42</f>
        <v>0.651101798902497</v>
      </c>
      <c r="AO45" s="14">
        <f>[2]Final!Y42</f>
        <v>0.243775789992178</v>
      </c>
      <c r="AP45" s="14">
        <f>[2]Final!Z42</f>
        <v>0.105122411105325</v>
      </c>
      <c r="AQ45" s="14">
        <f>[2]Final!Q42</f>
        <v>0.212246205585098</v>
      </c>
      <c r="AR45" s="10">
        <f>[2]Final!D42</f>
        <v>0.0223864895311781</v>
      </c>
      <c r="AS45" s="10">
        <f>[2]Final!E42</f>
        <v>0.101329530375688</v>
      </c>
      <c r="AT45" s="10">
        <f>[2]Final!F42</f>
        <v>0.0504588479392922</v>
      </c>
      <c r="AU45" s="11">
        <f>[2]Final!AL142/10</f>
        <v>24.3748341313388</v>
      </c>
      <c r="AV45" s="11">
        <f>[2]Final!AP142/10</f>
        <v>27.2316209938718</v>
      </c>
      <c r="AW45" s="10">
        <f>[2]Final!AS142</f>
        <v>1.06413746665904</v>
      </c>
      <c r="AX45" s="10">
        <f>[2]Final!AT142</f>
        <v>0.744706645993544</v>
      </c>
      <c r="AY45" s="10">
        <f>[2]Final!AD142</f>
        <v>1.06565612165841</v>
      </c>
      <c r="AZ45" s="10">
        <f>[2]Final!AF142</f>
        <v>0.772689417586351</v>
      </c>
      <c r="BA45" s="12">
        <f t="shared" si="4"/>
        <v>4.65767243863211</v>
      </c>
      <c r="BB45" s="12">
        <f t="shared" si="5"/>
        <v>5.20356240698921</v>
      </c>
      <c r="BC45" s="11">
        <f>[2]Final!AI142/10</f>
        <v>19.2358481520084</v>
      </c>
      <c r="BD45" s="11">
        <f>[2]Final!AJ142/10</f>
        <v>2.94437470051565</v>
      </c>
      <c r="BE45" s="11">
        <f>[2]Final!AK142/10</f>
        <v>2.19461127881476</v>
      </c>
      <c r="BF45" s="11">
        <f>[2]Final!M142/10</f>
        <v>18.6848867113316</v>
      </c>
      <c r="BG45" s="11">
        <f>[2]Final!N142/10</f>
        <v>2.91375265312748</v>
      </c>
      <c r="BH45" s="11">
        <f>[2]Final!O142/10</f>
        <v>2.12558520307044</v>
      </c>
      <c r="BI45" s="14">
        <f>[2]Final!X142</f>
        <v>0.713417846027502</v>
      </c>
      <c r="BJ45" s="14">
        <f>[2]Final!Y142</f>
        <v>0.185211670254429</v>
      </c>
      <c r="BK45" s="14">
        <f>[2]Final!Z142</f>
        <v>0.101370483718069</v>
      </c>
      <c r="BL45" s="14">
        <f>[2]Final!Q142</f>
        <v>0.231342932784698</v>
      </c>
      <c r="BM45" s="10">
        <f>[2]Final!D142</f>
        <v>0.0498764186408823</v>
      </c>
      <c r="BN45" s="10">
        <f>[2]Final!E142</f>
        <v>0.132935694360419</v>
      </c>
      <c r="BO45" s="10">
        <f>[2]Final!F142</f>
        <v>0.0809922785252259</v>
      </c>
      <c r="BP45" s="11">
        <f>[2]Data!$BB46/10</f>
        <v>11.195</v>
      </c>
      <c r="BQ45" s="11">
        <f>[2]Data!$BD46/10</f>
        <v>3.349</v>
      </c>
      <c r="BR45" s="21">
        <f>[2]Data!$CR46/10</f>
        <v>3.65573920016037</v>
      </c>
      <c r="BS45" s="22">
        <f>[2]Data!BP46</f>
        <v>1.11720230985531</v>
      </c>
      <c r="BT45" s="22">
        <f>[2]Data!BQ46</f>
        <v>1.11720230985531</v>
      </c>
      <c r="BU45" s="22">
        <f>[2]Data!BR46</f>
        <v>1.11720230985531</v>
      </c>
      <c r="BV45" s="22">
        <f>[2]Data!BS46</f>
        <v>1.11720230985531</v>
      </c>
      <c r="BW45" s="21">
        <f>[2]Data!$AZ46</f>
        <v>100.4</v>
      </c>
      <c r="BX45" s="10"/>
    </row>
    <row r="46" spans="1:76">
      <c r="A46" s="1">
        <v>1983</v>
      </c>
      <c r="B46" s="11">
        <f>[2]OECD!AB39</f>
        <v>25.7278511783855</v>
      </c>
      <c r="C46" s="11">
        <f>[2]OECD!EA39</f>
        <v>35.4499773143192</v>
      </c>
      <c r="D46" s="10">
        <f>[2]OECD!EH39</f>
        <v>1.05266163696672</v>
      </c>
      <c r="E46" s="10">
        <f>[2]OECD!EI39</f>
        <v>0.783989695157654</v>
      </c>
      <c r="F46" s="10">
        <f>[2]OECD!CG39</f>
        <v>1.05718023160618</v>
      </c>
      <c r="G46" s="10">
        <f>[2]OECD!CH39</f>
        <v>0.818657655377877</v>
      </c>
      <c r="H46" s="12">
        <f t="shared" si="0"/>
        <v>4.93476306436228</v>
      </c>
      <c r="I46" s="12">
        <f t="shared" si="1"/>
        <v>6.79952777518204</v>
      </c>
      <c r="J46" s="11">
        <f>[2]OECD!Y39</f>
        <v>20.2944287461412</v>
      </c>
      <c r="K46" s="11">
        <f>[2]OECD!Z39</f>
        <v>3.08890365412177</v>
      </c>
      <c r="L46" s="11">
        <f>[2]OECD!AA39</f>
        <v>2.34451877812255</v>
      </c>
      <c r="M46" s="11">
        <f>[2]OECD!AV39</f>
        <v>20.2825611952805</v>
      </c>
      <c r="N46" s="11">
        <f>[2]OECD!AW39</f>
        <v>3.23743056815862</v>
      </c>
      <c r="O46" s="11">
        <f>[2]OECD!AX39</f>
        <v>2.36824144150791</v>
      </c>
      <c r="P46" s="14">
        <f>[2]OECD!BX39</f>
        <v>0.67986459632546</v>
      </c>
      <c r="Q46" s="14">
        <f>[2]OECD!BY39</f>
        <v>0.210818678348529</v>
      </c>
      <c r="R46" s="14">
        <f>[2]OECD!BZ39</f>
        <v>0.10931672532601</v>
      </c>
      <c r="S46" s="14">
        <f>[2]OECD!BR39</f>
        <v>0.242454023876106</v>
      </c>
      <c r="T46" s="10">
        <f>[2]OECD!DR$7</f>
        <v>0.05</v>
      </c>
      <c r="U46" s="10">
        <f>[2]OECD!DS$7</f>
        <v>0.125</v>
      </c>
      <c r="V46" s="10">
        <f>[2]OECD!DT$7</f>
        <v>0.08</v>
      </c>
      <c r="W46" s="16">
        <f>[2]OECD!BM39</f>
        <v>0.206784506929572</v>
      </c>
      <c r="X46" s="16">
        <f>[2]OECD!BN39</f>
        <v>0.206784506929572</v>
      </c>
      <c r="Y46" s="16">
        <f>[2]OECD!BO39</f>
        <v>0.206784506929572</v>
      </c>
      <c r="Z46" s="11">
        <f>[2]Final!AL43/10</f>
        <v>32.3775266659754</v>
      </c>
      <c r="AA46" s="11">
        <f>[2]Final!AP43/10</f>
        <v>44.6124543338026</v>
      </c>
      <c r="AB46" s="10">
        <f>[2]Final!AS43</f>
        <v>1.05794211947895</v>
      </c>
      <c r="AC46" s="10">
        <f>[2]Final!AT43</f>
        <v>0.797394793592861</v>
      </c>
      <c r="AD46" s="10">
        <f>[2]Final!AD43</f>
        <v>1.0676797530757</v>
      </c>
      <c r="AE46" s="10">
        <f>[2]Final!AF43</f>
        <v>0.828471982031421</v>
      </c>
      <c r="AF46" s="12">
        <f t="shared" si="2"/>
        <v>4.99392256327289</v>
      </c>
      <c r="AG46" s="12">
        <f t="shared" si="3"/>
        <v>6.88104266267757</v>
      </c>
      <c r="AH46" s="11">
        <f>[2]Final!AI43/10</f>
        <v>25.7747336866235</v>
      </c>
      <c r="AI46" s="11">
        <f>[2]Final!AJ43/10</f>
        <v>3.73030834181027</v>
      </c>
      <c r="AJ46" s="11">
        <f>[2]Final!AK43/10</f>
        <v>2.87248463754163</v>
      </c>
      <c r="AK46" s="11">
        <f>[2]Final!M43/10</f>
        <v>29.1135819596409</v>
      </c>
      <c r="AL46" s="11">
        <f>[2]Final!N43/10</f>
        <v>5.34534505907837</v>
      </c>
      <c r="AM46" s="11">
        <f>[2]Final!O43/10</f>
        <v>3.4986007768927</v>
      </c>
      <c r="AN46" s="14">
        <f>[2]Final!X43</f>
        <v>0.62755699169043</v>
      </c>
      <c r="AO46" s="14">
        <f>[2]Final!Y43</f>
        <v>0.262861504724029</v>
      </c>
      <c r="AP46" s="14">
        <f>[2]Final!Z43</f>
        <v>0.109581503585541</v>
      </c>
      <c r="AQ46" s="14">
        <f>[2]Final!Q43</f>
        <v>0.229470610278901</v>
      </c>
      <c r="AR46" s="10">
        <f>[2]Final!D43</f>
        <v>0.0228174419827198</v>
      </c>
      <c r="AS46" s="10">
        <f>[2]Final!E43</f>
        <v>0.103669400404932</v>
      </c>
      <c r="AT46" s="10">
        <f>[2]Final!F43</f>
        <v>0.0514052615779194</v>
      </c>
      <c r="AU46" s="11">
        <f>[2]Final!AL143/10</f>
        <v>25.6555422228386</v>
      </c>
      <c r="AV46" s="11">
        <f>[2]Final!AP143/10</f>
        <v>35.3503440096959</v>
      </c>
      <c r="AW46" s="10">
        <f>[2]Final!AS143</f>
        <v>1.05254222796344</v>
      </c>
      <c r="AX46" s="10">
        <f>[2]Final!AT143</f>
        <v>0.783835192353224</v>
      </c>
      <c r="AY46" s="10">
        <f>[2]Final!AD143</f>
        <v>1.05714464370977</v>
      </c>
      <c r="AZ46" s="10">
        <f>[2]Final!AF143</f>
        <v>0.816844479052633</v>
      </c>
      <c r="BA46" s="12">
        <f t="shared" si="4"/>
        <v>4.92383347065456</v>
      </c>
      <c r="BB46" s="12">
        <f t="shared" si="5"/>
        <v>6.78446807018349</v>
      </c>
      <c r="BC46" s="11">
        <f>[2]Final!AI143/10</f>
        <v>20.2716406538399</v>
      </c>
      <c r="BD46" s="11">
        <f>[2]Final!AJ143/10</f>
        <v>3.04824508375076</v>
      </c>
      <c r="BE46" s="11">
        <f>[2]Final!AK143/10</f>
        <v>2.33565648524798</v>
      </c>
      <c r="BF46" s="11">
        <f>[2]Final!M143/10</f>
        <v>19.787425238954</v>
      </c>
      <c r="BG46" s="11">
        <f>[2]Final!N143/10</f>
        <v>3.03862453239788</v>
      </c>
      <c r="BH46" s="11">
        <f>[2]Final!O143/10</f>
        <v>2.27642558736743</v>
      </c>
      <c r="BI46" s="14">
        <f>[2]Final!X143</f>
        <v>0.700397219676417</v>
      </c>
      <c r="BJ46" s="14">
        <f>[2]Final!Y143</f>
        <v>0.194606240420386</v>
      </c>
      <c r="BK46" s="14">
        <f>[2]Final!Z143</f>
        <v>0.104996539903197</v>
      </c>
      <c r="BL46" s="14">
        <f>[2]Final!Q143</f>
        <v>0.242674089952891</v>
      </c>
      <c r="BM46" s="10">
        <f>[2]Final!D143</f>
        <v>0.0501290811518753</v>
      </c>
      <c r="BN46" s="10">
        <f>[2]Final!E143</f>
        <v>0.13398969554911</v>
      </c>
      <c r="BO46" s="10">
        <f>[2]Final!F143</f>
        <v>0.0815308666493038</v>
      </c>
      <c r="BP46" s="11">
        <f>[2]Data!$BB47/10</f>
        <v>12.339</v>
      </c>
      <c r="BQ46" s="11">
        <f>[2]Data!$BD47/10</f>
        <v>3.99</v>
      </c>
      <c r="BR46" s="21">
        <f>[2]Data!$CR47/10</f>
        <v>4.03342970027248</v>
      </c>
      <c r="BS46" s="22">
        <f>[2]Data!BP47</f>
        <v>1.37788333228938</v>
      </c>
      <c r="BT46" s="22">
        <f>[2]Data!BQ47</f>
        <v>1.37788333228938</v>
      </c>
      <c r="BU46" s="22">
        <f>[2]Data!BR47</f>
        <v>1.37788333228938</v>
      </c>
      <c r="BV46" s="22">
        <f>[2]Data!BS47</f>
        <v>1.37788333228938</v>
      </c>
      <c r="BW46" s="21">
        <f>[2]Data!$AZ47</f>
        <v>102.2</v>
      </c>
      <c r="BX46" s="10"/>
    </row>
    <row r="47" spans="1:76">
      <c r="A47" s="1">
        <v>1984</v>
      </c>
      <c r="B47" s="11">
        <f>[2]OECD!AB40</f>
        <v>28.4026100842424</v>
      </c>
      <c r="C47" s="11">
        <f>[2]OECD!EA40</f>
        <v>29.7343037737168</v>
      </c>
      <c r="D47" s="10">
        <f>[2]OECD!EH40</f>
        <v>1.10395940164905</v>
      </c>
      <c r="E47" s="10">
        <f>[2]OECD!EI40</f>
        <v>0.865492794765261</v>
      </c>
      <c r="F47" s="10">
        <f>[2]OECD!CG40</f>
        <v>1.07903453307744</v>
      </c>
      <c r="G47" s="10">
        <f>[2]OECD!CH40</f>
        <v>0.88335988092094</v>
      </c>
      <c r="H47" s="12">
        <f t="shared" si="0"/>
        <v>5.32477975900195</v>
      </c>
      <c r="I47" s="12">
        <f t="shared" si="1"/>
        <v>5.57443905375943</v>
      </c>
      <c r="J47" s="11">
        <f>[2]OECD!Y40</f>
        <v>22.3213688264421</v>
      </c>
      <c r="K47" s="11">
        <f>[2]OECD!Z40</f>
        <v>3.43137228530795</v>
      </c>
      <c r="L47" s="11">
        <f>[2]OECD!AA40</f>
        <v>2.64986897249242</v>
      </c>
      <c r="M47" s="11">
        <f>[2]OECD!AV40</f>
        <v>21.8542551654273</v>
      </c>
      <c r="N47" s="11">
        <f>[2]OECD!AW40</f>
        <v>3.47748050102918</v>
      </c>
      <c r="O47" s="11">
        <f>[2]OECD!AX40</f>
        <v>2.60124362011196</v>
      </c>
      <c r="P47" s="14">
        <f>[2]OECD!BX40</f>
        <v>0.75994756793358</v>
      </c>
      <c r="Q47" s="14">
        <f>[2]OECD!BY40</f>
        <v>0.142994513835807</v>
      </c>
      <c r="R47" s="14">
        <f>[2]OECD!BZ40</f>
        <v>0.0970579182306124</v>
      </c>
      <c r="S47" s="14">
        <f>[2]OECD!BR40</f>
        <v>-0.151461466673667</v>
      </c>
      <c r="T47" s="10">
        <f>[2]OECD!DR$7</f>
        <v>0.05</v>
      </c>
      <c r="U47" s="10">
        <f>[2]OECD!DS$7</f>
        <v>0.125</v>
      </c>
      <c r="V47" s="10">
        <f>[2]OECD!DT$7</f>
        <v>0.08</v>
      </c>
      <c r="W47" s="16">
        <f>[2]OECD!BM40</f>
        <v>-0.265204417409612</v>
      </c>
      <c r="X47" s="16">
        <f>[2]OECD!BN40</f>
        <v>-0.265204417409612</v>
      </c>
      <c r="Y47" s="16">
        <f>[2]OECD!BO40</f>
        <v>-0.265204417409612</v>
      </c>
      <c r="Z47" s="11">
        <f>[2]Final!AL44/10</f>
        <v>35.5713754873317</v>
      </c>
      <c r="AA47" s="11">
        <f>[2]Final!AP44/10</f>
        <v>37.2391861611361</v>
      </c>
      <c r="AB47" s="10">
        <f>[2]Final!AS44</f>
        <v>1.09864400249919</v>
      </c>
      <c r="AC47" s="10">
        <f>[2]Final!AT44</f>
        <v>0.87605300760488</v>
      </c>
      <c r="AD47" s="10">
        <f>[2]Final!AD44</f>
        <v>1.08075563166554</v>
      </c>
      <c r="AE47" s="10">
        <f>[2]Final!AF44</f>
        <v>0.895375760257567</v>
      </c>
      <c r="AF47" s="12">
        <f t="shared" si="2"/>
        <v>5.39720993435877</v>
      </c>
      <c r="AG47" s="12">
        <f t="shared" si="3"/>
        <v>5.65026521304744</v>
      </c>
      <c r="AH47" s="11">
        <f>[2]Final!AI44/10</f>
        <v>28.2542477606511</v>
      </c>
      <c r="AI47" s="11">
        <f>[2]Final!AJ44/10</f>
        <v>4.09384698531422</v>
      </c>
      <c r="AJ47" s="11">
        <f>[2]Final!AK44/10</f>
        <v>3.22328074136638</v>
      </c>
      <c r="AK47" s="11">
        <f>[2]Final!M44/10</f>
        <v>31.5126505327711</v>
      </c>
      <c r="AL47" s="11">
        <f>[2]Final!N44/10</f>
        <v>5.71368149344308</v>
      </c>
      <c r="AM47" s="11">
        <f>[2]Final!O44/10</f>
        <v>3.84620179080902</v>
      </c>
      <c r="AN47" s="14">
        <f>[2]Final!X44</f>
        <v>0.64794632961326</v>
      </c>
      <c r="AO47" s="14">
        <f>[2]Final!Y44</f>
        <v>0.246489169775681</v>
      </c>
      <c r="AP47" s="14">
        <f>[2]Final!Z44</f>
        <v>0.105564500611058</v>
      </c>
      <c r="AQ47" s="14">
        <f>[2]Final!Q44</f>
        <v>-0.240246791689874</v>
      </c>
      <c r="AR47" s="10">
        <f>[2]Final!D44</f>
        <v>0.0226563725910344</v>
      </c>
      <c r="AS47" s="10">
        <f>[2]Final!E44</f>
        <v>0.101033343892587</v>
      </c>
      <c r="AT47" s="10">
        <f>[2]Final!F44</f>
        <v>0.050462120182905</v>
      </c>
      <c r="AU47" s="11">
        <f>[2]Final!AL144/10</f>
        <v>28.3229638982914</v>
      </c>
      <c r="AV47" s="11">
        <f>[2]Final!AP144/10</f>
        <v>29.6509232716974</v>
      </c>
      <c r="AW47" s="10">
        <f>[2]Final!AS144</f>
        <v>1.10397058274131</v>
      </c>
      <c r="AX47" s="10">
        <f>[2]Final!AT144</f>
        <v>0.865330994075335</v>
      </c>
      <c r="AY47" s="10">
        <f>[2]Final!AD144</f>
        <v>1.07998544968868</v>
      </c>
      <c r="AZ47" s="10">
        <f>[2]Final!AF144</f>
        <v>0.882180152035373</v>
      </c>
      <c r="BA47" s="12">
        <f t="shared" si="4"/>
        <v>5.31766850499704</v>
      </c>
      <c r="BB47" s="12">
        <f t="shared" si="5"/>
        <v>5.56699437926765</v>
      </c>
      <c r="BC47" s="11">
        <f>[2]Final!AI144/10</f>
        <v>22.296314770581</v>
      </c>
      <c r="BD47" s="11">
        <f>[2]Final!AJ144/10</f>
        <v>3.38671523525172</v>
      </c>
      <c r="BE47" s="11">
        <f>[2]Final!AK144/10</f>
        <v>2.63993389245869</v>
      </c>
      <c r="BF47" s="11">
        <f>[2]Final!M144/10</f>
        <v>21.3325762263859</v>
      </c>
      <c r="BG47" s="11">
        <f>[2]Final!N144/10</f>
        <v>3.27079584053452</v>
      </c>
      <c r="BH47" s="11">
        <f>[2]Final!O144/10</f>
        <v>2.50351410214791</v>
      </c>
      <c r="BI47" s="14">
        <f>[2]Final!X144</f>
        <v>0.711591868145437</v>
      </c>
      <c r="BJ47" s="14">
        <f>[2]Final!Y144</f>
        <v>0.186732867858301</v>
      </c>
      <c r="BK47" s="14">
        <f>[2]Final!Z144</f>
        <v>0.101675263996262</v>
      </c>
      <c r="BL47" s="14">
        <f>[2]Final!Q144</f>
        <v>-0.207930362501173</v>
      </c>
      <c r="BM47" s="10">
        <f>[2]Final!D144</f>
        <v>0.0491103006527291</v>
      </c>
      <c r="BN47" s="10">
        <f>[2]Final!E144</f>
        <v>0.129530684407031</v>
      </c>
      <c r="BO47" s="10">
        <f>[2]Final!F144</f>
        <v>0.0792339070935274</v>
      </c>
      <c r="BP47" s="11">
        <f>[2]Data!$BB48/10</f>
        <v>14.935</v>
      </c>
      <c r="BQ47" s="11">
        <f>[2]Data!$BD48/10</f>
        <v>4.617</v>
      </c>
      <c r="BR47" s="21">
        <f>[2]Data!$CR48/10</f>
        <v>4.81965245043023</v>
      </c>
      <c r="BS47" s="22">
        <f>[2]Data!BP48</f>
        <v>1.04688631381146</v>
      </c>
      <c r="BT47" s="22">
        <f>[2]Data!BQ48</f>
        <v>1.04688631381146</v>
      </c>
      <c r="BU47" s="22">
        <f>[2]Data!BR48</f>
        <v>1.04688631381146</v>
      </c>
      <c r="BV47" s="22">
        <f>[2]Data!BS48</f>
        <v>1.04688631381146</v>
      </c>
      <c r="BW47" s="21">
        <f>[2]Data!$AZ48</f>
        <v>103.4</v>
      </c>
      <c r="BX47" s="10"/>
    </row>
    <row r="48" spans="1:76">
      <c r="A48" s="1">
        <v>1985</v>
      </c>
      <c r="B48" s="11">
        <f>[2]OECD!AB41</f>
        <v>32.8186605857643</v>
      </c>
      <c r="C48" s="11">
        <f>[2]OECD!EA41</f>
        <v>32.8186605857643</v>
      </c>
      <c r="D48" s="10">
        <f>[2]OECD!EH41</f>
        <v>1.1554111207491</v>
      </c>
      <c r="E48" s="10">
        <f>[2]OECD!EI41</f>
        <v>1</v>
      </c>
      <c r="F48" s="10">
        <f>[2]OECD!CG41</f>
        <v>1.13204144946843</v>
      </c>
      <c r="G48" s="10">
        <f>[2]OECD!CH41</f>
        <v>1</v>
      </c>
      <c r="H48" s="13">
        <f>+$BR$48</f>
        <v>6.02787139648072</v>
      </c>
      <c r="I48" s="12">
        <f t="shared" si="1"/>
        <v>6.02787139648072</v>
      </c>
      <c r="J48" s="11">
        <f>[2]OECD!Y41</f>
        <v>25.6018193031308</v>
      </c>
      <c r="K48" s="11">
        <f>[2]OECD!Z41</f>
        <v>4.05324898133202</v>
      </c>
      <c r="L48" s="11">
        <f>[2]OECD!AA41</f>
        <v>3.16359230130141</v>
      </c>
      <c r="M48" s="11">
        <f>[2]OECD!AV41</f>
        <v>24.5759939126015</v>
      </c>
      <c r="N48" s="11">
        <f>[2]OECD!AW41</f>
        <v>3.99179800887465</v>
      </c>
      <c r="O48" s="11">
        <f>[2]OECD!AX41</f>
        <v>3.02784441343429</v>
      </c>
      <c r="P48" s="14">
        <f>[2]OECD!BX41</f>
        <v>0.729730383471486</v>
      </c>
      <c r="Q48" s="14">
        <f>[2]OECD!BY41</f>
        <v>0.16597007438465</v>
      </c>
      <c r="R48" s="14">
        <f>[2]OECD!BZ41</f>
        <v>0.104299542143864</v>
      </c>
      <c r="S48" s="14">
        <f>[2]OECD!BR41</f>
        <v>0.0115803870645799</v>
      </c>
      <c r="T48" s="10">
        <f>[2]OECD!DR$7</f>
        <v>0.05</v>
      </c>
      <c r="U48" s="10">
        <f>[2]OECD!DS$7</f>
        <v>0.125</v>
      </c>
      <c r="V48" s="10">
        <f>[2]OECD!DT$7</f>
        <v>0.08</v>
      </c>
      <c r="W48" s="16">
        <f>[2]OECD!BM41</f>
        <v>-0.110601901870398</v>
      </c>
      <c r="X48" s="16">
        <f>[2]OECD!BN41</f>
        <v>-0.110601901870398</v>
      </c>
      <c r="Y48" s="16">
        <f>[2]OECD!BO41</f>
        <v>-0.110601901870398</v>
      </c>
      <c r="Z48" s="11">
        <f>[2]Final!AL45/10</f>
        <v>40.6041360266355</v>
      </c>
      <c r="AA48" s="11">
        <f>[2]Final!AP45/10</f>
        <v>40.6041360266355</v>
      </c>
      <c r="AB48" s="10">
        <f>[2]Final!AS45</f>
        <v>1.14148343915169</v>
      </c>
      <c r="AC48" s="10">
        <f>[2]Final!AT45</f>
        <v>1</v>
      </c>
      <c r="AD48" s="10">
        <f>[2]Final!AD45</f>
        <v>1.1168495333315</v>
      </c>
      <c r="AE48" s="10">
        <f>[2]Final!AF45</f>
        <v>1</v>
      </c>
      <c r="AF48" s="13">
        <f>+$BR$48</f>
        <v>6.02787139648072</v>
      </c>
      <c r="AG48" s="12">
        <f t="shared" si="3"/>
        <v>6.02787139648072</v>
      </c>
      <c r="AH48" s="11">
        <f>[2]Final!AI45/10</f>
        <v>32.0520800941576</v>
      </c>
      <c r="AI48" s="11">
        <f>[2]Final!AJ45/10</f>
        <v>4.75777168500848</v>
      </c>
      <c r="AJ48" s="11">
        <f>[2]Final!AK45/10</f>
        <v>3.79428424746938</v>
      </c>
      <c r="AK48" s="11">
        <f>[2]Final!M45/10</f>
        <v>35.1173416252003</v>
      </c>
      <c r="AL48" s="11">
        <f>[2]Final!N45/10</f>
        <v>6.35338003326684</v>
      </c>
      <c r="AM48" s="11">
        <f>[2]Final!O45/10</f>
        <v>4.39686368748954</v>
      </c>
      <c r="AN48" s="14">
        <f>[2]Final!X45</f>
        <v>0.69120988973405</v>
      </c>
      <c r="AO48" s="14">
        <f>[2]Final!Y45</f>
        <v>0.202882536948057</v>
      </c>
      <c r="AP48" s="14">
        <f>[2]Final!Z45</f>
        <v>0.105907573317893</v>
      </c>
      <c r="AQ48" s="14">
        <f>[2]Final!Q45</f>
        <v>0.0495637804054736</v>
      </c>
      <c r="AR48" s="10">
        <f>[2]Final!D45</f>
        <v>0.0221956839219919</v>
      </c>
      <c r="AS48" s="10">
        <f>[2]Final!E45</f>
        <v>0.0960379727507513</v>
      </c>
      <c r="AT48" s="10">
        <f>[2]Final!F45</f>
        <v>0.0487436796291917</v>
      </c>
      <c r="AU48" s="11">
        <f>[2]Final!AL145/10</f>
        <v>32.7307863606069</v>
      </c>
      <c r="AV48" s="11">
        <f>[2]Final!AP145/10</f>
        <v>32.7307863606069</v>
      </c>
      <c r="AW48" s="10">
        <f>[2]Final!AS145</f>
        <v>1.15562716099008</v>
      </c>
      <c r="AX48" s="10">
        <f>[2]Final!AT145</f>
        <v>1</v>
      </c>
      <c r="AY48" s="10">
        <f>[2]Final!AD145</f>
        <v>1.13355531485581</v>
      </c>
      <c r="AZ48" s="10">
        <f>[2]Final!AF145</f>
        <v>1</v>
      </c>
      <c r="BA48" s="13">
        <f>+$BR$48</f>
        <v>6.02787139648072</v>
      </c>
      <c r="BB48" s="12">
        <f t="shared" si="5"/>
        <v>6.02787139648072</v>
      </c>
      <c r="BC48" s="11">
        <f>[2]Final!AI145/10</f>
        <v>25.574218843521</v>
      </c>
      <c r="BD48" s="11">
        <f>[2]Final!AJ145/10</f>
        <v>4.00414505682897</v>
      </c>
      <c r="BE48" s="11">
        <f>[2]Final!AK145/10</f>
        <v>3.15242246025695</v>
      </c>
      <c r="BF48" s="11">
        <f>[2]Final!M145/10</f>
        <v>24.0024075995478</v>
      </c>
      <c r="BG48" s="11">
        <f>[2]Final!N145/10</f>
        <v>3.76190981846701</v>
      </c>
      <c r="BH48" s="11">
        <f>[2]Final!O145/10</f>
        <v>2.9173952695482</v>
      </c>
      <c r="BI48" s="14">
        <f>[2]Final!X145</f>
        <v>0.733417090661285</v>
      </c>
      <c r="BJ48" s="14">
        <f>[2]Final!Y145</f>
        <v>0.16336366720583</v>
      </c>
      <c r="BK48" s="14">
        <f>[2]Final!Z145</f>
        <v>0.103219242132885</v>
      </c>
      <c r="BL48" s="14">
        <f>[2]Final!Q145</f>
        <v>0.0891532593830654</v>
      </c>
      <c r="BM48" s="10">
        <f>[2]Final!D145</f>
        <v>0.0481479456679776</v>
      </c>
      <c r="BN48" s="10">
        <f>[2]Final!E145</f>
        <v>0.125725121945213</v>
      </c>
      <c r="BO48" s="10">
        <f>[2]Final!F145</f>
        <v>0.0772302307685092</v>
      </c>
      <c r="BP48" s="11">
        <f>[2]Data!$BB49/10</f>
        <v>18.087</v>
      </c>
      <c r="BQ48" s="11">
        <f>[2]Data!$BD49/10</f>
        <v>6.386</v>
      </c>
      <c r="BR48" s="21">
        <f>[2]Data!$CR49/10</f>
        <v>6.02787139648072</v>
      </c>
      <c r="BS48" s="22">
        <f>[2]Data!BP49</f>
        <v>1</v>
      </c>
      <c r="BT48" s="22">
        <f>[2]Data!BQ49</f>
        <v>1</v>
      </c>
      <c r="BU48" s="22">
        <f>[2]Data!BR49</f>
        <v>1</v>
      </c>
      <c r="BV48" s="22">
        <f>[2]Data!BS49</f>
        <v>1</v>
      </c>
      <c r="BW48" s="21">
        <f>[2]Data!$AZ49</f>
        <v>107.4</v>
      </c>
      <c r="BX48" s="10"/>
    </row>
    <row r="49" spans="1:76">
      <c r="A49" s="1">
        <v>1986</v>
      </c>
      <c r="B49" s="11">
        <f>[2]OECD!AB42</f>
        <v>39.0321429426582</v>
      </c>
      <c r="C49" s="11">
        <f>[2]OECD!EA42</f>
        <v>32.9196254299364</v>
      </c>
      <c r="D49" s="10">
        <f>[2]OECD!EH42</f>
        <v>1.18919774010787</v>
      </c>
      <c r="E49" s="10">
        <f>[2]OECD!EI42</f>
        <v>1.18919774010787</v>
      </c>
      <c r="F49" s="10">
        <f>[2]OECD!CG42</f>
        <v>1.17539835936341</v>
      </c>
      <c r="G49" s="10">
        <f>[2]OECD!CH42</f>
        <v>1.17539835936341</v>
      </c>
      <c r="H49" s="12">
        <f t="shared" ref="H49:H93" si="6">+G49*H$48</f>
        <v>7.08515014987707</v>
      </c>
      <c r="I49" s="12">
        <f t="shared" si="1"/>
        <v>5.97560040173715</v>
      </c>
      <c r="J49" s="11">
        <f>[2]OECD!Y42</f>
        <v>30.1894362265228</v>
      </c>
      <c r="K49" s="11">
        <f>[2]OECD!Z42</f>
        <v>4.94591086188225</v>
      </c>
      <c r="L49" s="11">
        <f>[2]OECD!AA42</f>
        <v>3.89679585425315</v>
      </c>
      <c r="M49" s="11">
        <f>[2]OECD!AV42</f>
        <v>28.6109002716173</v>
      </c>
      <c r="N49" s="11">
        <f>[2]OECD!AW42</f>
        <v>4.79955191638094</v>
      </c>
      <c r="O49" s="11">
        <f>[2]OECD!AX42</f>
        <v>3.67728549768467</v>
      </c>
      <c r="P49" s="14">
        <f>[2]OECD!BX42</f>
        <v>0.740821495960295</v>
      </c>
      <c r="Q49" s="14">
        <f>[2]OECD!BY42</f>
        <v>0.154652704054936</v>
      </c>
      <c r="R49" s="14">
        <f>[2]OECD!BZ42</f>
        <v>0.10452579998477</v>
      </c>
      <c r="S49" s="14">
        <f>[2]OECD!BR42</f>
        <v>-0.0393606871187207</v>
      </c>
      <c r="T49" s="10">
        <f>[2]OECD!DR$7</f>
        <v>0.05</v>
      </c>
      <c r="U49" s="10">
        <f>[2]OECD!DS$7</f>
        <v>0.125</v>
      </c>
      <c r="V49" s="10">
        <f>[2]OECD!DT$7</f>
        <v>0.08</v>
      </c>
      <c r="W49" s="16">
        <f>[2]OECD!BM42</f>
        <v>-0.204341651155951</v>
      </c>
      <c r="X49" s="16">
        <f>[2]OECD!BN42</f>
        <v>-0.204341651155951</v>
      </c>
      <c r="Y49" s="16">
        <f>[2]OECD!BO42</f>
        <v>-0.204341651155951</v>
      </c>
      <c r="Z49" s="11">
        <f>[2]Final!AL46/10</f>
        <v>47.600273358431</v>
      </c>
      <c r="AA49" s="11">
        <f>[2]Final!AP46/10</f>
        <v>40.1459681991882</v>
      </c>
      <c r="AB49" s="10">
        <f>[2]Final!AS46</f>
        <v>1.17230110073531</v>
      </c>
      <c r="AC49" s="10">
        <f>[2]Final!AT46</f>
        <v>1.17230110073531</v>
      </c>
      <c r="AD49" s="10">
        <f>[2]Final!AD46</f>
        <v>1.14881689159677</v>
      </c>
      <c r="AE49" s="10">
        <f>[2]Final!AF46</f>
        <v>1.14881689159677</v>
      </c>
      <c r="AF49" s="12">
        <f t="shared" ref="AF49:AF93" si="7">+AE49*AF$48</f>
        <v>6.92492048065006</v>
      </c>
      <c r="AG49" s="12">
        <f t="shared" si="3"/>
        <v>5.84046304324099</v>
      </c>
      <c r="AH49" s="11">
        <f>[2]Final!AI46/10</f>
        <v>37.2645219206002</v>
      </c>
      <c r="AI49" s="11">
        <f>[2]Final!AJ46/10</f>
        <v>5.73025409929149</v>
      </c>
      <c r="AJ49" s="11">
        <f>[2]Final!AK46/10</f>
        <v>4.60549733853931</v>
      </c>
      <c r="AK49" s="11">
        <f>[2]Final!M46/10</f>
        <v>40.1424112511153</v>
      </c>
      <c r="AL49" s="11">
        <f>[2]Final!N46/10</f>
        <v>7.31314154037314</v>
      </c>
      <c r="AM49" s="11">
        <f>[2]Final!O46/10</f>
        <v>5.19228765473772</v>
      </c>
      <c r="AN49" s="14">
        <f>[2]Final!X46</f>
        <v>0.655571070345913</v>
      </c>
      <c r="AO49" s="14">
        <f>[2]Final!Y46</f>
        <v>0.237411070482589</v>
      </c>
      <c r="AP49" s="14">
        <f>[2]Final!Z46</f>
        <v>0.107017859171497</v>
      </c>
      <c r="AQ49" s="14">
        <f>[2]Final!Q46</f>
        <v>-0.0589690474085527</v>
      </c>
      <c r="AR49" s="10">
        <f>[2]Final!D46</f>
        <v>0.0216216408799514</v>
      </c>
      <c r="AS49" s="10">
        <f>[2]Final!E46</f>
        <v>0.0907679566738844</v>
      </c>
      <c r="AT49" s="10">
        <f>[2]Final!F46</f>
        <v>0.0469381015352299</v>
      </c>
      <c r="AU49" s="11">
        <f>[2]Final!AL146/10</f>
        <v>38.934745480749</v>
      </c>
      <c r="AV49" s="11">
        <f>[2]Final!AP146/10</f>
        <v>32.8374806199886</v>
      </c>
      <c r="AW49" s="10">
        <f>[2]Final!AS146</f>
        <v>1.18954506780836</v>
      </c>
      <c r="AX49" s="10">
        <f>[2]Final!AT146</f>
        <v>1.18954506780836</v>
      </c>
      <c r="AY49" s="10">
        <f>[2]Final!AD146</f>
        <v>1.17639931665226</v>
      </c>
      <c r="AZ49" s="10">
        <f>[2]Final!AF146</f>
        <v>1.17639931665226</v>
      </c>
      <c r="BA49" s="12">
        <f t="shared" ref="BA49:BA93" si="8">+AZ49*BA$48</f>
        <v>7.09118379168762</v>
      </c>
      <c r="BB49" s="12">
        <f t="shared" si="5"/>
        <v>5.98068916226649</v>
      </c>
      <c r="BC49" s="11">
        <f>[2]Final!AI146/10</f>
        <v>30.1589093524689</v>
      </c>
      <c r="BD49" s="11">
        <f>[2]Final!AJ146/10</f>
        <v>4.89167527321586</v>
      </c>
      <c r="BE49" s="11">
        <f>[2]Final!AK146/10</f>
        <v>3.88416085506424</v>
      </c>
      <c r="BF49" s="11">
        <f>[2]Final!M146/10</f>
        <v>27.9532620199083</v>
      </c>
      <c r="BG49" s="11">
        <f>[2]Final!N146/10</f>
        <v>4.5278425538879</v>
      </c>
      <c r="BH49" s="11">
        <f>[2]Final!O146/10</f>
        <v>3.54543425003412</v>
      </c>
      <c r="BI49" s="14">
        <f>[2]Final!X146</f>
        <v>0.715135392827713</v>
      </c>
      <c r="BJ49" s="14">
        <f>[2]Final!Y146</f>
        <v>0.181567591828172</v>
      </c>
      <c r="BK49" s="14">
        <f>[2]Final!Z146</f>
        <v>0.103297015344115</v>
      </c>
      <c r="BL49" s="14">
        <f>[2]Final!Q146</f>
        <v>-0.0111434947956863</v>
      </c>
      <c r="BM49" s="10">
        <f>[2]Final!D146</f>
        <v>0.0475306123066961</v>
      </c>
      <c r="BN49" s="10">
        <f>[2]Final!E146</f>
        <v>0.123694975630132</v>
      </c>
      <c r="BO49" s="10">
        <f>[2]Final!F146</f>
        <v>0.0761163116027373</v>
      </c>
      <c r="BP49" s="11">
        <f>[2]Data!$BB50/10</f>
        <v>20.831</v>
      </c>
      <c r="BQ49" s="11">
        <f>[2]Data!$BD50/10</f>
        <v>7.201</v>
      </c>
      <c r="BR49" s="21">
        <f>[2]Data!$CR50/10</f>
        <v>7.12377696982852</v>
      </c>
      <c r="BS49" s="22">
        <f>[2]Data!BP50</f>
        <v>0.843397849774692</v>
      </c>
      <c r="BT49" s="22">
        <f>[2]Data!BQ50</f>
        <v>0.843397849774692</v>
      </c>
      <c r="BU49" s="22">
        <f>[2]Data!BR50</f>
        <v>0.843397849774692</v>
      </c>
      <c r="BV49" s="22">
        <f>[2]Data!BS50</f>
        <v>0.843397849774692</v>
      </c>
      <c r="BW49" s="21">
        <f>[2]Data!$AZ50</f>
        <v>106</v>
      </c>
      <c r="BX49" s="10"/>
    </row>
    <row r="50" spans="1:76">
      <c r="A50" s="1">
        <v>1987</v>
      </c>
      <c r="B50" s="11">
        <f>[2]OECD!AB43</f>
        <v>44.1361979983147</v>
      </c>
      <c r="C50" s="11">
        <f>[2]OECD!EA43</f>
        <v>50.6922768970188</v>
      </c>
      <c r="D50" s="10">
        <f>[2]OECD!EH43</f>
        <v>1.13070939251518</v>
      </c>
      <c r="E50" s="10">
        <f>[2]OECD!EI43</f>
        <v>1.34463705429779</v>
      </c>
      <c r="F50" s="10">
        <f>[2]OECD!CG43</f>
        <v>1.15894181416995</v>
      </c>
      <c r="G50" s="10">
        <f>[2]OECD!CH43</f>
        <v>1.36221830697302</v>
      </c>
      <c r="H50" s="12">
        <f t="shared" si="6"/>
        <v>8.21127676836506</v>
      </c>
      <c r="I50" s="12">
        <f t="shared" si="1"/>
        <v>9.43099620035042</v>
      </c>
      <c r="J50" s="11">
        <f>[2]OECD!Y43</f>
        <v>34.0335091803136</v>
      </c>
      <c r="K50" s="11">
        <f>[2]OECD!Z43</f>
        <v>5.60153096053679</v>
      </c>
      <c r="L50" s="11">
        <f>[2]OECD!AA43</f>
        <v>4.50115785746431</v>
      </c>
      <c r="M50" s="11">
        <f>[2]OECD!AV43</f>
        <v>32.9348437983777</v>
      </c>
      <c r="N50" s="11">
        <f>[2]OECD!AW43</f>
        <v>5.62530230529015</v>
      </c>
      <c r="O50" s="11">
        <f>[2]OECD!AX43</f>
        <v>4.37393422485285</v>
      </c>
      <c r="P50" s="14">
        <f>[2]OECD!BX43</f>
        <v>0.688266083972435</v>
      </c>
      <c r="Q50" s="14">
        <f>[2]OECD!BY43</f>
        <v>0.195947279956456</v>
      </c>
      <c r="R50" s="14">
        <f>[2]OECD!BZ43</f>
        <v>0.115786636071109</v>
      </c>
      <c r="S50" s="14">
        <f>[2]OECD!BR43</f>
        <v>0.33722491400623</v>
      </c>
      <c r="T50" s="10">
        <f>[2]OECD!DR$7</f>
        <v>0.05</v>
      </c>
      <c r="U50" s="10">
        <f>[2]OECD!DS$7</f>
        <v>0.125</v>
      </c>
      <c r="V50" s="10">
        <f>[2]OECD!DT$7</f>
        <v>0.08</v>
      </c>
      <c r="W50" s="16">
        <f>[2]OECD!BM43</f>
        <v>0.258598265778137</v>
      </c>
      <c r="X50" s="16">
        <f>[2]OECD!BN43</f>
        <v>0.258598265778137</v>
      </c>
      <c r="Y50" s="16">
        <f>[2]OECD!BO43</f>
        <v>0.258598265778137</v>
      </c>
      <c r="Z50" s="11">
        <f>[2]Final!AL47/10</f>
        <v>53.6547036170381</v>
      </c>
      <c r="AA50" s="11">
        <f>[2]Final!AP47/10</f>
        <v>61.6246803289722</v>
      </c>
      <c r="AB50" s="10">
        <f>[2]Final!AS47</f>
        <v>1.12719318254786</v>
      </c>
      <c r="AC50" s="10">
        <f>[2]Final!AT47</f>
        <v>1.3214098086422</v>
      </c>
      <c r="AD50" s="10">
        <f>[2]Final!AD47</f>
        <v>1.14123693959442</v>
      </c>
      <c r="AE50" s="10">
        <f>[2]Final!AF47</f>
        <v>1.31107227352027</v>
      </c>
      <c r="AF50" s="12">
        <f t="shared" si="7"/>
        <v>7.90297505627178</v>
      </c>
      <c r="AG50" s="12">
        <f t="shared" si="3"/>
        <v>9.0768987369066</v>
      </c>
      <c r="AH50" s="11">
        <f>[2]Final!AI47/10</f>
        <v>41.8460242362512</v>
      </c>
      <c r="AI50" s="11">
        <f>[2]Final!AJ47/10</f>
        <v>6.4999025923029</v>
      </c>
      <c r="AJ50" s="11">
        <f>[2]Final!AK47/10</f>
        <v>5.30877678848401</v>
      </c>
      <c r="AK50" s="11">
        <f>[2]Final!M47/10</f>
        <v>45.6230422187192</v>
      </c>
      <c r="AL50" s="11">
        <f>[2]Final!N47/10</f>
        <v>8.3501166933273</v>
      </c>
      <c r="AM50" s="11">
        <f>[2]Final!O47/10</f>
        <v>6.07122262839601</v>
      </c>
      <c r="AN50" s="14">
        <f>[2]Final!X47</f>
        <v>0.684090335881077</v>
      </c>
      <c r="AO50" s="14">
        <f>[2]Final!Y47</f>
        <v>0.2037109100853</v>
      </c>
      <c r="AP50" s="14">
        <f>[2]Final!Z47</f>
        <v>0.112198754033623</v>
      </c>
      <c r="AQ50" s="14">
        <f>[2]Final!Q47</f>
        <v>0.353846572081804</v>
      </c>
      <c r="AR50" s="10">
        <f>[2]Final!D47</f>
        <v>0.0217299694452451</v>
      </c>
      <c r="AS50" s="10">
        <f>[2]Final!E47</f>
        <v>0.0906374188594838</v>
      </c>
      <c r="AT50" s="10">
        <f>[2]Final!F47</f>
        <v>0.0472796844273354</v>
      </c>
      <c r="AU50" s="11">
        <f>[2]Final!AL147/10</f>
        <v>44.0279368429074</v>
      </c>
      <c r="AV50" s="11">
        <f>[2]Final!AP147/10</f>
        <v>50.5679344136153</v>
      </c>
      <c r="AW50" s="10">
        <f>[2]Final!AS147</f>
        <v>1.13081352656271</v>
      </c>
      <c r="AX50" s="10">
        <f>[2]Final!AT147</f>
        <v>1.34515365313365</v>
      </c>
      <c r="AY50" s="10">
        <f>[2]Final!AD147</f>
        <v>1.1577340510381</v>
      </c>
      <c r="AZ50" s="10">
        <f>[2]Final!AF147</f>
        <v>1.36195754650627</v>
      </c>
      <c r="BA50" s="12">
        <f t="shared" si="8"/>
        <v>8.20970493780621</v>
      </c>
      <c r="BB50" s="12">
        <f t="shared" si="5"/>
        <v>9.42919088694468</v>
      </c>
      <c r="BC50" s="11">
        <f>[2]Final!AI147/10</f>
        <v>33.999641454405</v>
      </c>
      <c r="BD50" s="11">
        <f>[2]Final!AJ147/10</f>
        <v>5.54149040054251</v>
      </c>
      <c r="BE50" s="11">
        <f>[2]Final!AK147/10</f>
        <v>4.48680498795995</v>
      </c>
      <c r="BF50" s="11">
        <f>[2]Final!M147/10</f>
        <v>32.1596334108298</v>
      </c>
      <c r="BG50" s="11">
        <f>[2]Final!N147/10</f>
        <v>5.29355513037121</v>
      </c>
      <c r="BH50" s="11">
        <f>[2]Final!O147/10</f>
        <v>4.21153562130368</v>
      </c>
      <c r="BI50" s="14">
        <f>[2]Final!X147</f>
        <v>0.714365484414657</v>
      </c>
      <c r="BJ50" s="14">
        <f>[2]Final!Y147</f>
        <v>0.174937563344782</v>
      </c>
      <c r="BK50" s="14">
        <f>[2]Final!Z147</f>
        <v>0.110696952240561</v>
      </c>
      <c r="BL50" s="14">
        <f>[2]Final!Q147</f>
        <v>0.379951508029714</v>
      </c>
      <c r="BM50" s="10">
        <f>[2]Final!D147</f>
        <v>0.0485323659658719</v>
      </c>
      <c r="BN50" s="10">
        <f>[2]Final!E147</f>
        <v>0.127938101168551</v>
      </c>
      <c r="BO50" s="10">
        <f>[2]Final!F147</f>
        <v>0.0783703792001797</v>
      </c>
      <c r="BP50" s="11">
        <f>[2]Data!$BB51/10</f>
        <v>24.496</v>
      </c>
      <c r="BQ50" s="11">
        <f>[2]Data!$BD51/10</f>
        <v>8.963</v>
      </c>
      <c r="BR50" s="21">
        <f>[2]Data!$CR51/10</f>
        <v>8.41789266316855</v>
      </c>
      <c r="BS50" s="22">
        <f>[2]Data!BP51</f>
        <v>1.14854199491661</v>
      </c>
      <c r="BT50" s="22">
        <f>[2]Data!BQ51</f>
        <v>1.14854199491661</v>
      </c>
      <c r="BU50" s="22">
        <f>[2]Data!BR51</f>
        <v>1.14854199491661</v>
      </c>
      <c r="BV50" s="22">
        <f>[2]Data!BS51</f>
        <v>1.14854199491661</v>
      </c>
      <c r="BW50" s="21">
        <f>[2]Data!$AZ51</f>
        <v>108.2</v>
      </c>
      <c r="BX50" s="10"/>
    </row>
    <row r="51" spans="1:76">
      <c r="A51" s="1">
        <v>1988</v>
      </c>
      <c r="B51" s="11">
        <f>[2]OECD!AB44</f>
        <v>49.4382263623242</v>
      </c>
      <c r="C51" s="11">
        <f>[2]OECD!EA44</f>
        <v>60.8861089765679</v>
      </c>
      <c r="D51" s="10">
        <f>[2]OECD!EH44</f>
        <v>1.12010924470011</v>
      </c>
      <c r="E51" s="10">
        <f>[2]OECD!EI44</f>
        <v>1.50614039528528</v>
      </c>
      <c r="F51" s="10">
        <f>[2]OECD!CG44</f>
        <v>1.12556834650671</v>
      </c>
      <c r="G51" s="10">
        <f>[2]OECD!CH44</f>
        <v>1.53326980736079</v>
      </c>
      <c r="H51" s="12">
        <f t="shared" si="6"/>
        <v>9.24235321487761</v>
      </c>
      <c r="I51" s="12">
        <f t="shared" si="1"/>
        <v>11.3825063406768</v>
      </c>
      <c r="J51" s="11">
        <f>[2]OECD!Y44</f>
        <v>38.0445745532854</v>
      </c>
      <c r="K51" s="11">
        <f>[2]OECD!Z44</f>
        <v>6.25762399510016</v>
      </c>
      <c r="L51" s="11">
        <f>[2]OECD!AA44</f>
        <v>5.13602781393867</v>
      </c>
      <c r="M51" s="11">
        <f>[2]OECD!AV44</f>
        <v>36.9631198633841</v>
      </c>
      <c r="N51" s="11">
        <f>[2]OECD!AW44</f>
        <v>6.32488264300637</v>
      </c>
      <c r="O51" s="11">
        <f>[2]OECD!AX44</f>
        <v>5.01936753718906</v>
      </c>
      <c r="P51" s="14">
        <f>[2]OECD!BX44</f>
        <v>0.708383669883459</v>
      </c>
      <c r="Q51" s="14">
        <f>[2]OECD!BY44</f>
        <v>0.177541650607868</v>
      </c>
      <c r="R51" s="14">
        <f>[2]OECD!BZ44</f>
        <v>0.114074679508674</v>
      </c>
      <c r="S51" s="14">
        <f>[2]OECD!BR44</f>
        <v>0.00313785049511184</v>
      </c>
      <c r="T51" s="10">
        <f>[2]OECD!DR$7</f>
        <v>0.05</v>
      </c>
      <c r="U51" s="10">
        <f>[2]OECD!DS$7</f>
        <v>0.125</v>
      </c>
      <c r="V51" s="10">
        <f>[2]OECD!DT$7</f>
        <v>0.08</v>
      </c>
      <c r="W51" s="16">
        <f>[2]OECD!BM44</f>
        <v>-0.097406879342113</v>
      </c>
      <c r="X51" s="16">
        <f>[2]OECD!BN44</f>
        <v>-0.097406879342113</v>
      </c>
      <c r="Y51" s="16">
        <f>[2]OECD!BO44</f>
        <v>-0.097406879342113</v>
      </c>
      <c r="Z51" s="11">
        <f>[2]Final!AL48/10</f>
        <v>60.0413789330839</v>
      </c>
      <c r="AA51" s="11">
        <f>[2]Final!AP48/10</f>
        <v>73.9445204613786</v>
      </c>
      <c r="AB51" s="10">
        <f>[2]Final!AS48</f>
        <v>1.11903290644621</v>
      </c>
      <c r="AC51" s="10">
        <f>[2]Final!AT48</f>
        <v>1.4787010587714</v>
      </c>
      <c r="AD51" s="10">
        <f>[2]Final!AD48</f>
        <v>1.12031175008027</v>
      </c>
      <c r="AE51" s="10">
        <f>[2]Final!AF48</f>
        <v>1.46880967322922</v>
      </c>
      <c r="AF51" s="12">
        <f t="shared" si="7"/>
        <v>8.85379581613261</v>
      </c>
      <c r="AG51" s="12">
        <f t="shared" si="3"/>
        <v>10.9039748506865</v>
      </c>
      <c r="AH51" s="11">
        <f>[2]Final!AI48/10</f>
        <v>46.6913758275709</v>
      </c>
      <c r="AI51" s="11">
        <f>[2]Final!AJ48/10</f>
        <v>7.29096916434931</v>
      </c>
      <c r="AJ51" s="11">
        <f>[2]Final!AK48/10</f>
        <v>6.05903394116368</v>
      </c>
      <c r="AK51" s="11">
        <f>[2]Final!M48/10</f>
        <v>50.9888195558029</v>
      </c>
      <c r="AL51" s="11">
        <f>[2]Final!N48/10</f>
        <v>9.326900602629</v>
      </c>
      <c r="AM51" s="11">
        <f>[2]Final!O48/10</f>
        <v>6.93891967756854</v>
      </c>
      <c r="AN51" s="14">
        <f>[2]Final!X48</f>
        <v>0.689869629644497</v>
      </c>
      <c r="AO51" s="14">
        <f>[2]Final!Y48</f>
        <v>0.196642289349932</v>
      </c>
      <c r="AP51" s="14">
        <f>[2]Final!Z48</f>
        <v>0.11348808100557</v>
      </c>
      <c r="AQ51" s="14">
        <f>[2]Final!Q48</f>
        <v>0.167871683511117</v>
      </c>
      <c r="AR51" s="10">
        <f>[2]Final!D48</f>
        <v>0.0217142835663134</v>
      </c>
      <c r="AS51" s="10">
        <f>[2]Final!E48</f>
        <v>0.0899245049750906</v>
      </c>
      <c r="AT51" s="10">
        <f>[2]Final!F48</f>
        <v>0.0472290153097981</v>
      </c>
      <c r="AU51" s="11">
        <f>[2]Final!AL148/10</f>
        <v>49.3178891685882</v>
      </c>
      <c r="AV51" s="11">
        <f>[2]Final!AP148/10</f>
        <v>60.7379065827754</v>
      </c>
      <c r="AW51" s="10">
        <f>[2]Final!AS148</f>
        <v>1.12014990265284</v>
      </c>
      <c r="AX51" s="10">
        <f>[2]Final!AT148</f>
        <v>1.50677373361077</v>
      </c>
      <c r="AY51" s="10">
        <f>[2]Final!AD148</f>
        <v>1.12521220916588</v>
      </c>
      <c r="AZ51" s="10">
        <f>[2]Final!AF148</f>
        <v>1.53249125969447</v>
      </c>
      <c r="BA51" s="12">
        <f t="shared" si="8"/>
        <v>9.237660229669</v>
      </c>
      <c r="BB51" s="12">
        <f t="shared" si="5"/>
        <v>11.3767266509537</v>
      </c>
      <c r="BC51" s="11">
        <f>[2]Final!AI148/10</f>
        <v>38.0069551949043</v>
      </c>
      <c r="BD51" s="11">
        <f>[2]Final!AJ148/10</f>
        <v>6.19122544790201</v>
      </c>
      <c r="BE51" s="11">
        <f>[2]Final!AK148/10</f>
        <v>5.11970852578181</v>
      </c>
      <c r="BF51" s="11">
        <f>[2]Final!M148/10</f>
        <v>36.0893996166209</v>
      </c>
      <c r="BG51" s="11">
        <f>[2]Final!N148/10</f>
        <v>5.94804801623811</v>
      </c>
      <c r="BH51" s="11">
        <f>[2]Final!O148/10</f>
        <v>4.83178975227585</v>
      </c>
      <c r="BI51" s="14">
        <f>[2]Final!X148</f>
        <v>0.717029619212475</v>
      </c>
      <c r="BJ51" s="14">
        <f>[2]Final!Y148</f>
        <v>0.170871121177556</v>
      </c>
      <c r="BK51" s="14">
        <f>[2]Final!Z148</f>
        <v>0.112099259609968</v>
      </c>
      <c r="BL51" s="14">
        <f>[2]Final!Q148</f>
        <v>0.198097160616766</v>
      </c>
      <c r="BM51" s="10">
        <f>[2]Final!D148</f>
        <v>0.0487254929037277</v>
      </c>
      <c r="BN51" s="10">
        <f>[2]Final!E148</f>
        <v>0.128725455773822</v>
      </c>
      <c r="BO51" s="10">
        <f>[2]Final!F148</f>
        <v>0.0788161708026134</v>
      </c>
      <c r="BP51" s="11">
        <f>[2]Data!$BB52/10</f>
        <v>31.448</v>
      </c>
      <c r="BQ51" s="11">
        <f>[2]Data!$BD52/10</f>
        <v>10.274</v>
      </c>
      <c r="BR51" s="21">
        <f>[2]Data!$CR52/10</f>
        <v>11.1212871708038</v>
      </c>
      <c r="BS51" s="22">
        <f>[2]Data!BP52</f>
        <v>1.23155933083732</v>
      </c>
      <c r="BT51" s="22">
        <f>[2]Data!BQ52</f>
        <v>1.23155933083732</v>
      </c>
      <c r="BU51" s="22">
        <f>[2]Data!BR52</f>
        <v>1.23155933083732</v>
      </c>
      <c r="BV51" s="22">
        <f>[2]Data!BS52</f>
        <v>1.23155933083732</v>
      </c>
      <c r="BW51" s="21">
        <f>[2]Data!$AZ52</f>
        <v>118.8</v>
      </c>
      <c r="BX51" s="10"/>
    </row>
    <row r="52" spans="1:76">
      <c r="A52" s="1">
        <v>1989</v>
      </c>
      <c r="B52" s="11">
        <f>[2]OECD!AB45</f>
        <v>53.7053116354656</v>
      </c>
      <c r="C52" s="11">
        <f>[2]OECD!EA45</f>
        <v>75.1938596548971</v>
      </c>
      <c r="D52" s="10">
        <f>[2]OECD!EH45</f>
        <v>1.08629810050353</v>
      </c>
      <c r="E52" s="10">
        <f>[2]OECD!EI45</f>
        <v>1.63611745049002</v>
      </c>
      <c r="F52" s="10">
        <f>[2]OECD!CG45</f>
        <v>1.10201571033796</v>
      </c>
      <c r="G52" s="10">
        <f>[2]OECD!CH45</f>
        <v>1.68968741589844</v>
      </c>
      <c r="H52" s="12">
        <f t="shared" si="6"/>
        <v>10.1852184432876</v>
      </c>
      <c r="I52" s="12">
        <f t="shared" si="1"/>
        <v>14.2605240125501</v>
      </c>
      <c r="J52" s="11">
        <f>[2]OECD!Y45</f>
        <v>41.3487669547104</v>
      </c>
      <c r="K52" s="11">
        <f>[2]OECD!Z45</f>
        <v>6.70871379870829</v>
      </c>
      <c r="L52" s="11">
        <f>[2]OECD!AA45</f>
        <v>5.64783088204698</v>
      </c>
      <c r="M52" s="11">
        <f>[2]OECD!AV45</f>
        <v>40.7145341066645</v>
      </c>
      <c r="N52" s="11">
        <f>[2]OECD!AW45</f>
        <v>6.91538015669784</v>
      </c>
      <c r="O52" s="11">
        <f>[2]OECD!AX45</f>
        <v>5.61659307082586</v>
      </c>
      <c r="P52" s="14">
        <f>[2]OECD!BX45</f>
        <v>0.692448670286894</v>
      </c>
      <c r="Q52" s="14">
        <f>[2]OECD!BY45</f>
        <v>0.188875956583125</v>
      </c>
      <c r="R52" s="14">
        <f>[2]OECD!BZ45</f>
        <v>0.11867537312998</v>
      </c>
      <c r="S52" s="14">
        <f>[2]OECD!BR45</f>
        <v>0.0301647094555881</v>
      </c>
      <c r="T52" s="10">
        <f>[2]OECD!DR$7</f>
        <v>0.05</v>
      </c>
      <c r="U52" s="10">
        <f>[2]OECD!DS$7</f>
        <v>0.125</v>
      </c>
      <c r="V52" s="10">
        <f>[2]OECD!DT$7</f>
        <v>0.08</v>
      </c>
      <c r="W52" s="16">
        <f>[2]OECD!BM45</f>
        <v>-0.0406182624411539</v>
      </c>
      <c r="X52" s="16">
        <f>[2]OECD!BN45</f>
        <v>-0.0406182624411539</v>
      </c>
      <c r="Y52" s="16">
        <f>[2]OECD!BO45</f>
        <v>-0.0406182624411539</v>
      </c>
      <c r="Z52" s="11">
        <f>[2]Final!AL49/10</f>
        <v>65.4970831779949</v>
      </c>
      <c r="AA52" s="11">
        <f>[2]Final!AP49/10</f>
        <v>91.7037501564173</v>
      </c>
      <c r="AB52" s="10">
        <f>[2]Final!AS49</f>
        <v>1.09086573862655</v>
      </c>
      <c r="AC52" s="10">
        <f>[2]Final!AT49</f>
        <v>1.61306432268452</v>
      </c>
      <c r="AD52" s="10">
        <f>[2]Final!AD49</f>
        <v>1.10439194855137</v>
      </c>
      <c r="AE52" s="10">
        <f>[2]Final!AF49</f>
        <v>1.62214157706871</v>
      </c>
      <c r="AF52" s="12">
        <f t="shared" si="7"/>
        <v>9.7780608134546</v>
      </c>
      <c r="AG52" s="12">
        <f t="shared" si="3"/>
        <v>13.6904546331394</v>
      </c>
      <c r="AH52" s="11">
        <f>[2]Final!AI49/10</f>
        <v>50.9118946496557</v>
      </c>
      <c r="AI52" s="11">
        <f>[2]Final!AJ49/10</f>
        <v>7.88659921802851</v>
      </c>
      <c r="AJ52" s="11">
        <f>[2]Final!AK49/10</f>
        <v>6.6985893103107</v>
      </c>
      <c r="AK52" s="11">
        <f>[2]Final!M49/10</f>
        <v>56.240766738584</v>
      </c>
      <c r="AL52" s="11">
        <f>[2]Final!N49/10</f>
        <v>10.2459528205745</v>
      </c>
      <c r="AM52" s="11">
        <f>[2]Final!O49/10</f>
        <v>7.79258900568897</v>
      </c>
      <c r="AN52" s="14">
        <f>[2]Final!X49</f>
        <v>0.673630544107961</v>
      </c>
      <c r="AO52" s="14">
        <f>[2]Final!Y49</f>
        <v>0.20852762763791</v>
      </c>
      <c r="AP52" s="14">
        <f>[2]Final!Z49</f>
        <v>0.117841828254129</v>
      </c>
      <c r="AQ52" s="14">
        <f>[2]Final!Q49</f>
        <v>0.19750706902433</v>
      </c>
      <c r="AR52" s="10">
        <f>[2]Final!D49</f>
        <v>0.0219870089765155</v>
      </c>
      <c r="AS52" s="10">
        <f>[2]Final!E49</f>
        <v>0.0912791749161708</v>
      </c>
      <c r="AT52" s="10">
        <f>[2]Final!F49</f>
        <v>0.0480063980235937</v>
      </c>
      <c r="AU52" s="11">
        <f>[2]Final!AL149/10</f>
        <v>53.5717573312409</v>
      </c>
      <c r="AV52" s="11">
        <f>[2]Final!AP149/10</f>
        <v>75.0068676553654</v>
      </c>
      <c r="AW52" s="10">
        <f>[2]Final!AS149</f>
        <v>1.08625405982221</v>
      </c>
      <c r="AX52" s="10">
        <f>[2]Final!AT149</f>
        <v>1.63673908536817</v>
      </c>
      <c r="AY52" s="10">
        <f>[2]Final!AD149</f>
        <v>1.10138839990087</v>
      </c>
      <c r="AZ52" s="10">
        <f>[2]Final!AF149</f>
        <v>1.68786809637695</v>
      </c>
      <c r="BA52" s="12">
        <f t="shared" si="8"/>
        <v>10.174251819183</v>
      </c>
      <c r="BB52" s="12">
        <f t="shared" si="5"/>
        <v>14.2451694271524</v>
      </c>
      <c r="BC52" s="11">
        <f>[2]Final!AI149/10</f>
        <v>41.3069877030356</v>
      </c>
      <c r="BD52" s="11">
        <f>[2]Final!AJ149/10</f>
        <v>6.63546950965887</v>
      </c>
      <c r="BE52" s="11">
        <f>[2]Final!AK149/10</f>
        <v>5.6293001185464</v>
      </c>
      <c r="BF52" s="11">
        <f>[2]Final!M149/10</f>
        <v>39.738019338086</v>
      </c>
      <c r="BG52" s="11">
        <f>[2]Final!N149/10</f>
        <v>6.49400970573927</v>
      </c>
      <c r="BH52" s="11">
        <f>[2]Final!O149/10</f>
        <v>5.40256473432773</v>
      </c>
      <c r="BI52" s="14">
        <f>[2]Final!X149</f>
        <v>0.70462635187242</v>
      </c>
      <c r="BJ52" s="14">
        <f>[2]Final!Y149</f>
        <v>0.179446951548003</v>
      </c>
      <c r="BK52" s="14">
        <f>[2]Final!Z149</f>
        <v>0.115926696579576</v>
      </c>
      <c r="BL52" s="14">
        <f>[2]Final!Q149</f>
        <v>0.217721178661637</v>
      </c>
      <c r="BM52" s="10">
        <f>[2]Final!D149</f>
        <v>0.049383571934417</v>
      </c>
      <c r="BN52" s="10">
        <f>[2]Final!E149</f>
        <v>0.131304689166343</v>
      </c>
      <c r="BO52" s="10">
        <f>[2]Final!F149</f>
        <v>0.0802122664453695</v>
      </c>
      <c r="BP52" s="11">
        <f>[2]Data!$BB53/10</f>
        <v>35.837</v>
      </c>
      <c r="BQ52" s="11">
        <f>[2]Data!$BD53/10</f>
        <v>10.664</v>
      </c>
      <c r="BR52" s="21">
        <f>[2]Data!$CR53/10</f>
        <v>11.5847460587574</v>
      </c>
      <c r="BS52" s="22">
        <f>[2]Data!BP53</f>
        <v>1.40011960390974</v>
      </c>
      <c r="BT52" s="22">
        <f>[2]Data!BQ53</f>
        <v>1.40011960390974</v>
      </c>
      <c r="BU52" s="22">
        <f>[2]Data!BR53</f>
        <v>1.40011960390974</v>
      </c>
      <c r="BV52" s="22">
        <f>[2]Data!BS53</f>
        <v>1.40011960390974</v>
      </c>
      <c r="BW52" s="21">
        <f>[2]Data!$AZ53</f>
        <v>118.5</v>
      </c>
      <c r="BX52" s="10"/>
    </row>
    <row r="53" spans="1:76">
      <c r="A53" s="1">
        <v>1990</v>
      </c>
      <c r="B53" s="11">
        <f>[2]OECD!AB46</f>
        <v>57.407977681396</v>
      </c>
      <c r="C53" s="11">
        <f>[2]OECD!EA46</f>
        <v>94.9750121258267</v>
      </c>
      <c r="D53" s="10">
        <f>[2]OECD!EH46</f>
        <v>1.06892444798752</v>
      </c>
      <c r="E53" s="10">
        <f>[2]OECD!EI46</f>
        <v>1.74888594260779</v>
      </c>
      <c r="F53" s="10">
        <f>[2]OECD!CG46</f>
        <v>1.07622119296917</v>
      </c>
      <c r="G53" s="10">
        <f>[2]OECD!CH46</f>
        <v>1.81847740648322</v>
      </c>
      <c r="H53" s="12">
        <f t="shared" si="6"/>
        <v>10.9615479436866</v>
      </c>
      <c r="I53" s="12">
        <f t="shared" si="1"/>
        <v>18.134642447209</v>
      </c>
      <c r="J53" s="11">
        <f>[2]OECD!Y46</f>
        <v>44.2653569805272</v>
      </c>
      <c r="K53" s="11">
        <f>[2]OECD!Z46</f>
        <v>7.04806230270632</v>
      </c>
      <c r="L53" s="11">
        <f>[2]OECD!AA46</f>
        <v>6.09455839816241</v>
      </c>
      <c r="M53" s="11">
        <f>[2]OECD!AV46</f>
        <v>43.9046789411475</v>
      </c>
      <c r="N53" s="11">
        <f>[2]OECD!AW46</f>
        <v>7.3369472540878</v>
      </c>
      <c r="O53" s="11">
        <f>[2]OECD!AX46</f>
        <v>6.11582775010906</v>
      </c>
      <c r="P53" s="14">
        <f>[2]OECD!BX46</f>
        <v>0.677865322205335</v>
      </c>
      <c r="Q53" s="14">
        <f>[2]OECD!BY46</f>
        <v>0.199095793493103</v>
      </c>
      <c r="R53" s="14">
        <f>[2]OECD!BZ46</f>
        <v>0.123038884301561</v>
      </c>
      <c r="S53" s="14">
        <f>[2]OECD!BR46</f>
        <v>0.210451797538667</v>
      </c>
      <c r="T53" s="10">
        <f>[2]OECD!DR$7</f>
        <v>0.05</v>
      </c>
      <c r="U53" s="10">
        <f>[2]OECD!DS$7</f>
        <v>0.125</v>
      </c>
      <c r="V53" s="10">
        <f>[2]OECD!DT$7</f>
        <v>0.08</v>
      </c>
      <c r="W53" s="16">
        <f>[2]OECD!BM46</f>
        <v>0.153910210803483</v>
      </c>
      <c r="X53" s="16">
        <f>[2]OECD!BN46</f>
        <v>0.153910210803483</v>
      </c>
      <c r="Y53" s="16">
        <f>[2]OECD!BO46</f>
        <v>0.153910210803483</v>
      </c>
      <c r="Z53" s="11">
        <f>[2]Final!AL50/10</f>
        <v>70.447110501207</v>
      </c>
      <c r="AA53" s="11">
        <f>[2]Final!AP50/10</f>
        <v>116.546783989045</v>
      </c>
      <c r="AB53" s="10">
        <f>[2]Final!AS50</f>
        <v>1.07557630176843</v>
      </c>
      <c r="AC53" s="10">
        <f>[2]Final!AT50</f>
        <v>1.73497375870761</v>
      </c>
      <c r="AD53" s="10">
        <f>[2]Final!AD50</f>
        <v>1.08591913104449</v>
      </c>
      <c r="AE53" s="10">
        <f>[2]Final!AF50</f>
        <v>1.7615145718016</v>
      </c>
      <c r="AF53" s="12">
        <f t="shared" si="7"/>
        <v>10.6181833018468</v>
      </c>
      <c r="AG53" s="12">
        <f t="shared" si="3"/>
        <v>17.5665844465718</v>
      </c>
      <c r="AH53" s="11">
        <f>[2]Final!AI50/10</f>
        <v>54.8023234611743</v>
      </c>
      <c r="AI53" s="11">
        <f>[2]Final!AJ50/10</f>
        <v>8.36552959801328</v>
      </c>
      <c r="AJ53" s="11">
        <f>[2]Final!AK50/10</f>
        <v>7.2792574420194</v>
      </c>
      <c r="AK53" s="11">
        <f>[2]Final!M50/10</f>
        <v>61.0802943597502</v>
      </c>
      <c r="AL53" s="11">
        <f>[2]Final!N50/10</f>
        <v>11.0376969649783</v>
      </c>
      <c r="AM53" s="11">
        <f>[2]Final!O50/10</f>
        <v>8.57843574766614</v>
      </c>
      <c r="AN53" s="14">
        <f>[2]Final!X50</f>
        <v>0.656268201349302</v>
      </c>
      <c r="AO53" s="14">
        <f>[2]Final!Y50</f>
        <v>0.221528429629167</v>
      </c>
      <c r="AP53" s="14">
        <f>[2]Final!Z50</f>
        <v>0.122203369021531</v>
      </c>
      <c r="AQ53" s="14">
        <f>[2]Final!Q50</f>
        <v>0.212811215836815</v>
      </c>
      <c r="AR53" s="10">
        <f>[2]Final!D50</f>
        <v>0.0222872879143712</v>
      </c>
      <c r="AS53" s="10">
        <f>[2]Final!E50</f>
        <v>0.0929452847741859</v>
      </c>
      <c r="AT53" s="10">
        <f>[2]Final!F50</f>
        <v>0.0488134411024321</v>
      </c>
      <c r="AU53" s="11">
        <f>[2]Final!AL150/10</f>
        <v>57.2602581371105</v>
      </c>
      <c r="AV53" s="11">
        <f>[2]Final!AP150/10</f>
        <v>94.73062683172</v>
      </c>
      <c r="AW53" s="10">
        <f>[2]Final!AS150</f>
        <v>1.06885159251102</v>
      </c>
      <c r="AX53" s="10">
        <f>[2]Final!AT150</f>
        <v>1.74943117792079</v>
      </c>
      <c r="AY53" s="10">
        <f>[2]Final!AD150</f>
        <v>1.07602205916991</v>
      </c>
      <c r="AZ53" s="10">
        <f>[2]Final!AF150</f>
        <v>1.81618330467072</v>
      </c>
      <c r="BA53" s="12">
        <f t="shared" si="8"/>
        <v>10.9477193929905</v>
      </c>
      <c r="BB53" s="12">
        <f t="shared" si="5"/>
        <v>18.1117646726714</v>
      </c>
      <c r="BC53" s="11">
        <f>[2]Final!AI150/10</f>
        <v>44.2190313834612</v>
      </c>
      <c r="BD53" s="11">
        <f>[2]Final!AJ150/10</f>
        <v>6.96763817585738</v>
      </c>
      <c r="BE53" s="11">
        <f>[2]Final!AK150/10</f>
        <v>6.07358857779185</v>
      </c>
      <c r="BF53" s="11">
        <f>[2]Final!M150/10</f>
        <v>42.8434919333289</v>
      </c>
      <c r="BG53" s="11">
        <f>[2]Final!N150/10</f>
        <v>6.88418511636074</v>
      </c>
      <c r="BH53" s="11">
        <f>[2]Final!O150/10</f>
        <v>5.88047645997981</v>
      </c>
      <c r="BI53" s="14">
        <f>[2]Final!X150</f>
        <v>0.693750716561381</v>
      </c>
      <c r="BJ53" s="14">
        <f>[2]Final!Y150</f>
        <v>0.186804974194496</v>
      </c>
      <c r="BK53" s="14">
        <f>[2]Final!Z150</f>
        <v>0.119444309244123</v>
      </c>
      <c r="BL53" s="14">
        <f>[2]Final!Q150</f>
        <v>0.226630910029074</v>
      </c>
      <c r="BM53" s="10">
        <f>[2]Final!D150</f>
        <v>0.049747364960856</v>
      </c>
      <c r="BN53" s="10">
        <f>[2]Final!E150</f>
        <v>0.132655890164211</v>
      </c>
      <c r="BO53" s="10">
        <f>[2]Final!F150</f>
        <v>0.0809579494199901</v>
      </c>
      <c r="BP53" s="11">
        <f>[2]Data!$BB54/10</f>
        <v>40.43</v>
      </c>
      <c r="BQ53" s="11">
        <f>[2]Data!$BD54/10</f>
        <v>12.084</v>
      </c>
      <c r="BR53" s="21">
        <f>[2]Data!$CR54/10</f>
        <v>12.5346327444848</v>
      </c>
      <c r="BS53" s="22">
        <f>[2]Data!BP54</f>
        <v>1.65438700267271</v>
      </c>
      <c r="BT53" s="22">
        <f>[2]Data!BQ54</f>
        <v>1.65438700267271</v>
      </c>
      <c r="BU53" s="22">
        <f>[2]Data!BR54</f>
        <v>1.65438700267271</v>
      </c>
      <c r="BV53" s="22">
        <f>[2]Data!BS54</f>
        <v>1.65438700267271</v>
      </c>
      <c r="BW53" s="21">
        <f>[2]Data!$AZ54</f>
        <v>102.4</v>
      </c>
      <c r="BX53" s="10"/>
    </row>
    <row r="54" spans="1:76">
      <c r="A54" s="1">
        <v>1991</v>
      </c>
      <c r="B54" s="11">
        <f>[2]OECD!AB47</f>
        <v>61.1892087217633</v>
      </c>
      <c r="C54" s="11">
        <f>[2]OECD!EA47</f>
        <v>112.61162902589</v>
      </c>
      <c r="D54" s="10">
        <f>[2]OECD!EH47</f>
        <v>1.0658516182188</v>
      </c>
      <c r="E54" s="10">
        <f>[2]OECD!EI47</f>
        <v>1.86405291200862</v>
      </c>
      <c r="F54" s="10">
        <f>[2]OECD!CG47</f>
        <v>1.06657089866543</v>
      </c>
      <c r="G54" s="10">
        <f>[2]OECD!CH47</f>
        <v>1.9395350816356</v>
      </c>
      <c r="H54" s="12">
        <f t="shared" si="6"/>
        <v>11.6912680410621</v>
      </c>
      <c r="I54" s="12">
        <f t="shared" si="1"/>
        <v>21.8369846559506</v>
      </c>
      <c r="J54" s="11">
        <f>[2]OECD!Y47</f>
        <v>47.4453698660975</v>
      </c>
      <c r="K54" s="11">
        <f>[2]OECD!Z47</f>
        <v>7.36511842623458</v>
      </c>
      <c r="L54" s="11">
        <f>[2]OECD!AA47</f>
        <v>6.37872042943124</v>
      </c>
      <c r="M54" s="11">
        <f>[2]OECD!AV47</f>
        <v>47.031141972628</v>
      </c>
      <c r="N54" s="11">
        <f>[2]OECD!AW47</f>
        <v>7.68702972210182</v>
      </c>
      <c r="O54" s="11">
        <f>[2]OECD!AX47</f>
        <v>6.4964993893717</v>
      </c>
      <c r="P54" s="14">
        <f>[2]OECD!BX47</f>
        <v>0.9134275290434</v>
      </c>
      <c r="Q54" s="14">
        <f>[2]OECD!BY47</f>
        <v>0.181771799507737</v>
      </c>
      <c r="R54" s="14">
        <f>[2]OECD!BZ47</f>
        <v>-0.0951993285511365</v>
      </c>
      <c r="S54" s="14">
        <f>[2]OECD!BR47</f>
        <v>0.10127972502073</v>
      </c>
      <c r="T54" s="10">
        <f>[2]OECD!DR$7</f>
        <v>0.05</v>
      </c>
      <c r="U54" s="10">
        <f>[2]OECD!DS$7</f>
        <v>0.125</v>
      </c>
      <c r="V54" s="10">
        <f>[2]OECD!DT$7</f>
        <v>0.08</v>
      </c>
      <c r="W54" s="16">
        <f>[2]OECD!BM47</f>
        <v>0.00656660412757981</v>
      </c>
      <c r="X54" s="16">
        <f>[2]OECD!BN47</f>
        <v>0.0684803001876175</v>
      </c>
      <c r="Y54" s="16">
        <f>[2]OECD!BO47</f>
        <v>0.289868667917449</v>
      </c>
      <c r="Z54" s="11">
        <f>[2]Final!AL51/10</f>
        <v>75.5143239652389</v>
      </c>
      <c r="AA54" s="11">
        <f>[2]Final!AP51/10</f>
        <v>138.857306620079</v>
      </c>
      <c r="AB54" s="10">
        <f>[2]Final!AS51</f>
        <v>1.07192933007444</v>
      </c>
      <c r="AC54" s="10">
        <f>[2]Final!AT51</f>
        <v>1.85976925886819</v>
      </c>
      <c r="AD54" s="10">
        <f>[2]Final!AD51</f>
        <v>1.07742006337714</v>
      </c>
      <c r="AE54" s="10">
        <f>[2]Final!AF51</f>
        <v>1.89789114159024</v>
      </c>
      <c r="AF54" s="12">
        <f t="shared" si="7"/>
        <v>11.4402437260259</v>
      </c>
      <c r="AG54" s="12">
        <f t="shared" si="3"/>
        <v>21.3681207058245</v>
      </c>
      <c r="AH54" s="11">
        <f>[2]Final!AI51/10</f>
        <v>59.0072174668474</v>
      </c>
      <c r="AI54" s="11">
        <f>[2]Final!AJ51/10</f>
        <v>8.81030497995319</v>
      </c>
      <c r="AJ54" s="11">
        <f>[2]Final!AK51/10</f>
        <v>7.6968015184383</v>
      </c>
      <c r="AK54" s="11">
        <f>[2]Final!M51/10</f>
        <v>65.9755861628837</v>
      </c>
      <c r="AL54" s="11">
        <f>[2]Final!N51/10</f>
        <v>11.7799815010939</v>
      </c>
      <c r="AM54" s="11">
        <f>[2]Final!O51/10</f>
        <v>9.26740685088505</v>
      </c>
      <c r="AN54" s="14">
        <f>[2]Final!X51</f>
        <v>0.902216250734047</v>
      </c>
      <c r="AO54" s="14">
        <f>[2]Final!Y51</f>
        <v>0.199398954351952</v>
      </c>
      <c r="AP54" s="14">
        <f>[2]Final!Z51</f>
        <v>-0.101615205085999</v>
      </c>
      <c r="AQ54" s="14">
        <f>[2]Final!Q51</f>
        <v>0.154415237449314</v>
      </c>
      <c r="AR54" s="10">
        <f>[2]Final!D51</f>
        <v>0.0224832831555546</v>
      </c>
      <c r="AS54" s="10">
        <f>[2]Final!E51</f>
        <v>0.0945664717335932</v>
      </c>
      <c r="AT54" s="10">
        <f>[2]Final!F51</f>
        <v>0.0501946042228271</v>
      </c>
      <c r="AU54" s="11">
        <f>[2]Final!AL151/10</f>
        <v>61.0265170631632</v>
      </c>
      <c r="AV54" s="11">
        <f>[2]Final!AP151/10</f>
        <v>112.301440414147</v>
      </c>
      <c r="AW54" s="10">
        <f>[2]Final!AS151</f>
        <v>1.06577439656374</v>
      </c>
      <c r="AX54" s="10">
        <f>[2]Final!AT151</f>
        <v>1.86449895797834</v>
      </c>
      <c r="AY54" s="10">
        <f>[2]Final!AD151</f>
        <v>1.06644904637643</v>
      </c>
      <c r="AZ54" s="10">
        <f>[2]Final!AF151</f>
        <v>1.93686695331089</v>
      </c>
      <c r="BA54" s="12">
        <f t="shared" si="8"/>
        <v>11.6751849066515</v>
      </c>
      <c r="BB54" s="12">
        <f t="shared" si="5"/>
        <v>21.8069445304389</v>
      </c>
      <c r="BC54" s="11">
        <f>[2]Final!AI151/10</f>
        <v>47.3941005468501</v>
      </c>
      <c r="BD54" s="11">
        <f>[2]Final!AJ151/10</f>
        <v>7.2773086517367</v>
      </c>
      <c r="BE54" s="11">
        <f>[2]Final!AK151/10</f>
        <v>6.35510786457638</v>
      </c>
      <c r="BF54" s="11">
        <f>[2]Final!M151/10</f>
        <v>45.8952187158785</v>
      </c>
      <c r="BG54" s="11">
        <f>[2]Final!N151/10</f>
        <v>7.20960779962419</v>
      </c>
      <c r="BH54" s="11">
        <f>[2]Final!O151/10</f>
        <v>6.24253645300782</v>
      </c>
      <c r="BI54" s="14">
        <f>[2]Final!X151</f>
        <v>0.853705010665876</v>
      </c>
      <c r="BJ54" s="14">
        <f>[2]Final!Y151</f>
        <v>0.17054994600542</v>
      </c>
      <c r="BK54" s="14">
        <f>[2]Final!Z151</f>
        <v>-0.0242549566712956</v>
      </c>
      <c r="BL54" s="14">
        <f>[2]Final!Q151</f>
        <v>0.166393774620486</v>
      </c>
      <c r="BM54" s="10">
        <f>[2]Final!D151</f>
        <v>0.0497213955665925</v>
      </c>
      <c r="BN54" s="10">
        <f>[2]Final!E151</f>
        <v>0.133052534837942</v>
      </c>
      <c r="BO54" s="10">
        <f>[2]Final!F151</f>
        <v>0.0821957245675891</v>
      </c>
      <c r="BP54" s="11">
        <f>[2]Data!$BB55/10</f>
        <v>46.837</v>
      </c>
      <c r="BQ54" s="11">
        <f>[2]Data!$BD55/10</f>
        <v>14.056</v>
      </c>
      <c r="BR54" s="21">
        <f>[2]Data!$CR55/10</f>
        <v>14.1318038246934</v>
      </c>
      <c r="BS54" s="22">
        <f>[2]Data!BP55</f>
        <v>1.86780292601749</v>
      </c>
      <c r="BT54" s="22">
        <f>[2]Data!BQ55</f>
        <v>1.77515725386782</v>
      </c>
      <c r="BU54" s="22">
        <f>[2]Data!BR55</f>
        <v>1.88434679604422</v>
      </c>
      <c r="BV54" s="22">
        <f>[2]Data!BS55</f>
        <v>2.27478212867498</v>
      </c>
      <c r="BW54" s="21">
        <f>[2]Data!$AZ55</f>
        <v>106.6</v>
      </c>
      <c r="BX54" s="10"/>
    </row>
    <row r="55" spans="1:76">
      <c r="A55" s="1">
        <v>1992</v>
      </c>
      <c r="B55" s="11">
        <f>[2]OECD!AB48</f>
        <v>64.6628353785186</v>
      </c>
      <c r="C55" s="11">
        <f>[2]OECD!EA48</f>
        <v>141.2300963944</v>
      </c>
      <c r="D55" s="10">
        <f>[2]OECD!EH48</f>
        <v>1.05648713239033</v>
      </c>
      <c r="E55" s="10">
        <f>[2]OECD!EI48</f>
        <v>1.96934791563184</v>
      </c>
      <c r="F55" s="10">
        <f>[2]OECD!CG48</f>
        <v>1.06047383560339</v>
      </c>
      <c r="G55" s="10">
        <f>[2]OECD!CH48</f>
        <v>2.05682620730943</v>
      </c>
      <c r="H55" s="12">
        <f t="shared" si="6"/>
        <v>12.3982838625724</v>
      </c>
      <c r="I55" s="12">
        <f t="shared" si="1"/>
        <v>27.5806430934449</v>
      </c>
      <c r="J55" s="11">
        <f>[2]OECD!Y48</f>
        <v>50.3774647115684</v>
      </c>
      <c r="K55" s="11">
        <f>[2]OECD!Z48</f>
        <v>7.60357244533157</v>
      </c>
      <c r="L55" s="11">
        <f>[2]OECD!AA48</f>
        <v>6.68179822161856</v>
      </c>
      <c r="M55" s="11">
        <f>[2]OECD!AV48</f>
        <v>50.1655561936748</v>
      </c>
      <c r="N55" s="11">
        <f>[2]OECD!AW48</f>
        <v>7.98330179816861</v>
      </c>
      <c r="O55" s="11">
        <f>[2]OECD!AX48</f>
        <v>6.80235346408844</v>
      </c>
      <c r="P55" s="14">
        <f>[2]OECD!BX48</f>
        <v>0.621484116270303</v>
      </c>
      <c r="Q55" s="14">
        <f>[2]OECD!BY48</f>
        <v>0.184064477420836</v>
      </c>
      <c r="R55" s="14">
        <f>[2]OECD!BZ48</f>
        <v>0.194451406308861</v>
      </c>
      <c r="S55" s="14">
        <f>[2]OECD!BR48</f>
        <v>0.120343035315486</v>
      </c>
      <c r="T55" s="10">
        <f>[2]OECD!DR$7</f>
        <v>0.05</v>
      </c>
      <c r="U55" s="10">
        <f>[2]OECD!DS$7</f>
        <v>0.125</v>
      </c>
      <c r="V55" s="10">
        <f>[2]OECD!DT$7</f>
        <v>0.08</v>
      </c>
      <c r="W55" s="16">
        <f>[2]OECD!BM48</f>
        <v>0.0815956482320941</v>
      </c>
      <c r="X55" s="16">
        <f>[2]OECD!BN48</f>
        <v>0.0970081595648231</v>
      </c>
      <c r="Y55" s="16">
        <f>[2]OECD!BO48</f>
        <v>0.0262919310970082</v>
      </c>
      <c r="Z55" s="11">
        <f>[2]Final!AL52/10</f>
        <v>80.2992774910249</v>
      </c>
      <c r="AA55" s="11">
        <f>[2]Final!AP52/10</f>
        <v>175.258413251886</v>
      </c>
      <c r="AB55" s="10">
        <f>[2]Final!AS52</f>
        <v>1.06299856833536</v>
      </c>
      <c r="AC55" s="10">
        <f>[2]Final!AT52</f>
        <v>1.97693205961099</v>
      </c>
      <c r="AD55" s="10">
        <f>[2]Final!AD52</f>
        <v>1.07216047954133</v>
      </c>
      <c r="AE55" s="10">
        <f>[2]Final!AF52</f>
        <v>2.03484387648463</v>
      </c>
      <c r="AF55" s="12">
        <f t="shared" si="7"/>
        <v>12.2657771993657</v>
      </c>
      <c r="AG55" s="12">
        <f t="shared" si="3"/>
        <v>27.2858749605388</v>
      </c>
      <c r="AH55" s="11">
        <f>[2]Final!AI52/10</f>
        <v>63.0113290296409</v>
      </c>
      <c r="AI55" s="11">
        <f>[2]Final!AJ52/10</f>
        <v>9.15956002261669</v>
      </c>
      <c r="AJ55" s="11">
        <f>[2]Final!AK52/10</f>
        <v>8.12838843876732</v>
      </c>
      <c r="AK55" s="11">
        <f>[2]Final!M52/10</f>
        <v>70.9916382294863</v>
      </c>
      <c r="AL55" s="11">
        <f>[2]Final!N52/10</f>
        <v>12.4800933143558</v>
      </c>
      <c r="AM55" s="11">
        <f>[2]Final!O52/10</f>
        <v>9.89422127067472</v>
      </c>
      <c r="AN55" s="14">
        <f>[2]Final!X52</f>
        <v>0.582697944734211</v>
      </c>
      <c r="AO55" s="14">
        <f>[2]Final!Y52</f>
        <v>0.211540820802923</v>
      </c>
      <c r="AP55" s="14">
        <f>[2]Final!Z52</f>
        <v>0.205761234462866</v>
      </c>
      <c r="AQ55" s="14">
        <f>[2]Final!Q52</f>
        <v>0.206819691852781</v>
      </c>
      <c r="AR55" s="10">
        <f>[2]Final!D52</f>
        <v>0.0227936962206528</v>
      </c>
      <c r="AS55" s="10">
        <f>[2]Final!E52</f>
        <v>0.0968509075778868</v>
      </c>
      <c r="AT55" s="10">
        <f>[2]Final!F52</f>
        <v>0.0511391836299116</v>
      </c>
      <c r="AU55" s="11">
        <f>[2]Final!AL152/10</f>
        <v>64.4843049174724</v>
      </c>
      <c r="AV55" s="11">
        <f>[2]Final!AP152/10</f>
        <v>140.824425133792</v>
      </c>
      <c r="AW55" s="10">
        <f>[2]Final!AS152</f>
        <v>1.0562176957997</v>
      </c>
      <c r="AX55" s="10">
        <f>[2]Final!AT152</f>
        <v>1.96931679321681</v>
      </c>
      <c r="AY55" s="10">
        <f>[2]Final!AD152</f>
        <v>1.05998309554065</v>
      </c>
      <c r="AZ55" s="10">
        <f>[2]Final!AF152</f>
        <v>2.05304622882085</v>
      </c>
      <c r="BA55" s="12">
        <f t="shared" si="8"/>
        <v>12.3754986383618</v>
      </c>
      <c r="BB55" s="12">
        <f t="shared" si="5"/>
        <v>27.5299561480803</v>
      </c>
      <c r="BC55" s="11">
        <f>[2]Final!AI152/10</f>
        <v>50.3208380838344</v>
      </c>
      <c r="BD55" s="11">
        <f>[2]Final!AJ152/10</f>
        <v>7.50811492776031</v>
      </c>
      <c r="BE55" s="11">
        <f>[2]Final!AK152/10</f>
        <v>6.65535190587774</v>
      </c>
      <c r="BF55" s="11">
        <f>[2]Final!M152/10</f>
        <v>48.9481398501578</v>
      </c>
      <c r="BG55" s="11">
        <f>[2]Final!N152/10</f>
        <v>7.48261757891697</v>
      </c>
      <c r="BH55" s="11">
        <f>[2]Final!O152/10</f>
        <v>6.53655228333693</v>
      </c>
      <c r="BI55" s="14">
        <f>[2]Final!X152</f>
        <v>0.644464287985253</v>
      </c>
      <c r="BJ55" s="14">
        <f>[2]Final!Y152</f>
        <v>0.176446561651756</v>
      </c>
      <c r="BK55" s="14">
        <f>[2]Final!Z152</f>
        <v>0.179089150362991</v>
      </c>
      <c r="BL55" s="14">
        <f>[2]Final!Q152</f>
        <v>0.220639890736186</v>
      </c>
      <c r="BM55" s="10">
        <f>[2]Final!D152</f>
        <v>0.0499521711856769</v>
      </c>
      <c r="BN55" s="10">
        <f>[2]Final!E152</f>
        <v>0.133929818272562</v>
      </c>
      <c r="BO55" s="10">
        <f>[2]Final!F152</f>
        <v>0.0821928029876107</v>
      </c>
      <c r="BP55" s="11">
        <f>[2]Data!$BB56/10</f>
        <v>53.163</v>
      </c>
      <c r="BQ55" s="11">
        <f>[2]Data!$BD56/10</f>
        <v>16.522</v>
      </c>
      <c r="BR55" s="21">
        <f>[2]Data!$CR56/10</f>
        <v>17.5026373249195</v>
      </c>
      <c r="BS55" s="22">
        <f>[2]Data!BP56</f>
        <v>2.22455328488683</v>
      </c>
      <c r="BT55" s="22">
        <f>[2]Data!BQ56</f>
        <v>2.11776260386431</v>
      </c>
      <c r="BU55" s="22">
        <f>[2]Data!BR56</f>
        <v>2.28005962321351</v>
      </c>
      <c r="BV55" s="22">
        <f>[2]Data!BS56</f>
        <v>2.57505336966008</v>
      </c>
      <c r="BW55" s="21">
        <f>[2]Data!$AZ56</f>
        <v>110.3</v>
      </c>
      <c r="BX55" s="10"/>
    </row>
    <row r="56" spans="1:76">
      <c r="A56" s="1">
        <v>1993</v>
      </c>
      <c r="B56" s="11">
        <f>[2]OECD!AB49</f>
        <v>69.029635232433</v>
      </c>
      <c r="C56" s="11">
        <f>[2]OECD!EA49</f>
        <v>196.366618399686</v>
      </c>
      <c r="D56" s="10">
        <f>[2]OECD!EH49</f>
        <v>1.06747276627931</v>
      </c>
      <c r="E56" s="10">
        <f>[2]OECD!EI49</f>
        <v>2.10222526726592</v>
      </c>
      <c r="F56" s="10">
        <f>[2]OECD!CG49</f>
        <v>1.0594719977898</v>
      </c>
      <c r="G56" s="10">
        <f>[2]OECD!CH49</f>
        <v>2.17914977096454</v>
      </c>
      <c r="H56" s="12">
        <f t="shared" si="6"/>
        <v>13.1356345730447</v>
      </c>
      <c r="I56" s="12">
        <f t="shared" si="1"/>
        <v>37.8410901549087</v>
      </c>
      <c r="J56" s="11">
        <f>[2]OECD!Y49</f>
        <v>53.8741137595643</v>
      </c>
      <c r="K56" s="11">
        <f>[2]OECD!Z49</f>
        <v>7.99931617060771</v>
      </c>
      <c r="L56" s="11">
        <f>[2]OECD!AA49</f>
        <v>7.15620530226098</v>
      </c>
      <c r="M56" s="11">
        <f>[2]OECD!AV49</f>
        <v>53.4623479339142</v>
      </c>
      <c r="N56" s="11">
        <f>[2]OECD!AW49</f>
        <v>8.32154059516762</v>
      </c>
      <c r="O56" s="11">
        <f>[2]OECD!AX49</f>
        <v>7.20729350202059</v>
      </c>
      <c r="P56" s="14">
        <f>[2]OECD!BX49</f>
        <v>0.543524056463238</v>
      </c>
      <c r="Q56" s="14">
        <f>[2]OECD!BY49</f>
        <v>0.238085424712576</v>
      </c>
      <c r="R56" s="14">
        <f>[2]OECD!BZ49</f>
        <v>0.218390518824186</v>
      </c>
      <c r="S56" s="14">
        <f>[2]OECD!BR49</f>
        <v>0.174629362700012</v>
      </c>
      <c r="T56" s="10">
        <f>[2]OECD!DR$7</f>
        <v>0.05</v>
      </c>
      <c r="U56" s="10">
        <f>[2]OECD!DS$7</f>
        <v>0.125</v>
      </c>
      <c r="V56" s="10">
        <f>[2]OECD!DT$7</f>
        <v>0.08</v>
      </c>
      <c r="W56" s="16">
        <f>[2]OECD!BM49</f>
        <v>0.165340406719717</v>
      </c>
      <c r="X56" s="16">
        <f>[2]OECD!BN49</f>
        <v>0.13527851458886</v>
      </c>
      <c r="Y56" s="16">
        <f>[2]OECD!BO49</f>
        <v>0.0831122900088419</v>
      </c>
      <c r="Z56" s="11">
        <f>[2]Final!AL53/10</f>
        <v>86.0100087930003</v>
      </c>
      <c r="AA56" s="11">
        <f>[2]Final!AP53/10</f>
        <v>244.559468743255</v>
      </c>
      <c r="AB56" s="10">
        <f>[2]Final!AS53</f>
        <v>1.07103228605244</v>
      </c>
      <c r="AC56" s="10">
        <f>[2]Final!AT53</f>
        <v>2.11735806317552</v>
      </c>
      <c r="AD56" s="10">
        <f>[2]Final!AD53</f>
        <v>1.07080160036625</v>
      </c>
      <c r="AE56" s="10">
        <f>[2]Final!AF53</f>
        <v>2.1789140794352</v>
      </c>
      <c r="AF56" s="12">
        <f t="shared" si="7"/>
        <v>13.1342138548166</v>
      </c>
      <c r="AG56" s="12">
        <f t="shared" si="3"/>
        <v>37.8369973548042</v>
      </c>
      <c r="AH56" s="11">
        <f>[2]Final!AI53/10</f>
        <v>67.6286153667768</v>
      </c>
      <c r="AI56" s="11">
        <f>[2]Final!AJ53/10</f>
        <v>9.65106106597412</v>
      </c>
      <c r="AJ56" s="11">
        <f>[2]Final!AK53/10</f>
        <v>8.73033236024942</v>
      </c>
      <c r="AK56" s="11">
        <f>[2]Final!M53/10</f>
        <v>76.2812495610232</v>
      </c>
      <c r="AL56" s="11">
        <f>[2]Final!N53/10</f>
        <v>13.2247379528623</v>
      </c>
      <c r="AM56" s="11">
        <f>[2]Final!O53/10</f>
        <v>10.6255364862054</v>
      </c>
      <c r="AN56" s="14">
        <f>[2]Final!X53</f>
        <v>0.513071010581938</v>
      </c>
      <c r="AO56" s="14">
        <f>[2]Final!Y53</f>
        <v>0.268620706643812</v>
      </c>
      <c r="AP56" s="14">
        <f>[2]Final!Z53</f>
        <v>0.21830828277425</v>
      </c>
      <c r="AQ56" s="14">
        <f>[2]Final!Q53</f>
        <v>0.268868013573069</v>
      </c>
      <c r="AR56" s="10">
        <f>[2]Final!D53</f>
        <v>0.0229559647071879</v>
      </c>
      <c r="AS56" s="10">
        <f>[2]Final!E53</f>
        <v>0.0978581784799167</v>
      </c>
      <c r="AT56" s="10">
        <f>[2]Final!F53</f>
        <v>0.0514352284417655</v>
      </c>
      <c r="AU56" s="11">
        <f>[2]Final!AL153/10</f>
        <v>68.8340373447381</v>
      </c>
      <c r="AV56" s="11">
        <f>[2]Final!AP153/10</f>
        <v>195.795807222496</v>
      </c>
      <c r="AW56" s="10">
        <f>[2]Final!AS153</f>
        <v>1.06738986536271</v>
      </c>
      <c r="AX56" s="10">
        <f>[2]Final!AT153</f>
        <v>2.10202878676822</v>
      </c>
      <c r="AY56" s="10">
        <f>[2]Final!AD153</f>
        <v>1.06098705974047</v>
      </c>
      <c r="AZ56" s="10">
        <f>[2]Final!AF153</f>
        <v>2.1782554818279</v>
      </c>
      <c r="BA56" s="12">
        <f t="shared" si="8"/>
        <v>13.1302439131377</v>
      </c>
      <c r="BB56" s="12">
        <f t="shared" si="5"/>
        <v>37.825560760695</v>
      </c>
      <c r="BC56" s="11">
        <f>[2]Final!AI153/10</f>
        <v>53.8116889422973</v>
      </c>
      <c r="BD56" s="11">
        <f>[2]Final!AJ153/10</f>
        <v>7.8956493532682</v>
      </c>
      <c r="BE56" s="11">
        <f>[2]Final!AK153/10</f>
        <v>7.1266990491726</v>
      </c>
      <c r="BF56" s="11">
        <f>[2]Final!M153/10</f>
        <v>52.1697930911941</v>
      </c>
      <c r="BG56" s="11">
        <f>[2]Final!N153/10</f>
        <v>7.80568887800217</v>
      </c>
      <c r="BH56" s="11">
        <f>[2]Final!O153/10</f>
        <v>6.92886577295663</v>
      </c>
      <c r="BI56" s="14">
        <f>[2]Final!X153</f>
        <v>0.730640005070837</v>
      </c>
      <c r="BJ56" s="14">
        <f>[2]Final!Y153</f>
        <v>0.17793382728389</v>
      </c>
      <c r="BK56" s="14">
        <f>[2]Final!Z153</f>
        <v>0.0914261676452726</v>
      </c>
      <c r="BL56" s="14">
        <f>[2]Final!Q153</f>
        <v>0.279093357211926</v>
      </c>
      <c r="BM56" s="10">
        <f>[2]Final!D153</f>
        <v>0.0497831537884134</v>
      </c>
      <c r="BN56" s="10">
        <f>[2]Final!E153</f>
        <v>0.13278222312776</v>
      </c>
      <c r="BO56" s="10">
        <f>[2]Final!F153</f>
        <v>0.0813340669375544</v>
      </c>
      <c r="BP56" s="11">
        <f>[2]Data!$BB57/10</f>
        <v>66.14</v>
      </c>
      <c r="BQ56" s="11">
        <f>[2]Data!$BD57/10</f>
        <v>24.74</v>
      </c>
      <c r="BR56" s="21">
        <f>[2]Data!$CR57/10</f>
        <v>20.9772388059701</v>
      </c>
      <c r="BS56" s="22">
        <f>[2]Data!BP57</f>
        <v>2.88079650392845</v>
      </c>
      <c r="BT56" s="22">
        <f>[2]Data!BQ57</f>
        <v>2.79121111189316</v>
      </c>
      <c r="BU56" s="22">
        <f>[2]Data!BR57</f>
        <v>2.92759655620614</v>
      </c>
      <c r="BV56" s="22">
        <f>[2]Data!BS57</f>
        <v>3.1544403778336</v>
      </c>
      <c r="BW56" s="21">
        <f>[2]Data!$AZ57</f>
        <v>113.1</v>
      </c>
      <c r="BX56" s="10"/>
    </row>
    <row r="57" spans="1:76">
      <c r="A57" s="1">
        <v>1994</v>
      </c>
      <c r="B57" s="11">
        <f>[2]OECD!AB50</f>
        <v>73.8351939460111</v>
      </c>
      <c r="C57" s="11">
        <f>[2]OECD!EA50</f>
        <v>235.601114198742</v>
      </c>
      <c r="D57" s="10">
        <f>[2]OECD!EH50</f>
        <v>1.069530759354</v>
      </c>
      <c r="E57" s="10">
        <f>[2]OECD!EI50</f>
        <v>2.24839458643209</v>
      </c>
      <c r="F57" s="10">
        <f>[2]OECD!CG50</f>
        <v>1.06743401874477</v>
      </c>
      <c r="G57" s="10">
        <f>[2]OECD!CH50</f>
        <v>2.32609859746743</v>
      </c>
      <c r="H57" s="12">
        <f t="shared" si="6"/>
        <v>14.0214232010678</v>
      </c>
      <c r="I57" s="12">
        <f t="shared" si="1"/>
        <v>45.1188323694528</v>
      </c>
      <c r="J57" s="11">
        <f>[2]OECD!Y50</f>
        <v>57.6881144977196</v>
      </c>
      <c r="K57" s="11">
        <f>[2]OECD!Z50</f>
        <v>8.51036812998397</v>
      </c>
      <c r="L57" s="11">
        <f>[2]OECD!AA50</f>
        <v>7.63671131830756</v>
      </c>
      <c r="M57" s="11">
        <f>[2]OECD!AV50</f>
        <v>57.2113991062994</v>
      </c>
      <c r="N57" s="11">
        <f>[2]OECD!AW50</f>
        <v>8.80516496031556</v>
      </c>
      <c r="O57" s="11">
        <f>[2]OECD!AX50</f>
        <v>7.70464407321278</v>
      </c>
      <c r="P57" s="14">
        <f>[2]OECD!BX50</f>
        <v>0.7186396568909</v>
      </c>
      <c r="Q57" s="14">
        <f>[2]OECD!BY50</f>
        <v>0.178389075591229</v>
      </c>
      <c r="R57" s="14">
        <f>[2]OECD!BZ50</f>
        <v>0.102971267517871</v>
      </c>
      <c r="S57" s="14">
        <f>[2]OECD!BR50</f>
        <v>-0.0701280656245927</v>
      </c>
      <c r="T57" s="10">
        <f>[2]OECD!DR$7</f>
        <v>0.05</v>
      </c>
      <c r="U57" s="10">
        <f>[2]OECD!DS$7</f>
        <v>0.125</v>
      </c>
      <c r="V57" s="10">
        <f>[2]OECD!DT$7</f>
        <v>0.08</v>
      </c>
      <c r="W57" s="16">
        <f>[2]OECD!BM50</f>
        <v>-0.116022099447514</v>
      </c>
      <c r="X57" s="16">
        <f>[2]OECD!BN50</f>
        <v>-0.149960536700868</v>
      </c>
      <c r="Y57" s="16">
        <f>[2]OECD!BO50</f>
        <v>-0.0686661404893447</v>
      </c>
      <c r="Z57" s="11">
        <f>[2]Final!AL54/10</f>
        <v>92.2155637566408</v>
      </c>
      <c r="AA57" s="11">
        <f>[2]Final!AP54/10</f>
        <v>294.123532854182</v>
      </c>
      <c r="AB57" s="10">
        <f>[2]Final!AS54</f>
        <v>1.07206679859027</v>
      </c>
      <c r="AC57" s="10">
        <f>[2]Final!AT54</f>
        <v>2.26994928025789</v>
      </c>
      <c r="AD57" s="10">
        <f>[2]Final!AD54</f>
        <v>1.07443522819997</v>
      </c>
      <c r="AE57" s="10">
        <f>[2]Final!AF54</f>
        <v>2.3411020461661</v>
      </c>
      <c r="AF57" s="12">
        <f t="shared" si="7"/>
        <v>14.1118620603271</v>
      </c>
      <c r="AG57" s="12">
        <f t="shared" si="3"/>
        <v>45.4098510251263</v>
      </c>
      <c r="AH57" s="11">
        <f>[2]Final!AI54/10</f>
        <v>72.6233278783605</v>
      </c>
      <c r="AI57" s="11">
        <f>[2]Final!AJ54/10</f>
        <v>10.2515156287902</v>
      </c>
      <c r="AJ57" s="11">
        <f>[2]Final!AK54/10</f>
        <v>9.34072024949011</v>
      </c>
      <c r="AK57" s="11">
        <f>[2]Final!M54/10</f>
        <v>82.1376962376219</v>
      </c>
      <c r="AL57" s="11">
        <f>[2]Final!N54/10</f>
        <v>14.11466038953</v>
      </c>
      <c r="AM57" s="11">
        <f>[2]Final!O54/10</f>
        <v>11.4597425781959</v>
      </c>
      <c r="AN57" s="14">
        <f>[2]Final!X54</f>
        <v>0.639556372272674</v>
      </c>
      <c r="AO57" s="14">
        <f>[2]Final!Y54</f>
        <v>0.277890003181045</v>
      </c>
      <c r="AP57" s="14">
        <f>[2]Final!Z54</f>
        <v>0.0825536245462806</v>
      </c>
      <c r="AQ57" s="14">
        <f>[2]Final!Q54</f>
        <v>0.157775508161109</v>
      </c>
      <c r="AR57" s="10">
        <f>[2]Final!D54</f>
        <v>0.0231311099472079</v>
      </c>
      <c r="AS57" s="10">
        <f>[2]Final!E54</f>
        <v>0.098643269270315</v>
      </c>
      <c r="AT57" s="10">
        <f>[2]Final!F54</f>
        <v>0.0520826702512013</v>
      </c>
      <c r="AU57" s="11">
        <f>[2]Final!AL154/10</f>
        <v>73.6209590618702</v>
      </c>
      <c r="AV57" s="11">
        <f>[2]Final!AP154/10</f>
        <v>234.908787165626</v>
      </c>
      <c r="AW57" s="10">
        <f>[2]Final!AS154</f>
        <v>1.06947597860982</v>
      </c>
      <c r="AX57" s="10">
        <f>[2]Final!AT154</f>
        <v>2.24806929379495</v>
      </c>
      <c r="AY57" s="10">
        <f>[2]Final!AD154</f>
        <v>1.06781446330883</v>
      </c>
      <c r="AZ57" s="10">
        <f>[2]Final!AF154</f>
        <v>2.32597270827757</v>
      </c>
      <c r="BA57" s="12">
        <f t="shared" si="8"/>
        <v>14.0206643572212</v>
      </c>
      <c r="BB57" s="12">
        <f t="shared" si="5"/>
        <v>45.1163905240123</v>
      </c>
      <c r="BC57" s="11">
        <f>[2]Final!AI154/10</f>
        <v>57.6194026420912</v>
      </c>
      <c r="BD57" s="11">
        <f>[2]Final!AJ154/10</f>
        <v>8.3976722105057</v>
      </c>
      <c r="BE57" s="11">
        <f>[2]Final!AK154/10</f>
        <v>7.60388420927327</v>
      </c>
      <c r="BF57" s="11">
        <f>[2]Final!M154/10</f>
        <v>55.8292278445981</v>
      </c>
      <c r="BG57" s="11">
        <f>[2]Final!N154/10</f>
        <v>8.26389800647253</v>
      </c>
      <c r="BH57" s="11">
        <f>[2]Final!O154/10</f>
        <v>7.40645094004177</v>
      </c>
      <c r="BI57" s="14">
        <f>[2]Final!X154</f>
        <v>0.695249161178156</v>
      </c>
      <c r="BJ57" s="14">
        <f>[2]Final!Y154</f>
        <v>0.207644370906687</v>
      </c>
      <c r="BK57" s="14">
        <f>[2]Final!Z154</f>
        <v>0.097106467915157</v>
      </c>
      <c r="BL57" s="14">
        <f>[2]Final!Q154</f>
        <v>0.175361600628665</v>
      </c>
      <c r="BM57" s="10">
        <f>[2]Final!D154</f>
        <v>0.0497550627430846</v>
      </c>
      <c r="BN57" s="10">
        <f>[2]Final!E154</f>
        <v>0.132140752146765</v>
      </c>
      <c r="BO57" s="10">
        <f>[2]Final!F154</f>
        <v>0.0814968198815003</v>
      </c>
      <c r="BP57" s="11">
        <f>[2]Data!$BB58/10</f>
        <v>81.66</v>
      </c>
      <c r="BQ57" s="11">
        <f>[2]Data!$BD58/10</f>
        <v>30.03</v>
      </c>
      <c r="BR57" s="21">
        <f>[2]Data!$CR58/10</f>
        <v>29.6153893912809</v>
      </c>
      <c r="BS57" s="22">
        <f>[2]Data!BP58</f>
        <v>3.21784969488808</v>
      </c>
      <c r="BT57" s="22">
        <f>[2]Data!BQ58</f>
        <v>3.12615644532034</v>
      </c>
      <c r="BU57" s="22">
        <f>[2]Data!BR58</f>
        <v>3.15302149103402</v>
      </c>
      <c r="BV57" s="22">
        <f>[2]Data!BS58</f>
        <v>3.72223964584364</v>
      </c>
      <c r="BW57" s="21">
        <f>[2]Data!$AZ58</f>
        <v>126.7</v>
      </c>
      <c r="BX57" s="10"/>
    </row>
    <row r="58" spans="1:76">
      <c r="A58" s="1">
        <v>1995</v>
      </c>
      <c r="B58" s="11">
        <f>[2]OECD!AB51</f>
        <v>79.3188143691318</v>
      </c>
      <c r="C58" s="11">
        <f>[2]OECD!EA51</f>
        <v>273.35203518445</v>
      </c>
      <c r="D58" s="10">
        <f>[2]OECD!EH51</f>
        <v>1.07411760937629</v>
      </c>
      <c r="E58" s="10">
        <f>[2]OECD!EI51</f>
        <v>2.41504021811302</v>
      </c>
      <c r="F58" s="10">
        <f>[2]OECD!CG51</f>
        <v>1.07179903212678</v>
      </c>
      <c r="G58" s="10">
        <f>[2]OECD!CH51</f>
        <v>2.49311022539706</v>
      </c>
      <c r="H58" s="12">
        <f t="shared" si="6"/>
        <v>15.0281478159445</v>
      </c>
      <c r="I58" s="12">
        <f t="shared" si="1"/>
        <v>52.1786282125475</v>
      </c>
      <c r="J58" s="11">
        <f>[2]OECD!Y51</f>
        <v>62.0438302716319</v>
      </c>
      <c r="K58" s="11">
        <f>[2]OECD!Z51</f>
        <v>9.13946094591715</v>
      </c>
      <c r="L58" s="11">
        <f>[2]OECD!AA51</f>
        <v>8.1355231515828</v>
      </c>
      <c r="M58" s="11">
        <f>[2]OECD!AV51</f>
        <v>61.4009973176161</v>
      </c>
      <c r="N58" s="11">
        <f>[2]OECD!AW51</f>
        <v>9.41324217381393</v>
      </c>
      <c r="O58" s="11">
        <f>[2]OECD!AX51</f>
        <v>8.21470545306789</v>
      </c>
      <c r="P58" s="14">
        <f>[2]OECD!BX51</f>
        <v>0.733021028519648</v>
      </c>
      <c r="Q58" s="14">
        <f>[2]OECD!BY51</f>
        <v>0.170621292706821</v>
      </c>
      <c r="R58" s="14">
        <f>[2]OECD!BZ51</f>
        <v>0.0963576787735308</v>
      </c>
      <c r="S58" s="14">
        <f>[2]OECD!BR51</f>
        <v>-0.0395498630591868</v>
      </c>
      <c r="T58" s="10">
        <f>[2]OECD!DR$7</f>
        <v>0.05</v>
      </c>
      <c r="U58" s="10">
        <f>[2]OECD!DS$7</f>
        <v>0.125</v>
      </c>
      <c r="V58" s="10">
        <f>[2]OECD!DT$7</f>
        <v>0.08</v>
      </c>
      <c r="W58" s="16">
        <f>[2]OECD!BM51</f>
        <v>-0.0991596638655461</v>
      </c>
      <c r="X58" s="16">
        <f>[2]OECD!BN51</f>
        <v>-0.107563025210084</v>
      </c>
      <c r="Y58" s="16">
        <f>[2]OECD!BO51</f>
        <v>-0.0336134453781513</v>
      </c>
      <c r="Z58" s="11">
        <f>[2]Final!AL55/10</f>
        <v>99.1719710066493</v>
      </c>
      <c r="AA58" s="11">
        <f>[2]Final!AP55/10</f>
        <v>341.585672891569</v>
      </c>
      <c r="AB58" s="10">
        <f>[2]Final!AS55</f>
        <v>1.07528110205641</v>
      </c>
      <c r="AC58" s="10">
        <f>[2]Final!AT55</f>
        <v>2.44083356368785</v>
      </c>
      <c r="AD58" s="10">
        <f>[2]Final!AD55</f>
        <v>1.07655956809494</v>
      </c>
      <c r="AE58" s="10">
        <f>[2]Final!AF55</f>
        <v>2.52033580768674</v>
      </c>
      <c r="AF58" s="12">
        <f t="shared" si="7"/>
        <v>15.192260124681</v>
      </c>
      <c r="AG58" s="12">
        <f t="shared" si="3"/>
        <v>52.7484359658076</v>
      </c>
      <c r="AH58" s="11">
        <f>[2]Final!AI55/10</f>
        <v>78.2303409707512</v>
      </c>
      <c r="AI58" s="11">
        <f>[2]Final!AJ55/10</f>
        <v>10.9704400897938</v>
      </c>
      <c r="AJ58" s="11">
        <f>[2]Final!AK55/10</f>
        <v>9.97118994610429</v>
      </c>
      <c r="AK58" s="11">
        <f>[2]Final!M55/10</f>
        <v>88.56764996523</v>
      </c>
      <c r="AL58" s="11">
        <f>[2]Final!N55/10</f>
        <v>15.1380328458323</v>
      </c>
      <c r="AM58" s="11">
        <f>[2]Final!O55/10</f>
        <v>12.3232179768413</v>
      </c>
      <c r="AN58" s="14">
        <f>[2]Final!X55</f>
        <v>0.689014663132488</v>
      </c>
      <c r="AO58" s="14">
        <f>[2]Final!Y55</f>
        <v>0.238995020180965</v>
      </c>
      <c r="AP58" s="14">
        <f>[2]Final!Z55</f>
        <v>0.0719903166865464</v>
      </c>
      <c r="AQ58" s="14">
        <f>[2]Final!Q55</f>
        <v>0.125971305175396</v>
      </c>
      <c r="AR58" s="10">
        <f>[2]Final!D55</f>
        <v>0.0232486849070793</v>
      </c>
      <c r="AS58" s="10">
        <f>[2]Final!E55</f>
        <v>0.0990683708001372</v>
      </c>
      <c r="AT58" s="10">
        <f>[2]Final!F55</f>
        <v>0.0527036969255412</v>
      </c>
      <c r="AU58" s="11">
        <f>[2]Final!AL155/10</f>
        <v>79.0842397239176</v>
      </c>
      <c r="AV58" s="11">
        <f>[2]Final!AP155/10</f>
        <v>272.53240511398</v>
      </c>
      <c r="AW58" s="10">
        <f>[2]Final!AS155</f>
        <v>1.07403254001371</v>
      </c>
      <c r="AX58" s="10">
        <f>[2]Final!AT155</f>
        <v>2.41449957374142</v>
      </c>
      <c r="AY58" s="10">
        <f>[2]Final!AD155</f>
        <v>1.07188152311625</v>
      </c>
      <c r="AZ58" s="10">
        <f>[2]Final!AF155</f>
        <v>2.49316716927539</v>
      </c>
      <c r="BA58" s="12">
        <f t="shared" si="8"/>
        <v>15.0284910663199</v>
      </c>
      <c r="BB58" s="12">
        <f t="shared" si="5"/>
        <v>52.1798199983843</v>
      </c>
      <c r="BC58" s="11">
        <f>[2]Final!AI155/10</f>
        <v>61.9682934230207</v>
      </c>
      <c r="BD58" s="11">
        <f>[2]Final!AJ155/10</f>
        <v>9.01684598919076</v>
      </c>
      <c r="BE58" s="11">
        <f>[2]Final!AK155/10</f>
        <v>8.09910031170609</v>
      </c>
      <c r="BF58" s="11">
        <f>[2]Final!M155/10</f>
        <v>59.9210703516631</v>
      </c>
      <c r="BG58" s="11">
        <f>[2]Final!N155/10</f>
        <v>8.83852010305732</v>
      </c>
      <c r="BH58" s="11">
        <f>[2]Final!O155/10</f>
        <v>7.89649266887442</v>
      </c>
      <c r="BI58" s="14">
        <f>[2]Final!X155</f>
        <v>0.725086859998037</v>
      </c>
      <c r="BJ58" s="14">
        <f>[2]Final!Y155</f>
        <v>0.182828503708881</v>
      </c>
      <c r="BK58" s="14">
        <f>[2]Final!Z155</f>
        <v>0.0920846362930821</v>
      </c>
      <c r="BL58" s="14">
        <f>[2]Final!Q155</f>
        <v>0.14514580008087</v>
      </c>
      <c r="BM58" s="10">
        <f>[2]Final!D155</f>
        <v>0.0496524059144182</v>
      </c>
      <c r="BN58" s="10">
        <f>[2]Final!E155</f>
        <v>0.131595272936602</v>
      </c>
      <c r="BO58" s="10">
        <f>[2]Final!F155</f>
        <v>0.0815858727089476</v>
      </c>
      <c r="BP58" s="11">
        <f>[2]Data!$BB59/10</f>
        <v>100</v>
      </c>
      <c r="BQ58" s="11">
        <f>[2]Data!$BD59/10</f>
        <v>35.88</v>
      </c>
      <c r="BR58" s="21">
        <f>[2]Data!$CR59/10</f>
        <v>35.3477270261473</v>
      </c>
      <c r="BS58" s="22">
        <f>[2]Data!BP59</f>
        <v>3.47205982078424</v>
      </c>
      <c r="BT58" s="22">
        <f>[2]Data!BQ59</f>
        <v>3.35123970938341</v>
      </c>
      <c r="BU58" s="22">
        <f>[2]Data!BR59</f>
        <v>3.34850882347812</v>
      </c>
      <c r="BV58" s="22">
        <f>[2]Data!BS59</f>
        <v>4.28057559272019</v>
      </c>
      <c r="BW58" s="21">
        <f>[2]Data!$AZ59</f>
        <v>119</v>
      </c>
      <c r="BX58" s="10"/>
    </row>
    <row r="59" spans="1:76">
      <c r="A59" s="1">
        <v>1996</v>
      </c>
      <c r="B59" s="11">
        <f>[2]OECD!AB52</f>
        <v>84.9114651055868</v>
      </c>
      <c r="C59" s="11">
        <f>[2]OECD!EA52</f>
        <v>320.041276965279</v>
      </c>
      <c r="D59" s="10">
        <f>[2]OECD!EH52</f>
        <v>1.07027245209391</v>
      </c>
      <c r="E59" s="10">
        <f>[2]OECD!EI52</f>
        <v>2.58475101614524</v>
      </c>
      <c r="F59" s="10">
        <f>[2]OECD!CG52</f>
        <v>1.07289929271711</v>
      </c>
      <c r="G59" s="10">
        <f>[2]OECD!CH52</f>
        <v>2.6748561974943</v>
      </c>
      <c r="H59" s="12">
        <f t="shared" si="6"/>
        <v>16.1236891625751</v>
      </c>
      <c r="I59" s="12">
        <f t="shared" si="1"/>
        <v>60.3490415419181</v>
      </c>
      <c r="J59" s="11">
        <f>[2]OECD!Y52</f>
        <v>66.3520131113315</v>
      </c>
      <c r="K59" s="11">
        <f>[2]OECD!Z52</f>
        <v>9.9321144240177</v>
      </c>
      <c r="L59" s="11">
        <f>[2]OECD!AA52</f>
        <v>8.62733757023751</v>
      </c>
      <c r="M59" s="11">
        <f>[2]OECD!AV52</f>
        <v>65.8440222476735</v>
      </c>
      <c r="N59" s="11">
        <f>[2]OECD!AW52</f>
        <v>10.1715068639653</v>
      </c>
      <c r="O59" s="11">
        <f>[2]OECD!AX52</f>
        <v>8.73065662594808</v>
      </c>
      <c r="P59" s="14">
        <f>[2]OECD!BX52</f>
        <v>0.640188741452568</v>
      </c>
      <c r="Q59" s="14">
        <f>[2]OECD!BY52</f>
        <v>0.228727666977547</v>
      </c>
      <c r="R59" s="14">
        <f>[2]OECD!BZ52</f>
        <v>0.131083591569886</v>
      </c>
      <c r="S59" s="14">
        <f>[2]OECD!BR52</f>
        <v>0.0644682462383795</v>
      </c>
      <c r="T59" s="10">
        <f>[2]OECD!DR$7</f>
        <v>0.05</v>
      </c>
      <c r="U59" s="10">
        <f>[2]OECD!DS$7</f>
        <v>0.125</v>
      </c>
      <c r="V59" s="10">
        <f>[2]OECD!DT$7</f>
        <v>0.08</v>
      </c>
      <c r="W59" s="16">
        <f>[2]OECD!BM52</f>
        <v>0.00820419325432997</v>
      </c>
      <c r="X59" s="16">
        <f>[2]OECD!BN52</f>
        <v>-0.0993618960802187</v>
      </c>
      <c r="Y59" s="16">
        <f>[2]OECD!BO52</f>
        <v>0.0182315405651778</v>
      </c>
      <c r="Z59" s="11">
        <f>[2]Final!AL56/10</f>
        <v>106.320912979673</v>
      </c>
      <c r="AA59" s="11">
        <f>[2]Final!AP56/10</f>
        <v>400.742312133013</v>
      </c>
      <c r="AB59" s="10">
        <f>[2]Final!AS56</f>
        <v>1.07182866318675</v>
      </c>
      <c r="AC59" s="10">
        <f>[2]Final!AT56</f>
        <v>2.61615537562889</v>
      </c>
      <c r="AD59" s="10">
        <f>[2]Final!AD56</f>
        <v>1.07697389277434</v>
      </c>
      <c r="AE59" s="10">
        <f>[2]Final!AF56</f>
        <v>2.71433586590294</v>
      </c>
      <c r="AF59" s="12">
        <f t="shared" si="7"/>
        <v>16.3616675265181</v>
      </c>
      <c r="AG59" s="12">
        <f t="shared" si="3"/>
        <v>61.2397661166022</v>
      </c>
      <c r="AH59" s="11">
        <f>[2]Final!AI56/10</f>
        <v>83.8638316444062</v>
      </c>
      <c r="AI59" s="11">
        <f>[2]Final!AJ56/10</f>
        <v>11.861512781031</v>
      </c>
      <c r="AJ59" s="11">
        <f>[2]Final!AK56/10</f>
        <v>10.595568554236</v>
      </c>
      <c r="AK59" s="11">
        <f>[2]Final!M56/10</f>
        <v>95.4008283411781</v>
      </c>
      <c r="AL59" s="11">
        <f>[2]Final!N56/10</f>
        <v>16.3258437945178</v>
      </c>
      <c r="AM59" s="11">
        <f>[2]Final!O56/10</f>
        <v>13.2086591276985</v>
      </c>
      <c r="AN59" s="14">
        <f>[2]Final!X56</f>
        <v>0.5619223068239</v>
      </c>
      <c r="AO59" s="14">
        <f>[2]Final!Y56</f>
        <v>0.307911893643134</v>
      </c>
      <c r="AP59" s="14">
        <f>[2]Final!Z56</f>
        <v>0.130165799532966</v>
      </c>
      <c r="AQ59" s="14">
        <f>[2]Final!Q56</f>
        <v>0.14327969686817</v>
      </c>
      <c r="AR59" s="10">
        <f>[2]Final!D56</f>
        <v>0.0234534153742022</v>
      </c>
      <c r="AS59" s="10">
        <f>[2]Final!E56</f>
        <v>0.0988928787173701</v>
      </c>
      <c r="AT59" s="10">
        <f>[2]Final!F56</f>
        <v>0.0534080203154955</v>
      </c>
      <c r="AU59" s="11">
        <f>[2]Final!AL156/10</f>
        <v>84.6547616283774</v>
      </c>
      <c r="AV59" s="11">
        <f>[2]Final!AP156/10</f>
        <v>319.099622691281</v>
      </c>
      <c r="AW59" s="10">
        <f>[2]Final!AS156</f>
        <v>1.0701548541932</v>
      </c>
      <c r="AX59" s="10">
        <f>[2]Final!AT156</f>
        <v>2.58388843928678</v>
      </c>
      <c r="AY59" s="10">
        <f>[2]Final!AD156</f>
        <v>1.072971830163</v>
      </c>
      <c r="AZ59" s="10">
        <f>[2]Final!AF156</f>
        <v>2.67509814051973</v>
      </c>
      <c r="BA59" s="12">
        <f t="shared" si="8"/>
        <v>16.1251475640176</v>
      </c>
      <c r="BB59" s="12">
        <f t="shared" si="5"/>
        <v>60.3545001642194</v>
      </c>
      <c r="BC59" s="11">
        <f>[2]Final!AI156/10</f>
        <v>66.2690748685432</v>
      </c>
      <c r="BD59" s="11">
        <f>[2]Final!AJ156/10</f>
        <v>9.7986552539187</v>
      </c>
      <c r="BE59" s="11">
        <f>[2]Final!AK156/10</f>
        <v>8.58703150591545</v>
      </c>
      <c r="BF59" s="11">
        <f>[2]Final!M156/10</f>
        <v>64.2524474890233</v>
      </c>
      <c r="BG59" s="11">
        <f>[2]Final!N156/10</f>
        <v>9.55475465894846</v>
      </c>
      <c r="BH59" s="11">
        <f>[2]Final!O156/10</f>
        <v>8.39166133370925</v>
      </c>
      <c r="BI59" s="14">
        <f>[2]Final!X156</f>
        <v>0.649595416795633</v>
      </c>
      <c r="BJ59" s="14">
        <f>[2]Final!Y156</f>
        <v>0.220186923692792</v>
      </c>
      <c r="BK59" s="14">
        <f>[2]Final!Z156</f>
        <v>0.130217659511575</v>
      </c>
      <c r="BL59" s="14">
        <f>[2]Final!Q156</f>
        <v>0.167732313270635</v>
      </c>
      <c r="BM59" s="10">
        <f>[2]Final!D156</f>
        <v>0.0497909849067042</v>
      </c>
      <c r="BN59" s="10">
        <f>[2]Final!E156</f>
        <v>0.130863117248202</v>
      </c>
      <c r="BO59" s="10">
        <f>[2]Final!F156</f>
        <v>0.0817902850405718</v>
      </c>
      <c r="BP59" s="11">
        <f>[2]Data!$BB60/10</f>
        <v>117.59</v>
      </c>
      <c r="BQ59" s="11">
        <f>[2]Data!$BD60/10</f>
        <v>40.69</v>
      </c>
      <c r="BR59" s="21">
        <f>[2]Data!$CR60/10</f>
        <v>44.6103076491491</v>
      </c>
      <c r="BS59" s="22">
        <f>[2]Data!BP60</f>
        <v>3.74288048680541</v>
      </c>
      <c r="BT59" s="22">
        <f>[2]Data!BQ60</f>
        <v>3.70647111857805</v>
      </c>
      <c r="BU59" s="22">
        <f>[2]Data!BR60</f>
        <v>3.30832671759639</v>
      </c>
      <c r="BV59" s="22">
        <f>[2]Data!BS60</f>
        <v>4.78140293706845</v>
      </c>
      <c r="BW59" s="21">
        <f>[2]Data!$AZ60</f>
        <v>109.7</v>
      </c>
      <c r="BX59" s="10"/>
    </row>
    <row r="60" spans="1:76">
      <c r="A60" s="1">
        <v>1997</v>
      </c>
      <c r="B60" s="11">
        <f>[2]OECD!AB53</f>
        <v>90.977042760381</v>
      </c>
      <c r="C60" s="11">
        <f>[2]OECD!EA53</f>
        <v>365.857702223042</v>
      </c>
      <c r="D60" s="10">
        <f>[2]OECD!EH53</f>
        <v>1.07119728624357</v>
      </c>
      <c r="E60" s="10">
        <f>[2]OECD!EI53</f>
        <v>2.76877827411008</v>
      </c>
      <c r="F60" s="10">
        <f>[2]OECD!CG53</f>
        <v>1.07342106484961</v>
      </c>
      <c r="G60" s="10">
        <f>[2]OECD!CH53</f>
        <v>2.87124698783392</v>
      </c>
      <c r="H60" s="12">
        <f t="shared" si="6"/>
        <v>17.3075075901955</v>
      </c>
      <c r="I60" s="12">
        <f t="shared" si="1"/>
        <v>68.2132688536119</v>
      </c>
      <c r="J60" s="11">
        <f>[2]OECD!Y53</f>
        <v>70.8005025204536</v>
      </c>
      <c r="K60" s="11">
        <f>[2]OECD!Z53</f>
        <v>10.9367495371089</v>
      </c>
      <c r="L60" s="11">
        <f>[2]OECD!AA53</f>
        <v>9.2397907028185</v>
      </c>
      <c r="M60" s="11">
        <f>[2]OECD!AV53</f>
        <v>70.3346234009154</v>
      </c>
      <c r="N60" s="11">
        <f>[2]OECD!AW53</f>
        <v>11.1300607792675</v>
      </c>
      <c r="O60" s="11">
        <f>[2]OECD!AX53</f>
        <v>9.30579597555</v>
      </c>
      <c r="P60" s="14">
        <f>[2]OECD!BX53</f>
        <v>0.608484096383326</v>
      </c>
      <c r="Q60" s="14">
        <f>[2]OECD!BY53</f>
        <v>0.204874529851277</v>
      </c>
      <c r="R60" s="14">
        <f>[2]OECD!BZ53</f>
        <v>0.186641373765397</v>
      </c>
      <c r="S60" s="14">
        <f>[2]OECD!BR53</f>
        <v>0.0883174723424854</v>
      </c>
      <c r="T60" s="10">
        <f>[2]OECD!DR$7</f>
        <v>0.05</v>
      </c>
      <c r="U60" s="10">
        <f>[2]OECD!DS$7</f>
        <v>0.125</v>
      </c>
      <c r="V60" s="10">
        <f>[2]OECD!DT$7</f>
        <v>0.08</v>
      </c>
      <c r="W60" s="16">
        <f>[2]OECD!BM53</f>
        <v>0.0381679389312977</v>
      </c>
      <c r="X60" s="16">
        <f>[2]OECD!BN53</f>
        <v>-0.0648854961832063</v>
      </c>
      <c r="Y60" s="16">
        <f>[2]OECD!BO53</f>
        <v>-0.0305343511450382</v>
      </c>
      <c r="Z60" s="11">
        <f>[2]Final!AL57/10</f>
        <v>114.034693372495</v>
      </c>
      <c r="AA60" s="11">
        <f>[2]Final!AP57/10</f>
        <v>458.958332800698</v>
      </c>
      <c r="AB60" s="10">
        <f>[2]Final!AS57</f>
        <v>1.07223469589805</v>
      </c>
      <c r="AC60" s="10">
        <f>[2]Final!AT57</f>
        <v>2.80513256360949</v>
      </c>
      <c r="AD60" s="10">
        <f>[2]Final!AD57</f>
        <v>1.07722973791441</v>
      </c>
      <c r="AE60" s="10">
        <f>[2]Final!AF57</f>
        <v>2.92396331343832</v>
      </c>
      <c r="AF60" s="12">
        <f t="shared" si="7"/>
        <v>17.6252748214338</v>
      </c>
      <c r="AG60" s="12">
        <f t="shared" si="3"/>
        <v>69.4656699555249</v>
      </c>
      <c r="AH60" s="11">
        <f>[2]Final!AI57/10</f>
        <v>89.7075356416583</v>
      </c>
      <c r="AI60" s="11">
        <f>[2]Final!AJ57/10</f>
        <v>12.9840682804575</v>
      </c>
      <c r="AJ60" s="11">
        <f>[2]Final!AK57/10</f>
        <v>11.3430894503788</v>
      </c>
      <c r="AK60" s="11">
        <f>[2]Final!M57/10</f>
        <v>102.440425711015</v>
      </c>
      <c r="AL60" s="11">
        <f>[2]Final!N57/10</f>
        <v>17.7354867634841</v>
      </c>
      <c r="AM60" s="11">
        <f>[2]Final!O57/10</f>
        <v>14.1684793573729</v>
      </c>
      <c r="AN60" s="14">
        <f>[2]Final!X57</f>
        <v>0.509955376483325</v>
      </c>
      <c r="AO60" s="14">
        <f>[2]Final!Y57</f>
        <v>0.273637282944121</v>
      </c>
      <c r="AP60" s="14">
        <f>[2]Final!Z57</f>
        <v>0.216407340572554</v>
      </c>
      <c r="AQ60" s="14">
        <f>[2]Final!Q57</f>
        <v>0.118777528704782</v>
      </c>
      <c r="AR60" s="10">
        <f>[2]Final!D57</f>
        <v>0.0236492571860424</v>
      </c>
      <c r="AS60" s="10">
        <f>[2]Final!E57</f>
        <v>0.0980692016992514</v>
      </c>
      <c r="AT60" s="10">
        <f>[2]Final!F57</f>
        <v>0.0537239803272277</v>
      </c>
      <c r="AU60" s="11">
        <f>[2]Final!AL157/10</f>
        <v>90.6963111097861</v>
      </c>
      <c r="AV60" s="11">
        <f>[2]Final!AP157/10</f>
        <v>364.803728964438</v>
      </c>
      <c r="AW60" s="10">
        <f>[2]Final!AS157</f>
        <v>1.07098528982968</v>
      </c>
      <c r="AX60" s="10">
        <f>[2]Final!AT157</f>
        <v>2.7673065090371</v>
      </c>
      <c r="AY60" s="10">
        <f>[2]Final!AD157</f>
        <v>1.07335835053462</v>
      </c>
      <c r="AZ60" s="10">
        <f>[2]Final!AF157</f>
        <v>2.87133892762649</v>
      </c>
      <c r="BA60" s="12">
        <f t="shared" si="8"/>
        <v>17.3080617914413</v>
      </c>
      <c r="BB60" s="12">
        <f t="shared" si="5"/>
        <v>68.2154531010192</v>
      </c>
      <c r="BC60" s="11">
        <f>[2]Final!AI157/10</f>
        <v>70.7095603863097</v>
      </c>
      <c r="BD60" s="11">
        <f>[2]Final!AJ157/10</f>
        <v>10.7914647512455</v>
      </c>
      <c r="BE60" s="11">
        <f>[2]Final!AK157/10</f>
        <v>9.19528597223078</v>
      </c>
      <c r="BF60" s="11">
        <f>[2]Final!M157/10</f>
        <v>68.6326177813956</v>
      </c>
      <c r="BG60" s="11">
        <f>[2]Final!N157/10</f>
        <v>10.4596953294113</v>
      </c>
      <c r="BH60" s="11">
        <f>[2]Final!O157/10</f>
        <v>8.94630962874107</v>
      </c>
      <c r="BI60" s="14">
        <f>[2]Final!X157</f>
        <v>0.619178339574788</v>
      </c>
      <c r="BJ60" s="14">
        <f>[2]Final!Y157</f>
        <v>0.199295477618799</v>
      </c>
      <c r="BK60" s="14">
        <f>[2]Final!Z157</f>
        <v>0.181526182806413</v>
      </c>
      <c r="BL60" s="14">
        <f>[2]Final!Q157</f>
        <v>0.142569795762518</v>
      </c>
      <c r="BM60" s="10">
        <f>[2]Final!D157</f>
        <v>0.049848069230589</v>
      </c>
      <c r="BN60" s="10">
        <f>[2]Final!E157</f>
        <v>0.130017865555356</v>
      </c>
      <c r="BO60" s="10">
        <f>[2]Final!F157</f>
        <v>0.0814180599244627</v>
      </c>
      <c r="BP60" s="11">
        <f>[2]Data!$BB61/10</f>
        <v>130</v>
      </c>
      <c r="BQ60" s="11">
        <f>[2]Data!$BD61/10</f>
        <v>46.48</v>
      </c>
      <c r="BR60" s="21">
        <f>[2]Data!$CR61/10</f>
        <v>49.8560066973629</v>
      </c>
      <c r="BS60" s="22">
        <f>[2]Data!BP61</f>
        <v>3.94125315260609</v>
      </c>
      <c r="BT60" s="22">
        <f>[2]Data!BQ61</f>
        <v>4.03264057701292</v>
      </c>
      <c r="BU60" s="22">
        <f>[2]Data!BR61</f>
        <v>3.24216018324446</v>
      </c>
      <c r="BV60" s="22">
        <f>[2]Data!BS61</f>
        <v>4.85790538406155</v>
      </c>
      <c r="BW60" s="21">
        <f>[2]Data!$AZ61</f>
        <v>104.8</v>
      </c>
      <c r="BX60" s="10"/>
    </row>
    <row r="61" spans="1:76">
      <c r="A61" s="1">
        <v>1998</v>
      </c>
      <c r="B61" s="11">
        <f>[2]OECD!AB54</f>
        <v>99.034646872761</v>
      </c>
      <c r="C61" s="11">
        <f>[2]OECD!EA54</f>
        <v>409.326687153384</v>
      </c>
      <c r="D61" s="10">
        <f>[2]OECD!EH54</f>
        <v>1.08785224382206</v>
      </c>
      <c r="E61" s="10">
        <f>[2]OECD!EI54</f>
        <v>3.01202165813643</v>
      </c>
      <c r="F61" s="10">
        <f>[2]OECD!CG54</f>
        <v>1.0851858497221</v>
      </c>
      <c r="G61" s="10">
        <f>[2]OECD!CH54</f>
        <v>3.11583660225456</v>
      </c>
      <c r="H61" s="12">
        <f t="shared" si="6"/>
        <v>18.7818623308379</v>
      </c>
      <c r="I61" s="12">
        <f t="shared" si="1"/>
        <v>75.3565074574467</v>
      </c>
      <c r="J61" s="11">
        <f>[2]OECD!Y54</f>
        <v>76.3873030393086</v>
      </c>
      <c r="K61" s="11">
        <f>[2]OECD!Z54</f>
        <v>12.4686502994123</v>
      </c>
      <c r="L61" s="11">
        <f>[2]OECD!AA54</f>
        <v>10.1786935340401</v>
      </c>
      <c r="M61" s="11">
        <f>[2]OECD!AV54</f>
        <v>75.4809259280832</v>
      </c>
      <c r="N61" s="11">
        <f>[2]OECD!AW54</f>
        <v>12.4828799128113</v>
      </c>
      <c r="O61" s="11">
        <f>[2]OECD!AX54</f>
        <v>10.1137938733638</v>
      </c>
      <c r="P61" s="14">
        <f>[2]OECD!BX54</f>
        <v>0.62121940945096</v>
      </c>
      <c r="Q61" s="14">
        <f>[2]OECD!BY54</f>
        <v>0.193558249991605</v>
      </c>
      <c r="R61" s="14">
        <f>[2]OECD!BZ54</f>
        <v>0.185222340557435</v>
      </c>
      <c r="S61" s="14">
        <f>[2]OECD!BR54</f>
        <v>0.116393512929427</v>
      </c>
      <c r="T61" s="10">
        <f>[2]OECD!DR$7</f>
        <v>0.05</v>
      </c>
      <c r="U61" s="10">
        <f>[2]OECD!DS$7</f>
        <v>0.125</v>
      </c>
      <c r="V61" s="10">
        <f>[2]OECD!DT$7</f>
        <v>0.08</v>
      </c>
      <c r="W61" s="16">
        <f>[2]OECD!BM54</f>
        <v>0.065040650406504</v>
      </c>
      <c r="X61" s="16">
        <f>[2]OECD!BN54</f>
        <v>-0.0325203252032521</v>
      </c>
      <c r="Y61" s="16">
        <f>[2]OECD!BO54</f>
        <v>-0.0132113821138212</v>
      </c>
      <c r="Z61" s="11">
        <f>[2]Final!AL58/10</f>
        <v>123.881394652531</v>
      </c>
      <c r="AA61" s="11">
        <f>[2]Final!AP58/10</f>
        <v>512.923184667367</v>
      </c>
      <c r="AB61" s="10">
        <f>[2]Final!AS58</f>
        <v>1.08555679918257</v>
      </c>
      <c r="AC61" s="10">
        <f>[2]Final!AT58</f>
        <v>3.04513072703471</v>
      </c>
      <c r="AD61" s="10">
        <f>[2]Final!AD58</f>
        <v>1.08571227905181</v>
      </c>
      <c r="AE61" s="10">
        <f>[2]Final!AF58</f>
        <v>3.174582872897</v>
      </c>
      <c r="AF61" s="12">
        <f t="shared" si="7"/>
        <v>19.1359772952934</v>
      </c>
      <c r="AG61" s="12">
        <f t="shared" si="3"/>
        <v>76.7772859984527</v>
      </c>
      <c r="AH61" s="11">
        <f>[2]Final!AI58/10</f>
        <v>96.7766135110314</v>
      </c>
      <c r="AI61" s="11">
        <f>[2]Final!AJ58/10</f>
        <v>14.6758424944082</v>
      </c>
      <c r="AJ61" s="11">
        <f>[2]Final!AK58/10</f>
        <v>12.428938647091</v>
      </c>
      <c r="AK61" s="11">
        <f>[2]Final!M58/10</f>
        <v>110.292467698429</v>
      </c>
      <c r="AL61" s="11">
        <f>[2]Final!N58/10</f>
        <v>19.5740929180618</v>
      </c>
      <c r="AM61" s="11">
        <f>[2]Final!O58/10</f>
        <v>15.3782360188134</v>
      </c>
      <c r="AN61" s="14">
        <f>[2]Final!X58</f>
        <v>0.516278252813954</v>
      </c>
      <c r="AO61" s="14">
        <f>[2]Final!Y58</f>
        <v>0.258913189218161</v>
      </c>
      <c r="AP61" s="14">
        <f>[2]Final!Z58</f>
        <v>0.224808557967885</v>
      </c>
      <c r="AQ61" s="14">
        <f>[2]Final!Q58</f>
        <v>0.0806638182636497</v>
      </c>
      <c r="AR61" s="10">
        <f>[2]Final!D58</f>
        <v>0.0236810202665838</v>
      </c>
      <c r="AS61" s="10">
        <f>[2]Final!E58</f>
        <v>0.0954280163464441</v>
      </c>
      <c r="AT61" s="10">
        <f>[2]Final!F58</f>
        <v>0.0532754375236641</v>
      </c>
      <c r="AU61" s="11">
        <f>[2]Final!AL158/10</f>
        <v>98.7275618049337</v>
      </c>
      <c r="AV61" s="11">
        <f>[2]Final!AP158/10</f>
        <v>408.185276748304</v>
      </c>
      <c r="AW61" s="10">
        <f>[2]Final!AS158</f>
        <v>1.0876022007246</v>
      </c>
      <c r="AX61" s="10">
        <f>[2]Final!AT158</f>
        <v>3.00972864930827</v>
      </c>
      <c r="AY61" s="10">
        <f>[2]Final!AD158</f>
        <v>1.08542664527822</v>
      </c>
      <c r="AZ61" s="10">
        <f>[2]Final!AF158</f>
        <v>3.11662777967037</v>
      </c>
      <c r="BA61" s="12">
        <f t="shared" si="8"/>
        <v>18.7866314465522</v>
      </c>
      <c r="BB61" s="12">
        <f t="shared" si="5"/>
        <v>75.375642083053</v>
      </c>
      <c r="BC61" s="11">
        <f>[2]Final!AI158/10</f>
        <v>76.2876863120784</v>
      </c>
      <c r="BD61" s="11">
        <f>[2]Final!AJ158/10</f>
        <v>12.3102781667618</v>
      </c>
      <c r="BE61" s="11">
        <f>[2]Final!AK158/10</f>
        <v>10.1295973260935</v>
      </c>
      <c r="BF61" s="11">
        <f>[2]Final!M158/10</f>
        <v>73.6648900750602</v>
      </c>
      <c r="BG61" s="11">
        <f>[2]Final!N158/10</f>
        <v>11.7440205843251</v>
      </c>
      <c r="BH61" s="11">
        <f>[2]Final!O158/10</f>
        <v>9.72878976187462</v>
      </c>
      <c r="BI61" s="14">
        <f>[2]Final!X158</f>
        <v>0.623473575323224</v>
      </c>
      <c r="BJ61" s="14">
        <f>[2]Final!Y158</f>
        <v>0.192232722045428</v>
      </c>
      <c r="BK61" s="14">
        <f>[2]Final!Z158</f>
        <v>0.184293702631348</v>
      </c>
      <c r="BL61" s="14">
        <f>[2]Final!Q158</f>
        <v>0.102068030585811</v>
      </c>
      <c r="BM61" s="10">
        <f>[2]Final!D158</f>
        <v>0.0495849470911483</v>
      </c>
      <c r="BN61" s="10">
        <f>[2]Final!E158</f>
        <v>0.127815741819464</v>
      </c>
      <c r="BO61" s="10">
        <f>[2]Final!F158</f>
        <v>0.0803284633172824</v>
      </c>
      <c r="BP61" s="11">
        <f>[2]Data!$BB62/10</f>
        <v>138.15</v>
      </c>
      <c r="BQ61" s="11">
        <f>[2]Data!$BD62/10</f>
        <v>57.35</v>
      </c>
      <c r="BR61" s="21">
        <f>[2]Data!$CR62/10</f>
        <v>52.8554905063291</v>
      </c>
      <c r="BS61" s="22">
        <f>[2]Data!BP62</f>
        <v>4.012195709353</v>
      </c>
      <c r="BT61" s="22">
        <f>[2]Data!BQ62</f>
        <v>4.22620732470954</v>
      </c>
      <c r="BU61" s="22">
        <f>[2]Data!BR62</f>
        <v>3.08653649444873</v>
      </c>
      <c r="BV61" s="22">
        <f>[2]Data!BS62</f>
        <v>4.71702612792376</v>
      </c>
      <c r="BW61" s="21">
        <f>[2]Data!$AZ62</f>
        <v>98.4</v>
      </c>
      <c r="BX61" s="10"/>
    </row>
    <row r="62" spans="1:76">
      <c r="A62" s="1">
        <v>1999</v>
      </c>
      <c r="B62" s="11">
        <f>[2]OECD!AB55</f>
        <v>108.258286810991</v>
      </c>
      <c r="C62" s="11">
        <f>[2]OECD!EA55</f>
        <v>453.729862633374</v>
      </c>
      <c r="D62" s="10">
        <f>[2]OECD!EH55</f>
        <v>1.09168810145861</v>
      </c>
      <c r="E62" s="10">
        <f>[2]OECD!EI55</f>
        <v>3.28818820552316</v>
      </c>
      <c r="F62" s="10">
        <f>[2]OECD!CG55</f>
        <v>1.09598919424234</v>
      </c>
      <c r="G62" s="10">
        <f>[2]OECD!CH55</f>
        <v>3.41492324709578</v>
      </c>
      <c r="H62" s="12">
        <f t="shared" si="6"/>
        <v>20.5847181623457</v>
      </c>
      <c r="I62" s="12">
        <f t="shared" si="1"/>
        <v>83.5809969038748</v>
      </c>
      <c r="J62" s="11">
        <f>[2]OECD!Y55</f>
        <v>82.6715654602592</v>
      </c>
      <c r="K62" s="11">
        <f>[2]OECD!Z55</f>
        <v>14.2829381402441</v>
      </c>
      <c r="L62" s="11">
        <f>[2]OECD!AA55</f>
        <v>11.3037832104878</v>
      </c>
      <c r="M62" s="11">
        <f>[2]OECD!AV55</f>
        <v>81.5686505125989</v>
      </c>
      <c r="N62" s="11">
        <f>[2]OECD!AW55</f>
        <v>14.2675138344834</v>
      </c>
      <c r="O62" s="11">
        <f>[2]OECD!AX55</f>
        <v>11.1887899711083</v>
      </c>
      <c r="P62" s="14">
        <f>[2]OECD!BX55</f>
        <v>0.680832436987356</v>
      </c>
      <c r="Q62" s="14">
        <f>[2]OECD!BY55</f>
        <v>0.168844323339671</v>
      </c>
      <c r="R62" s="14">
        <f>[2]OECD!BZ55</f>
        <v>0.150323239672973</v>
      </c>
      <c r="S62" s="14">
        <f>[2]OECD!BR55</f>
        <v>0.114327090465075</v>
      </c>
      <c r="T62" s="10">
        <f>[2]OECD!DR$7</f>
        <v>0.05</v>
      </c>
      <c r="U62" s="10">
        <f>[2]OECD!DS$7</f>
        <v>0.125</v>
      </c>
      <c r="V62" s="10">
        <f>[2]OECD!DT$7</f>
        <v>0.08</v>
      </c>
      <c r="W62" s="16">
        <f>[2]OECD!BM55</f>
        <v>0.047034764826176</v>
      </c>
      <c r="X62" s="16">
        <f>[2]OECD!BN55</f>
        <v>-0.00613496932515323</v>
      </c>
      <c r="Y62" s="16">
        <f>[2]OECD!BO55</f>
        <v>0.01840490797546</v>
      </c>
      <c r="Z62" s="11">
        <f>[2]Final!AL59/10</f>
        <v>135.093789787115</v>
      </c>
      <c r="AA62" s="11">
        <f>[2]Final!AP59/10</f>
        <v>567.533169433252</v>
      </c>
      <c r="AB62" s="10">
        <f>[2]Final!AS59</f>
        <v>1.08909361362656</v>
      </c>
      <c r="AC62" s="10">
        <f>[2]Final!AT59</f>
        <v>3.3164324274715</v>
      </c>
      <c r="AD62" s="10">
        <f>[2]Final!AD59</f>
        <v>1.09348930755708</v>
      </c>
      <c r="AE62" s="10">
        <f>[2]Final!AF59</f>
        <v>3.47137242746671</v>
      </c>
      <c r="AF62" s="12">
        <f t="shared" si="7"/>
        <v>20.9249865620584</v>
      </c>
      <c r="AG62" s="12">
        <f t="shared" si="3"/>
        <v>84.9626029981908</v>
      </c>
      <c r="AH62" s="11">
        <f>[2]Final!AI59/10</f>
        <v>104.656626825741</v>
      </c>
      <c r="AI62" s="11">
        <f>[2]Final!AJ59/10</f>
        <v>16.7140781255411</v>
      </c>
      <c r="AJ62" s="11">
        <f>[2]Final!AK59/10</f>
        <v>13.7230848358322</v>
      </c>
      <c r="AK62" s="11">
        <f>[2]Final!M59/10</f>
        <v>119.267506044561</v>
      </c>
      <c r="AL62" s="11">
        <f>[2]Final!N59/10</f>
        <v>21.9125593589337</v>
      </c>
      <c r="AM62" s="11">
        <f>[2]Final!O59/10</f>
        <v>16.8853666872036</v>
      </c>
      <c r="AN62" s="14">
        <f>[2]Final!X59</f>
        <v>0.619742352162082</v>
      </c>
      <c r="AO62" s="14">
        <f>[2]Final!Y59</f>
        <v>0.210944927602373</v>
      </c>
      <c r="AP62" s="14">
        <f>[2]Final!Z59</f>
        <v>0.169312720235545</v>
      </c>
      <c r="AQ62" s="14">
        <f>[2]Final!Q59</f>
        <v>0.0725607287994938</v>
      </c>
      <c r="AR62" s="10">
        <f>[2]Final!D59</f>
        <v>0.0237221636810871</v>
      </c>
      <c r="AS62" s="10">
        <f>[2]Final!E59</f>
        <v>0.0933040654289003</v>
      </c>
      <c r="AT62" s="10">
        <f>[2]Final!F59</f>
        <v>0.0529069589003403</v>
      </c>
      <c r="AU62" s="11">
        <f>[2]Final!AL159/10</f>
        <v>107.921876867492</v>
      </c>
      <c r="AV62" s="11">
        <f>[2]Final!AP159/10</f>
        <v>452.483841426174</v>
      </c>
      <c r="AW62" s="10">
        <f>[2]Final!AS159</f>
        <v>1.09151726392936</v>
      </c>
      <c r="AX62" s="10">
        <f>[2]Final!AT159</f>
        <v>3.28517078046278</v>
      </c>
      <c r="AY62" s="10">
        <f>[2]Final!AD159</f>
        <v>1.09595182106746</v>
      </c>
      <c r="AZ62" s="10">
        <f>[2]Final!AF159</f>
        <v>3.41567389071918</v>
      </c>
      <c r="BA62" s="12">
        <f t="shared" si="8"/>
        <v>20.5892429455722</v>
      </c>
      <c r="BB62" s="12">
        <f t="shared" si="5"/>
        <v>83.5993690715118</v>
      </c>
      <c r="BC62" s="11">
        <f>[2]Final!AI159/10</f>
        <v>82.5625132075506</v>
      </c>
      <c r="BD62" s="11">
        <f>[2]Final!AJ159/10</f>
        <v>14.1097509059598</v>
      </c>
      <c r="BE62" s="11">
        <f>[2]Final!AK159/10</f>
        <v>11.2496127539815</v>
      </c>
      <c r="BF62" s="11">
        <f>[2]Final!M159/10</f>
        <v>79.6093952818456</v>
      </c>
      <c r="BG62" s="11">
        <f>[2]Final!N159/10</f>
        <v>13.4262488943422</v>
      </c>
      <c r="BH62" s="11">
        <f>[2]Final!O159/10</f>
        <v>10.7646659348946</v>
      </c>
      <c r="BI62" s="14">
        <f>[2]Final!X159</f>
        <v>0.684691209839022</v>
      </c>
      <c r="BJ62" s="14">
        <f>[2]Final!Y159</f>
        <v>0.16648317774482</v>
      </c>
      <c r="BK62" s="14">
        <f>[2]Final!Z159</f>
        <v>0.148825612416158</v>
      </c>
      <c r="BL62" s="14">
        <f>[2]Final!Q159</f>
        <v>0.0944962719776281</v>
      </c>
      <c r="BM62" s="10">
        <f>[2]Final!D159</f>
        <v>0.0495123984517284</v>
      </c>
      <c r="BN62" s="10">
        <f>[2]Final!E159</f>
        <v>0.127447631282035</v>
      </c>
      <c r="BO62" s="10">
        <f>[2]Final!F159</f>
        <v>0.0800185273870797</v>
      </c>
      <c r="BP62" s="11">
        <f>[2]Data!$BB63/10</f>
        <v>148.76</v>
      </c>
      <c r="BQ62" s="11">
        <f>[2]Data!$BD63/10</f>
        <v>65.13</v>
      </c>
      <c r="BR62" s="21">
        <f>[2]Data!$CR63/10</f>
        <v>60.6685764268533</v>
      </c>
      <c r="BS62" s="22">
        <f>[2]Data!BP63</f>
        <v>4.06034205786524</v>
      </c>
      <c r="BT62" s="22">
        <f>[2]Data!BQ63</f>
        <v>4.32763630050256</v>
      </c>
      <c r="BU62" s="22">
        <f>[2]Data!BR63</f>
        <v>3.00011347260416</v>
      </c>
      <c r="BV62" s="22">
        <f>[2]Data!BS63</f>
        <v>4.69815802341207</v>
      </c>
      <c r="BW62" s="21">
        <f>[2]Data!$AZ63</f>
        <v>97.8</v>
      </c>
      <c r="BX62" s="10"/>
    </row>
    <row r="63" spans="1:76">
      <c r="A63" s="1">
        <v>2000</v>
      </c>
      <c r="B63" s="11">
        <f>[2]OECD!AB56</f>
        <v>119.722122678569</v>
      </c>
      <c r="C63" s="11">
        <f>[2]OECD!EA56</f>
        <v>521.066434497008</v>
      </c>
      <c r="D63" s="10">
        <f>[2]OECD!EH56</f>
        <v>1.10349459999358</v>
      </c>
      <c r="E63" s="10">
        <f>[2]OECD!EI56</f>
        <v>3.62849792855738</v>
      </c>
      <c r="F63" s="10">
        <f>[2]OECD!CG56</f>
        <v>1.10490364511988</v>
      </c>
      <c r="G63" s="10">
        <f>[2]OECD!CH56</f>
        <v>3.77316114352073</v>
      </c>
      <c r="H63" s="12">
        <f t="shared" si="6"/>
        <v>22.7441301313411</v>
      </c>
      <c r="I63" s="12">
        <f t="shared" si="1"/>
        <v>95.6735102749507</v>
      </c>
      <c r="J63" s="11">
        <f>[2]OECD!Y56</f>
        <v>90.2242164158641</v>
      </c>
      <c r="K63" s="11">
        <f>[2]OECD!Z56</f>
        <v>16.6957861783455</v>
      </c>
      <c r="L63" s="11">
        <f>[2]OECD!AA56</f>
        <v>12.802120084359</v>
      </c>
      <c r="M63" s="11">
        <f>[2]OECD!AV56</f>
        <v>88.6645035262171</v>
      </c>
      <c r="N63" s="11">
        <f>[2]OECD!AW56</f>
        <v>16.5219863032478</v>
      </c>
      <c r="O63" s="11">
        <f>[2]OECD!AX56</f>
        <v>12.5551579660661</v>
      </c>
      <c r="P63" s="14">
        <f>[2]OECD!BX56</f>
        <v>0.643863072243889</v>
      </c>
      <c r="Q63" s="14">
        <f>[2]OECD!BY56</f>
        <v>0.187144992873187</v>
      </c>
      <c r="R63" s="14">
        <f>[2]OECD!BZ56</f>
        <v>0.168991934882924</v>
      </c>
      <c r="S63" s="14">
        <f>[2]OECD!BR56</f>
        <v>0.110453487840165</v>
      </c>
      <c r="T63" s="10">
        <f>[2]OECD!DR$7</f>
        <v>0.05</v>
      </c>
      <c r="U63" s="10">
        <f>[2]OECD!DS$7</f>
        <v>0.125</v>
      </c>
      <c r="V63" s="10">
        <f>[2]OECD!DT$7</f>
        <v>0.08</v>
      </c>
      <c r="W63" s="16">
        <f>[2]OECD!BM56</f>
        <v>0.0603015075376885</v>
      </c>
      <c r="X63" s="16">
        <f>[2]OECD!BN56</f>
        <v>-0.0170854271356784</v>
      </c>
      <c r="Y63" s="16">
        <f>[2]OECD!BO56</f>
        <v>0.00502512562814061</v>
      </c>
      <c r="Z63" s="11">
        <f>[2]Final!AL60/10</f>
        <v>148.805466797742</v>
      </c>
      <c r="AA63" s="11">
        <f>[2]Final!AP60/10</f>
        <v>649.727169276698</v>
      </c>
      <c r="AB63" s="10">
        <f>[2]Final!AS60</f>
        <v>1.09929882387429</v>
      </c>
      <c r="AC63" s="10">
        <f>[2]Final!AT60</f>
        <v>3.64575026697799</v>
      </c>
      <c r="AD63" s="10">
        <f>[2]Final!AD60</f>
        <v>1.10023927875505</v>
      </c>
      <c r="AE63" s="10">
        <f>[2]Final!AF60</f>
        <v>3.81934029588615</v>
      </c>
      <c r="AF63" s="12">
        <f t="shared" si="7"/>
        <v>23.0224921229983</v>
      </c>
      <c r="AG63" s="12">
        <f t="shared" si="3"/>
        <v>96.8444439934611</v>
      </c>
      <c r="AH63" s="11">
        <f>[2]Final!AI60/10</f>
        <v>113.946145639564</v>
      </c>
      <c r="AI63" s="11">
        <f>[2]Final!AJ60/10</f>
        <v>19.4361978776076</v>
      </c>
      <c r="AJ63" s="11">
        <f>[2]Final!AK60/10</f>
        <v>15.4231232805705</v>
      </c>
      <c r="AK63" s="11">
        <f>[2]Final!M60/10</f>
        <v>129.472241062136</v>
      </c>
      <c r="AL63" s="11">
        <f>[2]Final!N60/10</f>
        <v>24.8322654704971</v>
      </c>
      <c r="AM63" s="11">
        <f>[2]Final!O60/10</f>
        <v>18.7311706239807</v>
      </c>
      <c r="AN63" s="14">
        <f>[2]Final!X60</f>
        <v>0.57437894796992</v>
      </c>
      <c r="AO63" s="14">
        <f>[2]Final!Y60</f>
        <v>0.230326199885625</v>
      </c>
      <c r="AP63" s="14">
        <f>[2]Final!Z60</f>
        <v>0.195294852144456</v>
      </c>
      <c r="AQ63" s="14">
        <f>[2]Final!Q60</f>
        <v>0.0911800500936219</v>
      </c>
      <c r="AR63" s="10">
        <f>[2]Final!D60</f>
        <v>0.0236634359412425</v>
      </c>
      <c r="AS63" s="10">
        <f>[2]Final!E60</f>
        <v>0.090345683090823</v>
      </c>
      <c r="AT63" s="10">
        <f>[2]Final!F60</f>
        <v>0.0520459476213438</v>
      </c>
      <c r="AU63" s="11">
        <f>[2]Final!AL160/10</f>
        <v>119.352772744141</v>
      </c>
      <c r="AV63" s="11">
        <f>[2]Final!AP160/10</f>
        <v>519.682461580482</v>
      </c>
      <c r="AW63" s="10">
        <f>[2]Final!AS160</f>
        <v>1.10352031766346</v>
      </c>
      <c r="AX63" s="10">
        <f>[2]Final!AT160</f>
        <v>3.62525270323501</v>
      </c>
      <c r="AY63" s="10">
        <f>[2]Final!AD160</f>
        <v>1.10487903084796</v>
      </c>
      <c r="AZ63" s="10">
        <f>[2]Final!AF160</f>
        <v>3.77390645807048</v>
      </c>
      <c r="BA63" s="12">
        <f t="shared" si="8"/>
        <v>22.7486227915969</v>
      </c>
      <c r="BB63" s="12">
        <f t="shared" si="5"/>
        <v>95.6924087148851</v>
      </c>
      <c r="BC63" s="11">
        <f>[2]Final!AI160/10</f>
        <v>90.1048693541108</v>
      </c>
      <c r="BD63" s="11">
        <f>[2]Final!AJ160/10</f>
        <v>16.5056111202807</v>
      </c>
      <c r="BE63" s="11">
        <f>[2]Final!AK160/10</f>
        <v>12.7422922697494</v>
      </c>
      <c r="BF63" s="11">
        <f>[2]Final!M160/10</f>
        <v>86.5441436833369</v>
      </c>
      <c r="BG63" s="11">
        <f>[2]Final!N160/10</f>
        <v>15.5601626277655</v>
      </c>
      <c r="BH63" s="11">
        <f>[2]Final!O160/10</f>
        <v>12.084156137784</v>
      </c>
      <c r="BI63" s="14">
        <f>[2]Final!X160</f>
        <v>0.651703991358825</v>
      </c>
      <c r="BJ63" s="14">
        <f>[2]Final!Y160</f>
        <v>0.182448324499573</v>
      </c>
      <c r="BK63" s="14">
        <f>[2]Final!Z160</f>
        <v>0.165847684141601</v>
      </c>
      <c r="BL63" s="14">
        <f>[2]Final!Q160</f>
        <v>0.109264635273326</v>
      </c>
      <c r="BM63" s="10">
        <f>[2]Final!D160</f>
        <v>0.0493149817230471</v>
      </c>
      <c r="BN63" s="10">
        <f>[2]Final!E160</f>
        <v>0.126153227318436</v>
      </c>
      <c r="BO63" s="10">
        <f>[2]Final!F160</f>
        <v>0.0792690964863898</v>
      </c>
      <c r="BP63" s="11">
        <f>[2]Data!$BB64/10</f>
        <v>180.4</v>
      </c>
      <c r="BQ63" s="11">
        <f>[2]Data!$BD64/10</f>
        <v>79.62</v>
      </c>
      <c r="BR63" s="21">
        <f>[2]Data!$CR64/10</f>
        <v>64.5392034084307</v>
      </c>
      <c r="BS63" s="22">
        <f>[2]Data!BP64</f>
        <v>4.20651437194839</v>
      </c>
      <c r="BT63" s="22">
        <f>[2]Data!BQ64</f>
        <v>4.56565629703021</v>
      </c>
      <c r="BU63" s="22">
        <f>[2]Data!BR64</f>
        <v>2.93411097620687</v>
      </c>
      <c r="BV63" s="22">
        <f>[2]Data!BS64</f>
        <v>4.69815802341207</v>
      </c>
      <c r="BW63" s="21">
        <f>[2]Data!$AZ64</f>
        <v>99.5</v>
      </c>
      <c r="BX63" s="10"/>
    </row>
    <row r="64" spans="1:76">
      <c r="A64" s="1">
        <v>2001</v>
      </c>
      <c r="B64" s="11">
        <f>[2]OECD!AB57</f>
        <v>132.031437393941</v>
      </c>
      <c r="C64" s="11">
        <f>[2]OECD!EA57</f>
        <v>589.38795676157</v>
      </c>
      <c r="D64" s="10">
        <f>[2]OECD!EH57</f>
        <v>1.10029174644322</v>
      </c>
      <c r="E64" s="10">
        <f>[2]OECD!EI57</f>
        <v>3.992406322778</v>
      </c>
      <c r="F64" s="10">
        <f>[2]OECD!CG57</f>
        <v>1.10946777974261</v>
      </c>
      <c r="G64" s="10">
        <f>[2]OECD!CH57</f>
        <v>4.18620071651303</v>
      </c>
      <c r="H64" s="12">
        <f t="shared" si="6"/>
        <v>25.233879558996</v>
      </c>
      <c r="I64" s="12">
        <f t="shared" si="1"/>
        <v>109.967957397829</v>
      </c>
      <c r="J64" s="11">
        <f>[2]OECD!Y57</f>
        <v>98.2352852323038</v>
      </c>
      <c r="K64" s="11">
        <f>[2]OECD!Z57</f>
        <v>19.2670248122782</v>
      </c>
      <c r="L64" s="11">
        <f>[2]OECD!AA57</f>
        <v>14.5291273493594</v>
      </c>
      <c r="M64" s="11">
        <f>[2]OECD!AV57</f>
        <v>96.6458982811117</v>
      </c>
      <c r="N64" s="11">
        <f>[2]OECD!AW57</f>
        <v>19.1801658616659</v>
      </c>
      <c r="O64" s="11">
        <f>[2]OECD!AX57</f>
        <v>14.2350247050617</v>
      </c>
      <c r="P64" s="14">
        <f>[2]OECD!BX57</f>
        <v>0.669195346508482</v>
      </c>
      <c r="Q64" s="14">
        <f>[2]OECD!BY57</f>
        <v>0.165277060570494</v>
      </c>
      <c r="R64" s="14">
        <f>[2]OECD!BZ57</f>
        <v>0.165527592921024</v>
      </c>
      <c r="S64" s="14">
        <f>[2]OECD!BR57</f>
        <v>0.085238187062446</v>
      </c>
      <c r="T64" s="10">
        <f>[2]OECD!DR$7</f>
        <v>0.05</v>
      </c>
      <c r="U64" s="10">
        <f>[2]OECD!DS$7</f>
        <v>0.125</v>
      </c>
      <c r="V64" s="10">
        <f>[2]OECD!DT$7</f>
        <v>0.08</v>
      </c>
      <c r="W64" s="16">
        <f>[2]OECD!BM57</f>
        <v>0.0277227722772277</v>
      </c>
      <c r="X64" s="16">
        <f>[2]OECD!BN57</f>
        <v>-0.00990099009900991</v>
      </c>
      <c r="Y64" s="16">
        <f>[2]OECD!BO57</f>
        <v>-0.0237623762376238</v>
      </c>
      <c r="Z64" s="11">
        <f>[2]Final!AL61/10</f>
        <v>163.667573877762</v>
      </c>
      <c r="AA64" s="11">
        <f>[2]Final!AP61/10</f>
        <v>733.328001709168</v>
      </c>
      <c r="AB64" s="10">
        <f>[2]Final!AS61</f>
        <v>1.09735834473449</v>
      </c>
      <c r="AC64" s="10">
        <f>[2]Final!AT61</f>
        <v>4.0006944782863</v>
      </c>
      <c r="AD64" s="10">
        <f>[2]Final!AD61</f>
        <v>1.10446829667728</v>
      </c>
      <c r="AE64" s="10">
        <f>[2]Final!AF61</f>
        <v>4.21834027102827</v>
      </c>
      <c r="AF64" s="12">
        <f t="shared" si="7"/>
        <v>25.427612660354</v>
      </c>
      <c r="AG64" s="12">
        <f t="shared" si="3"/>
        <v>110.81223635172</v>
      </c>
      <c r="AH64" s="11">
        <f>[2]Final!AI61/10</f>
        <v>123.857342326466</v>
      </c>
      <c r="AI64" s="11">
        <f>[2]Final!AJ61/10</f>
        <v>22.4150953110985</v>
      </c>
      <c r="AJ64" s="11">
        <f>[2]Final!AK61/10</f>
        <v>17.395136240198</v>
      </c>
      <c r="AK64" s="11">
        <f>[2]Final!M61/10</f>
        <v>140.825154936757</v>
      </c>
      <c r="AL64" s="11">
        <f>[2]Final!N61/10</f>
        <v>28.3118648169747</v>
      </c>
      <c r="AM64" s="11">
        <f>[2]Final!O61/10</f>
        <v>20.954253952758</v>
      </c>
      <c r="AN64" s="14">
        <f>[2]Final!X61</f>
        <v>0.61935647002532</v>
      </c>
      <c r="AO64" s="14">
        <f>[2]Final!Y61</f>
        <v>0.189322871019143</v>
      </c>
      <c r="AP64" s="14">
        <f>[2]Final!Z61</f>
        <v>0.191320658955537</v>
      </c>
      <c r="AQ64" s="14">
        <f>[2]Final!Q61</f>
        <v>0.0827979859941109</v>
      </c>
      <c r="AR64" s="10">
        <f>[2]Final!D61</f>
        <v>0.0236737442328176</v>
      </c>
      <c r="AS64" s="10">
        <f>[2]Final!E61</f>
        <v>0.0887732978839859</v>
      </c>
      <c r="AT64" s="10">
        <f>[2]Final!F61</f>
        <v>0.0513819650180392</v>
      </c>
      <c r="AU64" s="11">
        <f>[2]Final!AL161/10</f>
        <v>131.625198219</v>
      </c>
      <c r="AV64" s="11">
        <f>[2]Final!AP161/10</f>
        <v>587.847898494917</v>
      </c>
      <c r="AW64" s="10">
        <f>[2]Final!AS161</f>
        <v>1.10024594444468</v>
      </c>
      <c r="AX64" s="10">
        <f>[2]Final!AT161</f>
        <v>3.98866958432142</v>
      </c>
      <c r="AY64" s="10">
        <f>[2]Final!AD161</f>
        <v>1.10893568170447</v>
      </c>
      <c r="AZ64" s="10">
        <f>[2]Final!AF161</f>
        <v>4.1850195307693</v>
      </c>
      <c r="BA64" s="12">
        <f t="shared" si="8"/>
        <v>25.2267595232374</v>
      </c>
      <c r="BB64" s="12">
        <f t="shared" si="5"/>
        <v>109.936928645903</v>
      </c>
      <c r="BC64" s="11">
        <f>[2]Final!AI161/10</f>
        <v>98.1046900614917</v>
      </c>
      <c r="BD64" s="11">
        <f>[2]Final!AJ161/10</f>
        <v>19.0575526864786</v>
      </c>
      <c r="BE64" s="11">
        <f>[2]Final!AK161/10</f>
        <v>14.4629554710296</v>
      </c>
      <c r="BF64" s="11">
        <f>[2]Final!M161/10</f>
        <v>94.3319095270777</v>
      </c>
      <c r="BG64" s="11">
        <f>[2]Final!N161/10</f>
        <v>18.056182765193</v>
      </c>
      <c r="BH64" s="11">
        <f>[2]Final!O161/10</f>
        <v>13.7015930425959</v>
      </c>
      <c r="BI64" s="14">
        <f>[2]Final!X161</f>
        <v>0.675746433395691</v>
      </c>
      <c r="BJ64" s="14">
        <f>[2]Final!Y161</f>
        <v>0.160345945008675</v>
      </c>
      <c r="BK64" s="14">
        <f>[2]Final!Z161</f>
        <v>0.163907621595634</v>
      </c>
      <c r="BL64" s="14">
        <f>[2]Final!Q161</f>
        <v>0.10102953098621</v>
      </c>
      <c r="BM64" s="10">
        <f>[2]Final!D161</f>
        <v>0.0493711668634648</v>
      </c>
      <c r="BN64" s="10">
        <f>[2]Final!E161</f>
        <v>0.126816797529191</v>
      </c>
      <c r="BO64" s="10">
        <f>[2]Final!F161</f>
        <v>0.0791778722142198</v>
      </c>
      <c r="BP64" s="11">
        <f>[2]Data!$BB65/10</f>
        <v>201.06</v>
      </c>
      <c r="BQ64" s="11">
        <f>[2]Data!$BD65/10</f>
        <v>88.72</v>
      </c>
      <c r="BR64" s="21">
        <f>[2]Data!$CR65/10</f>
        <v>75.2811996760759</v>
      </c>
      <c r="BS64" s="22">
        <f>[2]Data!BP65</f>
        <v>4.35794888933853</v>
      </c>
      <c r="BT64" s="22">
        <f>[2]Data!BQ65</f>
        <v>4.73915123631735</v>
      </c>
      <c r="BU64" s="22">
        <f>[2]Data!BR65</f>
        <v>2.93411097620687</v>
      </c>
      <c r="BV64" s="22">
        <f>[2]Data!BS65</f>
        <v>4.6323838110843</v>
      </c>
      <c r="BW64" s="21">
        <f>[2]Data!$AZ65</f>
        <v>101</v>
      </c>
      <c r="BX64" s="10"/>
    </row>
    <row r="65" spans="1:76">
      <c r="A65" s="1">
        <v>2002</v>
      </c>
      <c r="B65" s="11">
        <f>[2]OECD!AB58</f>
        <v>145.994376202157</v>
      </c>
      <c r="C65" s="11">
        <f>[2]OECD!EA58</f>
        <v>664.365538926155</v>
      </c>
      <c r="D65" s="10">
        <f>[2]OECD!EH58</f>
        <v>1.10292873662922</v>
      </c>
      <c r="E65" s="10">
        <f>[2]OECD!EI58</f>
        <v>4.40333966169204</v>
      </c>
      <c r="F65" s="10">
        <f>[2]OECD!CG58</f>
        <v>1.10737760309388</v>
      </c>
      <c r="G65" s="10">
        <f>[2]OECD!CH58</f>
        <v>4.63570491552207</v>
      </c>
      <c r="H65" s="12">
        <f t="shared" si="6"/>
        <v>27.9434330628006</v>
      </c>
      <c r="I65" s="12">
        <f t="shared" si="1"/>
        <v>124.211574141944</v>
      </c>
      <c r="J65" s="11">
        <f>[2]OECD!Y58</f>
        <v>107.273553117729</v>
      </c>
      <c r="K65" s="11">
        <f>[2]OECD!Z58</f>
        <v>22.1911127778929</v>
      </c>
      <c r="L65" s="11">
        <f>[2]OECD!AA58</f>
        <v>16.5297103065356</v>
      </c>
      <c r="M65" s="11">
        <f>[2]OECD!AV58</f>
        <v>105.389147871812</v>
      </c>
      <c r="N65" s="11">
        <f>[2]OECD!AW58</f>
        <v>22.1110067147579</v>
      </c>
      <c r="O65" s="11">
        <f>[2]OECD!AX58</f>
        <v>16.1764779457787</v>
      </c>
      <c r="P65" s="14">
        <f>[2]OECD!BX58</f>
        <v>0.69801225919813</v>
      </c>
      <c r="Q65" s="14">
        <f>[2]OECD!BY58</f>
        <v>0.160729013934757</v>
      </c>
      <c r="R65" s="14">
        <f>[2]OECD!BZ58</f>
        <v>0.141258726867112</v>
      </c>
      <c r="S65" s="14">
        <f>[2]OECD!BR58</f>
        <v>0.112911376854432</v>
      </c>
      <c r="T65" s="10">
        <f>[2]OECD!DR$7</f>
        <v>0.05</v>
      </c>
      <c r="U65" s="10">
        <f>[2]OECD!DS$7</f>
        <v>0.125</v>
      </c>
      <c r="V65" s="10">
        <f>[2]OECD!DT$7</f>
        <v>0.08</v>
      </c>
      <c r="W65" s="16">
        <f>[2]OECD!BM58</f>
        <v>0.0384226491405457</v>
      </c>
      <c r="X65" s="16">
        <f>[2]OECD!BN58</f>
        <v>0.00808897876643067</v>
      </c>
      <c r="Y65" s="16">
        <f>[2]OECD!BO58</f>
        <v>0.0212335692618806</v>
      </c>
      <c r="Z65" s="11">
        <f>[2]Final!AL62/10</f>
        <v>180.513331590793</v>
      </c>
      <c r="AA65" s="11">
        <f>[2]Final!AP62/10</f>
        <v>824.679862287681</v>
      </c>
      <c r="AB65" s="10">
        <f>[2]Final!AS62</f>
        <v>1.10008630155411</v>
      </c>
      <c r="AC65" s="10">
        <f>[2]Final!AT62</f>
        <v>4.40110919226593</v>
      </c>
      <c r="AD65" s="10">
        <f>[2]Final!AD62</f>
        <v>1.1033405656848</v>
      </c>
      <c r="AE65" s="10">
        <f>[2]Final!AF62</f>
        <v>4.65426594088729</v>
      </c>
      <c r="AF65" s="12">
        <f t="shared" si="7"/>
        <v>28.0553165366889</v>
      </c>
      <c r="AG65" s="12">
        <f t="shared" si="3"/>
        <v>124.708908251926</v>
      </c>
      <c r="AH65" s="11">
        <f>[2]Final!AI62/10</f>
        <v>134.97572678781</v>
      </c>
      <c r="AI65" s="11">
        <f>[2]Final!AJ62/10</f>
        <v>25.8462336771911</v>
      </c>
      <c r="AJ65" s="11">
        <f>[2]Final!AK62/10</f>
        <v>19.6913711257919</v>
      </c>
      <c r="AK65" s="11">
        <f>[2]Final!M62/10</f>
        <v>153.239488985272</v>
      </c>
      <c r="AL65" s="11">
        <f>[2]Final!N62/10</f>
        <v>32.2649003141795</v>
      </c>
      <c r="AM65" s="11">
        <f>[2]Final!O62/10</f>
        <v>23.5218606795431</v>
      </c>
      <c r="AN65" s="14">
        <f>[2]Final!X62</f>
        <v>0.669019581513577</v>
      </c>
      <c r="AO65" s="14">
        <f>[2]Final!Y62</f>
        <v>0.180195409050569</v>
      </c>
      <c r="AP65" s="14">
        <f>[2]Final!Z62</f>
        <v>0.150785009435854</v>
      </c>
      <c r="AQ65" s="14">
        <f>[2]Final!Q62</f>
        <v>0.0850708486525586</v>
      </c>
      <c r="AR65" s="10">
        <f>[2]Final!D62</f>
        <v>0.0236289953280687</v>
      </c>
      <c r="AS65" s="10">
        <f>[2]Final!E62</f>
        <v>0.0873173812112676</v>
      </c>
      <c r="AT65" s="10">
        <f>[2]Final!F62</f>
        <v>0.0507057787325327</v>
      </c>
      <c r="AU65" s="11">
        <f>[2]Final!AL162/10</f>
        <v>145.547193326853</v>
      </c>
      <c r="AV65" s="11">
        <f>[2]Final!AP162/10</f>
        <v>662.651424997818</v>
      </c>
      <c r="AW65" s="10">
        <f>[2]Final!AS162</f>
        <v>1.10296264505464</v>
      </c>
      <c r="AX65" s="10">
        <f>[2]Final!AT162</f>
        <v>4.39935355497215</v>
      </c>
      <c r="AY65" s="10">
        <f>[2]Final!AD162</f>
        <v>1.10701271641737</v>
      </c>
      <c r="AZ65" s="10">
        <f>[2]Final!AF162</f>
        <v>4.63286983901668</v>
      </c>
      <c r="BA65" s="12">
        <f t="shared" si="8"/>
        <v>27.9263435862269</v>
      </c>
      <c r="BB65" s="12">
        <f t="shared" si="5"/>
        <v>124.135609575181</v>
      </c>
      <c r="BC65" s="11">
        <f>[2]Final!AI162/10</f>
        <v>107.130667104159</v>
      </c>
      <c r="BD65" s="11">
        <f>[2]Final!AJ162/10</f>
        <v>21.9601078381552</v>
      </c>
      <c r="BE65" s="11">
        <f>[2]Final!AK162/10</f>
        <v>16.4564183845395</v>
      </c>
      <c r="BF65" s="11">
        <f>[2]Final!M162/10</f>
        <v>102.869774462217</v>
      </c>
      <c r="BG65" s="11">
        <f>[2]Final!N162/10</f>
        <v>20.8116030627697</v>
      </c>
      <c r="BH65" s="11">
        <f>[2]Final!O162/10</f>
        <v>15.5708678170201</v>
      </c>
      <c r="BI65" s="14">
        <f>[2]Final!X162</f>
        <v>0.704442331232888</v>
      </c>
      <c r="BJ65" s="14">
        <f>[2]Final!Y162</f>
        <v>0.156454514624184</v>
      </c>
      <c r="BK65" s="14">
        <f>[2]Final!Z162</f>
        <v>0.139103154142928</v>
      </c>
      <c r="BL65" s="14">
        <f>[2]Final!Q162</f>
        <v>0.106249308411937</v>
      </c>
      <c r="BM65" s="10">
        <f>[2]Final!D162</f>
        <v>0.0493019261348712</v>
      </c>
      <c r="BN65" s="10">
        <f>[2]Final!E162</f>
        <v>0.126839479742594</v>
      </c>
      <c r="BO65" s="10">
        <f>[2]Final!F162</f>
        <v>0.0790717791029787</v>
      </c>
      <c r="BP65" s="11">
        <f>[2]Data!$BB66/10</f>
        <v>225.34</v>
      </c>
      <c r="BQ65" s="11">
        <f>[2]Data!$BD66/10</f>
        <v>101.69</v>
      </c>
      <c r="BR65" s="21">
        <f>[2]Data!$CR66/10</f>
        <v>91.8715613227292</v>
      </c>
      <c r="BS65" s="22">
        <f>[2]Data!BP66</f>
        <v>4.4451078671253</v>
      </c>
      <c r="BT65" s="22">
        <f>[2]Data!BQ66</f>
        <v>4.86710831969792</v>
      </c>
      <c r="BU65" s="22">
        <f>[2]Data!BR66</f>
        <v>2.92530864327825</v>
      </c>
      <c r="BV65" s="22">
        <f>[2]Data!BS66</f>
        <v>4.67870764919514</v>
      </c>
      <c r="BW65" s="21">
        <f>[2]Data!$AZ66</f>
        <v>98.9</v>
      </c>
      <c r="BX65" s="10"/>
    </row>
    <row r="66" spans="1:76">
      <c r="A66" s="1">
        <v>2003</v>
      </c>
      <c r="B66" s="11">
        <f>[2]OECD!AB59</f>
        <v>163.183501395894</v>
      </c>
      <c r="C66" s="11">
        <f>[2]OECD!EA59</f>
        <v>754.844301392857</v>
      </c>
      <c r="D66" s="10">
        <f>[2]OECD!EH59</f>
        <v>1.11542207605029</v>
      </c>
      <c r="E66" s="10">
        <f>[2]OECD!EI59</f>
        <v>4.91158226699913</v>
      </c>
      <c r="F66" s="10">
        <f>[2]OECD!CG59</f>
        <v>1.11331666107064</v>
      </c>
      <c r="G66" s="10">
        <f>[2]OECD!CH59</f>
        <v>5.16100751825778</v>
      </c>
      <c r="H66" s="12">
        <f t="shared" si="6"/>
        <v>31.109889596328</v>
      </c>
      <c r="I66" s="12">
        <f t="shared" si="1"/>
        <v>140.637690844868</v>
      </c>
      <c r="J66" s="11">
        <f>[2]OECD!Y59</f>
        <v>118.738863018933</v>
      </c>
      <c r="K66" s="11">
        <f>[2]OECD!Z59</f>
        <v>25.5275865943178</v>
      </c>
      <c r="L66" s="11">
        <f>[2]OECD!AA59</f>
        <v>18.9170517826432</v>
      </c>
      <c r="M66" s="11">
        <f>[2]OECD!AV59</f>
        <v>115.903803147006</v>
      </c>
      <c r="N66" s="11">
        <f>[2]OECD!AW59</f>
        <v>25.4499729985124</v>
      </c>
      <c r="O66" s="11">
        <f>[2]OECD!AX59</f>
        <v>18.4618552547806</v>
      </c>
      <c r="P66" s="14">
        <f>[2]OECD!BX59</f>
        <v>0.714218082873579</v>
      </c>
      <c r="Q66" s="14">
        <f>[2]OECD!BY59</f>
        <v>0.158425876466671</v>
      </c>
      <c r="R66" s="14">
        <f>[2]OECD!BZ59</f>
        <v>0.127356040659749</v>
      </c>
      <c r="S66" s="14">
        <f>[2]OECD!BR59</f>
        <v>0.0960992259560374</v>
      </c>
      <c r="T66" s="10">
        <f>[2]OECD!DR$7</f>
        <v>0.05</v>
      </c>
      <c r="U66" s="10">
        <f>[2]OECD!DS$7</f>
        <v>0.125</v>
      </c>
      <c r="V66" s="10">
        <f>[2]OECD!DT$7</f>
        <v>0.08</v>
      </c>
      <c r="W66" s="16">
        <f>[2]OECD!BM59</f>
        <v>0.00393313667649919</v>
      </c>
      <c r="X66" s="16">
        <f>[2]OECD!BN59</f>
        <v>-0.0304818092428714</v>
      </c>
      <c r="Y66" s="16">
        <f>[2]OECD!BO59</f>
        <v>0.0127826941986231</v>
      </c>
      <c r="Z66" s="11">
        <f>[2]Final!AL63/10</f>
        <v>200.983897500582</v>
      </c>
      <c r="AA66" s="11">
        <f>[2]Final!AP63/10</f>
        <v>933.257850790746</v>
      </c>
      <c r="AB66" s="10">
        <f>[2]Final!AS63</f>
        <v>1.11088588617338</v>
      </c>
      <c r="AC66" s="10">
        <f>[2]Final!AT63</f>
        <v>4.88913008519614</v>
      </c>
      <c r="AD66" s="10">
        <f>[2]Final!AD63</f>
        <v>1.10763107423087</v>
      </c>
      <c r="AE66" s="10">
        <f>[2]Final!AF63</f>
        <v>5.15520958386113</v>
      </c>
      <c r="AF66" s="12">
        <f t="shared" si="7"/>
        <v>31.0749403934198</v>
      </c>
      <c r="AG66" s="12">
        <f t="shared" si="3"/>
        <v>140.479696867465</v>
      </c>
      <c r="AH66" s="11">
        <f>[2]Final!AI63/10</f>
        <v>148.7523281589</v>
      </c>
      <c r="AI66" s="11">
        <f>[2]Final!AJ63/10</f>
        <v>29.7962512593653</v>
      </c>
      <c r="AJ66" s="11">
        <f>[2]Final!AK63/10</f>
        <v>22.435318082317</v>
      </c>
      <c r="AK66" s="11">
        <f>[2]Final!M63/10</f>
        <v>167.753219733911</v>
      </c>
      <c r="AL66" s="11">
        <f>[2]Final!N63/10</f>
        <v>36.8521634749644</v>
      </c>
      <c r="AM66" s="11">
        <f>[2]Final!O63/10</f>
        <v>26.5304420919709</v>
      </c>
      <c r="AN66" s="14">
        <f>[2]Final!X63</f>
        <v>0.696047092657572</v>
      </c>
      <c r="AO66" s="14">
        <f>[2]Final!Y63</f>
        <v>0.177536091055873</v>
      </c>
      <c r="AP66" s="14">
        <f>[2]Final!Z63</f>
        <v>0.126416816286555</v>
      </c>
      <c r="AQ66" s="14">
        <f>[2]Final!Q63</f>
        <v>0.0946354385338405</v>
      </c>
      <c r="AR66" s="10">
        <f>[2]Final!D63</f>
        <v>0.0234208010764249</v>
      </c>
      <c r="AS66" s="10">
        <f>[2]Final!E63</f>
        <v>0.0861753660456781</v>
      </c>
      <c r="AT66" s="10">
        <f>[2]Final!F63</f>
        <v>0.0499365748171848</v>
      </c>
      <c r="AU66" s="11">
        <f>[2]Final!AL163/10</f>
        <v>162.69082214755</v>
      </c>
      <c r="AV66" s="11">
        <f>[2]Final!AP163/10</f>
        <v>752.939873786783</v>
      </c>
      <c r="AW66" s="10">
        <f>[2]Final!AS163</f>
        <v>1.11553500257724</v>
      </c>
      <c r="AX66" s="10">
        <f>[2]Final!AT163</f>
        <v>4.90763287928402</v>
      </c>
      <c r="AY66" s="10">
        <f>[2]Final!AD163</f>
        <v>1.11316201574436</v>
      </c>
      <c r="AZ66" s="10">
        <f>[2]Final!AF163</f>
        <v>5.15713472868104</v>
      </c>
      <c r="BA66" s="12">
        <f t="shared" si="8"/>
        <v>31.0865449188138</v>
      </c>
      <c r="BB66" s="12">
        <f t="shared" si="5"/>
        <v>140.532157151829</v>
      </c>
      <c r="BC66" s="11">
        <f>[2]Final!AI163/10</f>
        <v>118.582482253787</v>
      </c>
      <c r="BD66" s="11">
        <f>[2]Final!AJ163/10</f>
        <v>25.2726013644352</v>
      </c>
      <c r="BE66" s="11">
        <f>[2]Final!AK163/10</f>
        <v>18.8357385293274</v>
      </c>
      <c r="BF66" s="11">
        <f>[2]Final!M163/10</f>
        <v>113.152705275916</v>
      </c>
      <c r="BG66" s="11">
        <f>[2]Final!N163/10</f>
        <v>23.9505517477752</v>
      </c>
      <c r="BH66" s="11">
        <f>[2]Final!O163/10</f>
        <v>17.7727596321537</v>
      </c>
      <c r="BI66" s="14">
        <f>[2]Final!X163</f>
        <v>0.71970432669543</v>
      </c>
      <c r="BJ66" s="14">
        <f>[2]Final!Y163</f>
        <v>0.155048964088436</v>
      </c>
      <c r="BK66" s="14">
        <f>[2]Final!Z163</f>
        <v>0.125246709216133</v>
      </c>
      <c r="BL66" s="14">
        <f>[2]Final!Q163</f>
        <v>0.121025953731743</v>
      </c>
      <c r="BM66" s="10">
        <f>[2]Final!D163</f>
        <v>0.0489843423626008</v>
      </c>
      <c r="BN66" s="10">
        <f>[2]Final!E163</f>
        <v>0.126826157257775</v>
      </c>
      <c r="BO66" s="10">
        <f>[2]Final!F163</f>
        <v>0.0788378830694687</v>
      </c>
      <c r="BP66" s="11">
        <f>[2]Data!$BB67/10</f>
        <v>258.77</v>
      </c>
      <c r="BQ66" s="11">
        <f>[2]Data!$BD67/10</f>
        <v>123.19</v>
      </c>
      <c r="BR66" s="21">
        <f>[2]Data!$CR67/10</f>
        <v>116.756457221081</v>
      </c>
      <c r="BS66" s="22">
        <f>[2]Data!BP67</f>
        <v>4.52067470086643</v>
      </c>
      <c r="BT66" s="22">
        <f>[2]Data!BQ67</f>
        <v>4.96931759441158</v>
      </c>
      <c r="BU66" s="22">
        <f>[2]Data!BR67</f>
        <v>2.88435432227235</v>
      </c>
      <c r="BV66" s="22">
        <f>[2]Data!BS67</f>
        <v>4.819068878671</v>
      </c>
      <c r="BW66" s="21">
        <f>[2]Data!$AZ67</f>
        <v>101.7</v>
      </c>
      <c r="BX66" s="10"/>
    </row>
    <row r="67" spans="1:76">
      <c r="A67" s="1">
        <v>2004</v>
      </c>
      <c r="B67" s="11">
        <f>[2]OECD!AB60</f>
        <v>183.54001637858</v>
      </c>
      <c r="C67" s="11">
        <f>[2]OECD!EA60</f>
        <v>885.728073511003</v>
      </c>
      <c r="D67" s="10">
        <f>[2]OECD!EH60</f>
        <v>1.11970259646668</v>
      </c>
      <c r="E67" s="10">
        <f>[2]OECD!EI60</f>
        <v>5.49951141711862</v>
      </c>
      <c r="F67" s="10">
        <f>[2]OECD!CG60</f>
        <v>1.12240448771733</v>
      </c>
      <c r="G67" s="10">
        <f>[2]OECD!CH60</f>
        <v>5.79273799963544</v>
      </c>
      <c r="H67" s="12">
        <f t="shared" si="6"/>
        <v>34.9178796953094</v>
      </c>
      <c r="I67" s="12">
        <f t="shared" si="1"/>
        <v>164.955732237075</v>
      </c>
      <c r="J67" s="11">
        <f>[2]OECD!Y60</f>
        <v>131.343157183651</v>
      </c>
      <c r="K67" s="11">
        <f>[2]OECD!Z60</f>
        <v>30.4776089036475</v>
      </c>
      <c r="L67" s="11">
        <f>[2]OECD!AA60</f>
        <v>21.7192502912821</v>
      </c>
      <c r="M67" s="11">
        <f>[2]OECD!AV60</f>
        <v>128.247189847479</v>
      </c>
      <c r="N67" s="11">
        <f>[2]OECD!AW60</f>
        <v>29.8694375989148</v>
      </c>
      <c r="O67" s="11">
        <f>[2]OECD!AX60</f>
        <v>21.1647406635028</v>
      </c>
      <c r="P67" s="14">
        <f>[2]OECD!BX60</f>
        <v>0.689937844680145</v>
      </c>
      <c r="Q67" s="14">
        <f>[2]OECD!BY60</f>
        <v>0.158168721954844</v>
      </c>
      <c r="R67" s="14">
        <f>[2]OECD!BZ60</f>
        <v>0.151893433365011</v>
      </c>
      <c r="S67" s="14">
        <f>[2]OECD!BR60</f>
        <v>0.139337784236206</v>
      </c>
      <c r="T67" s="10">
        <f>[2]OECD!DR$7</f>
        <v>0.05</v>
      </c>
      <c r="U67" s="10">
        <f>[2]OECD!DS$7</f>
        <v>0.125</v>
      </c>
      <c r="V67" s="10">
        <f>[2]OECD!DT$7</f>
        <v>0.08</v>
      </c>
      <c r="W67" s="16">
        <f>[2]OECD!BM60</f>
        <v>0.0281280310378276</v>
      </c>
      <c r="X67" s="16">
        <f>[2]OECD!BN60</f>
        <v>-0.0329776915615906</v>
      </c>
      <c r="Y67" s="16">
        <f>[2]OECD!BO60</f>
        <v>-0.0155189136760425</v>
      </c>
      <c r="Z67" s="11">
        <f>[2]Final!AL64/10</f>
        <v>225.130880705676</v>
      </c>
      <c r="AA67" s="11">
        <f>[2]Final!AP64/10</f>
        <v>1091.27822481247</v>
      </c>
      <c r="AB67" s="10">
        <f>[2]Final!AS64</f>
        <v>1.11528328891227</v>
      </c>
      <c r="AC67" s="10">
        <f>[2]Final!AT64</f>
        <v>5.45276508133749</v>
      </c>
      <c r="AD67" s="10">
        <f>[2]Final!AD64</f>
        <v>1.11516146611444</v>
      </c>
      <c r="AE67" s="10">
        <f>[2]Final!AF64</f>
        <v>5.74889107766579</v>
      </c>
      <c r="AF67" s="12">
        <f t="shared" si="7"/>
        <v>34.6535760885448</v>
      </c>
      <c r="AG67" s="12">
        <f t="shared" si="3"/>
        <v>163.707134230346</v>
      </c>
      <c r="AH67" s="11">
        <f>[2]Final!AI64/10</f>
        <v>163.950151673928</v>
      </c>
      <c r="AI67" s="11">
        <f>[2]Final!AJ64/10</f>
        <v>35.513060627296</v>
      </c>
      <c r="AJ67" s="11">
        <f>[2]Final!AK64/10</f>
        <v>25.6676684044525</v>
      </c>
      <c r="AK67" s="11">
        <f>[2]Final!M64/10</f>
        <v>184.49751520464</v>
      </c>
      <c r="AL67" s="11">
        <f>[2]Final!N64/10</f>
        <v>42.7851697829695</v>
      </c>
      <c r="AM67" s="11">
        <f>[2]Final!O64/10</f>
        <v>30.0726978433338</v>
      </c>
      <c r="AN67" s="14">
        <f>[2]Final!X64</f>
        <v>0.664700803356844</v>
      </c>
      <c r="AO67" s="14">
        <f>[2]Final!Y64</f>
        <v>0.173991592228171</v>
      </c>
      <c r="AP67" s="14">
        <f>[2]Final!Z64</f>
        <v>0.161307604414985</v>
      </c>
      <c r="AQ67" s="14">
        <f>[2]Final!Q64</f>
        <v>0.145589469014129</v>
      </c>
      <c r="AR67" s="10">
        <f>[2]Final!D64</f>
        <v>0.0232926295161842</v>
      </c>
      <c r="AS67" s="10">
        <f>[2]Final!E64</f>
        <v>0.0835437044528589</v>
      </c>
      <c r="AT67" s="10">
        <f>[2]Final!F64</f>
        <v>0.0492069407973383</v>
      </c>
      <c r="AU67" s="11">
        <f>[2]Final!AL164/10</f>
        <v>182.996008943303</v>
      </c>
      <c r="AV67" s="11">
        <f>[2]Final!AP164/10</f>
        <v>883.571885214298</v>
      </c>
      <c r="AW67" s="10">
        <f>[2]Final!AS164</f>
        <v>1.1198232947397</v>
      </c>
      <c r="AX67" s="10">
        <f>[2]Final!AT164</f>
        <v>5.49568162025269</v>
      </c>
      <c r="AY67" s="10">
        <f>[2]Final!AD164</f>
        <v>1.1222131205333</v>
      </c>
      <c r="AZ67" s="10">
        <f>[2]Final!AF164</f>
        <v>5.7874042568838</v>
      </c>
      <c r="BA67" s="12">
        <f t="shared" si="8"/>
        <v>34.8857285799406</v>
      </c>
      <c r="BB67" s="12">
        <f t="shared" si="5"/>
        <v>164.803846990199</v>
      </c>
      <c r="BC67" s="11">
        <f>[2]Final!AI164/10</f>
        <v>131.171906259451</v>
      </c>
      <c r="BD67" s="11">
        <f>[2]Final!AJ164/10</f>
        <v>30.195240780292</v>
      </c>
      <c r="BE67" s="11">
        <f>[2]Final!AK164/10</f>
        <v>21.6288619035601</v>
      </c>
      <c r="BF67" s="11">
        <f>[2]Final!M164/10</f>
        <v>125.202134368479</v>
      </c>
      <c r="BG67" s="11">
        <f>[2]Final!N164/10</f>
        <v>28.1435064128117</v>
      </c>
      <c r="BH67" s="11">
        <f>[2]Final!O164/10</f>
        <v>20.376037159547</v>
      </c>
      <c r="BI67" s="14">
        <f>[2]Final!X164</f>
        <v>0.698618548246667</v>
      </c>
      <c r="BJ67" s="14">
        <f>[2]Final!Y164</f>
        <v>0.152374808877818</v>
      </c>
      <c r="BK67" s="14">
        <f>[2]Final!Z164</f>
        <v>0.149006642875515</v>
      </c>
      <c r="BL67" s="14">
        <f>[2]Final!Q164</f>
        <v>0.181500862194787</v>
      </c>
      <c r="BM67" s="10">
        <f>[2]Final!D164</f>
        <v>0.0489985228903697</v>
      </c>
      <c r="BN67" s="10">
        <f>[2]Final!E164</f>
        <v>0.124558125590175</v>
      </c>
      <c r="BO67" s="10">
        <f>[2]Final!F164</f>
        <v>0.0787029107253338</v>
      </c>
      <c r="BP67" s="11">
        <f>[2]Data!$BB68/10</f>
        <v>317.56</v>
      </c>
      <c r="BQ67" s="11">
        <f>[2]Data!$BD68/10</f>
        <v>147.13</v>
      </c>
      <c r="BR67" s="21">
        <f>[2]Data!$CR68/10</f>
        <v>164.15830599683</v>
      </c>
      <c r="BS67" s="22">
        <f>[2]Data!BP68</f>
        <v>4.72410506240542</v>
      </c>
      <c r="BT67" s="22">
        <f>[2]Data!BQ68</f>
        <v>5.26747665007627</v>
      </c>
      <c r="BU67" s="22">
        <f>[2]Data!BR68</f>
        <v>2.87570125930554</v>
      </c>
      <c r="BV67" s="22">
        <f>[2]Data!BS68</f>
        <v>4.89135491185106</v>
      </c>
      <c r="BW67" s="21">
        <f>[2]Data!$AZ68</f>
        <v>103.1</v>
      </c>
      <c r="BX67" s="10"/>
    </row>
    <row r="68" spans="1:76">
      <c r="A68" s="1">
        <v>2005</v>
      </c>
      <c r="B68" s="11">
        <f>[2]OECD!AB61</f>
        <v>210.737148501309</v>
      </c>
      <c r="C68" s="11">
        <f>[2]OECD!EA61</f>
        <v>1047.68811579319</v>
      </c>
      <c r="D68" s="10">
        <f>[2]OECD!EH61</f>
        <v>1.14323015138754</v>
      </c>
      <c r="E68" s="10">
        <f>[2]OECD!EI61</f>
        <v>6.28720726995003</v>
      </c>
      <c r="F68" s="10">
        <f>[2]OECD!CG61</f>
        <v>1.13738182665486</v>
      </c>
      <c r="G68" s="10">
        <f>[2]OECD!CH61</f>
        <v>6.5885549273584</v>
      </c>
      <c r="H68" s="12">
        <f t="shared" si="6"/>
        <v>39.7149617907658</v>
      </c>
      <c r="I68" s="12">
        <f t="shared" si="1"/>
        <v>194.559505174807</v>
      </c>
      <c r="J68" s="11">
        <f>[2]OECD!Y61</f>
        <v>148.057355013349</v>
      </c>
      <c r="K68" s="11">
        <f>[2]OECD!Z61</f>
        <v>36.6470043593199</v>
      </c>
      <c r="L68" s="11">
        <f>[2]OECD!AA61</f>
        <v>26.0327891286398</v>
      </c>
      <c r="M68" s="11">
        <f>[2]OECD!AV61</f>
        <v>143.282313947179</v>
      </c>
      <c r="N68" s="11">
        <f>[2]OECD!AW61</f>
        <v>35.7997937402492</v>
      </c>
      <c r="O68" s="11">
        <f>[2]OECD!AX61</f>
        <v>24.8708538645427</v>
      </c>
      <c r="P68" s="14">
        <f>[2]OECD!BX61</f>
        <v>0.716597097620069</v>
      </c>
      <c r="Q68" s="14">
        <f>[2]OECD!BY61</f>
        <v>0.134124988794794</v>
      </c>
      <c r="R68" s="14">
        <f>[2]OECD!BZ61</f>
        <v>0.149277913585137</v>
      </c>
      <c r="S68" s="14">
        <f>[2]OECD!BR61</f>
        <v>0.152849090962641</v>
      </c>
      <c r="T68" s="10">
        <f>[2]OECD!DR$7</f>
        <v>0.05</v>
      </c>
      <c r="U68" s="10">
        <f>[2]OECD!DS$7</f>
        <v>0.125</v>
      </c>
      <c r="V68" s="10">
        <f>[2]OECD!DT$7</f>
        <v>0.08</v>
      </c>
      <c r="W68" s="16">
        <f>[2]OECD!BM61</f>
        <v>0.0247035573122529</v>
      </c>
      <c r="X68" s="16">
        <f>[2]OECD!BN61</f>
        <v>0.0405138339920947</v>
      </c>
      <c r="Y68" s="16">
        <f>[2]OECD!BO61</f>
        <v>-0.00691699604743112</v>
      </c>
      <c r="Z68" s="11">
        <f>[2]Final!AL65/10</f>
        <v>256.809995852703</v>
      </c>
      <c r="AA68" s="11">
        <f>[2]Final!AP65/10</f>
        <v>1282.24453419824</v>
      </c>
      <c r="AB68" s="10">
        <f>[2]Final!AS65</f>
        <v>1.13555657389597</v>
      </c>
      <c r="AC68" s="10">
        <f>[2]Final!AT65</f>
        <v>6.19192323402315</v>
      </c>
      <c r="AD68" s="10">
        <f>[2]Final!AD65</f>
        <v>1.12658493665371</v>
      </c>
      <c r="AE68" s="10">
        <f>[2]Final!AF65</f>
        <v>6.4766140905612</v>
      </c>
      <c r="AF68" s="12">
        <f t="shared" si="7"/>
        <v>39.0401968225379</v>
      </c>
      <c r="AG68" s="12">
        <f t="shared" si="3"/>
        <v>191.253901130181</v>
      </c>
      <c r="AH68" s="11">
        <f>[2]Final!AI65/10</f>
        <v>183.619201642486</v>
      </c>
      <c r="AI68" s="11">
        <f>[2]Final!AJ65/10</f>
        <v>42.6679681183981</v>
      </c>
      <c r="AJ68" s="11">
        <f>[2]Final!AK65/10</f>
        <v>30.5228260918183</v>
      </c>
      <c r="AK68" s="11">
        <f>[2]Final!M65/10</f>
        <v>204.415197829858</v>
      </c>
      <c r="AL68" s="11">
        <f>[2]Final!N65/10</f>
        <v>50.5927002601006</v>
      </c>
      <c r="AM68" s="11">
        <f>[2]Final!O65/10</f>
        <v>34.7585770932917</v>
      </c>
      <c r="AN68" s="14">
        <f>[2]Final!X65</f>
        <v>0.711697743904453</v>
      </c>
      <c r="AO68" s="14">
        <f>[2]Final!Y65</f>
        <v>0.131804482954581</v>
      </c>
      <c r="AP68" s="14">
        <f>[2]Final!Z65</f>
        <v>0.156497773140966</v>
      </c>
      <c r="AQ68" s="14">
        <f>[2]Final!Q65</f>
        <v>0.139129526477351</v>
      </c>
      <c r="AR68" s="10">
        <f>[2]Final!D65</f>
        <v>0.0229238746321017</v>
      </c>
      <c r="AS68" s="10">
        <f>[2]Final!E65</f>
        <v>0.0817817753219161</v>
      </c>
      <c r="AT68" s="10">
        <f>[2]Final!F65</f>
        <v>0.0474415263776471</v>
      </c>
      <c r="AU68" s="11">
        <f>[2]Final!AL165/10</f>
        <v>210.134040729075</v>
      </c>
      <c r="AV68" s="11">
        <f>[2]Final!AP165/10</f>
        <v>1045.2145200014</v>
      </c>
      <c r="AW68" s="10">
        <f>[2]Final!AS165</f>
        <v>1.14334048510281</v>
      </c>
      <c r="AX68" s="10">
        <f>[2]Final!AT165</f>
        <v>6.28343528967032</v>
      </c>
      <c r="AY68" s="10">
        <f>[2]Final!AD165</f>
        <v>1.13715516177355</v>
      </c>
      <c r="AZ68" s="10">
        <f>[2]Final!AF165</f>
        <v>6.58117662398562</v>
      </c>
      <c r="BA68" s="12">
        <f t="shared" si="8"/>
        <v>39.6704863269105</v>
      </c>
      <c r="BB68" s="12">
        <f t="shared" si="5"/>
        <v>194.341624460589</v>
      </c>
      <c r="BC68" s="11">
        <f>[2]Final!AI165/10</f>
        <v>147.869621894206</v>
      </c>
      <c r="BD68" s="11">
        <f>[2]Final!AJ165/10</f>
        <v>36.3324540047938</v>
      </c>
      <c r="BE68" s="11">
        <f>[2]Final!AK165/10</f>
        <v>25.9319648300752</v>
      </c>
      <c r="BF68" s="11">
        <f>[2]Final!M165/10</f>
        <v>139.914094900702</v>
      </c>
      <c r="BG68" s="11">
        <f>[2]Final!N165/10</f>
        <v>33.7407369738644</v>
      </c>
      <c r="BH68" s="11">
        <f>[2]Final!O165/10</f>
        <v>23.9651907067191</v>
      </c>
      <c r="BI68" s="14">
        <f>[2]Final!X165</f>
        <v>0.724806587176245</v>
      </c>
      <c r="BJ68" s="14">
        <f>[2]Final!Y165</f>
        <v>0.128247865768394</v>
      </c>
      <c r="BK68" s="14">
        <f>[2]Final!Z165</f>
        <v>0.146945547055361</v>
      </c>
      <c r="BL68" s="14">
        <f>[2]Final!Q165</f>
        <v>0.175152680961765</v>
      </c>
      <c r="BM68" s="10">
        <f>[2]Final!D165</f>
        <v>0.0485603317322305</v>
      </c>
      <c r="BN68" s="10">
        <f>[2]Final!E165</f>
        <v>0.124053179785409</v>
      </c>
      <c r="BO68" s="10">
        <f>[2]Final!F165</f>
        <v>0.0771289114848074</v>
      </c>
      <c r="BP68" s="11">
        <f>[2]Data!$BB69/10</f>
        <v>393.37</v>
      </c>
      <c r="BQ68" s="11">
        <f>[2]Data!$BD69/10</f>
        <v>193.65</v>
      </c>
      <c r="BR68" s="21">
        <f>[2]Data!$CR69/10</f>
        <v>198.269162474927</v>
      </c>
      <c r="BS68" s="22">
        <f>[2]Data!BP69</f>
        <v>4.89889694971442</v>
      </c>
      <c r="BT68" s="22">
        <f>[2]Data!BQ69</f>
        <v>5.46237328612909</v>
      </c>
      <c r="BU68" s="22">
        <f>[2]Data!BR69</f>
        <v>3.02811342604873</v>
      </c>
      <c r="BV68" s="22">
        <f>[2]Data!BS69</f>
        <v>4.91581168641031</v>
      </c>
      <c r="BW68" s="21">
        <f>[2]Data!$AZ69</f>
        <v>101.2</v>
      </c>
      <c r="BX68" s="10"/>
    </row>
    <row r="69" spans="1:76">
      <c r="A69" s="1">
        <v>2006</v>
      </c>
      <c r="B69" s="11">
        <f>[2]OECD!AB62</f>
        <v>244.998613290514</v>
      </c>
      <c r="C69" s="11">
        <f>[2]OECD!EA62</f>
        <v>1246.40912995106</v>
      </c>
      <c r="D69" s="10">
        <f>[2]OECD!EH62</f>
        <v>1.15649647076907</v>
      </c>
      <c r="E69" s="10">
        <f>[2]OECD!EI62</f>
        <v>7.27113301869085</v>
      </c>
      <c r="F69" s="10">
        <f>[2]OECD!CG62</f>
        <v>1.15505189830913</v>
      </c>
      <c r="G69" s="10">
        <f>[2]OECD!CH62</f>
        <v>7.61012287595927</v>
      </c>
      <c r="H69" s="12">
        <f t="shared" si="6"/>
        <v>45.8728420076985</v>
      </c>
      <c r="I69" s="12">
        <f t="shared" si="1"/>
        <v>230.569210256688</v>
      </c>
      <c r="J69" s="11">
        <f>[2]OECD!Y62</f>
        <v>168.924695214223</v>
      </c>
      <c r="K69" s="11">
        <f>[2]OECD!Z62</f>
        <v>44.8731166536656</v>
      </c>
      <c r="L69" s="11">
        <f>[2]OECD!AA62</f>
        <v>31.2008014226254</v>
      </c>
      <c r="M69" s="11">
        <f>[2]OECD!AV62</f>
        <v>162.554897552601</v>
      </c>
      <c r="N69" s="11">
        <f>[2]OECD!AW62</f>
        <v>43.4773978735922</v>
      </c>
      <c r="O69" s="11">
        <f>[2]OECD!AX62</f>
        <v>29.8091617454506</v>
      </c>
      <c r="P69" s="14">
        <f>[2]OECD!BX62</f>
        <v>0.699063769831319</v>
      </c>
      <c r="Q69" s="14">
        <f>[2]OECD!BY62</f>
        <v>0.154247724397369</v>
      </c>
      <c r="R69" s="14">
        <f>[2]OECD!BZ62</f>
        <v>0.146688505771312</v>
      </c>
      <c r="S69" s="14">
        <f>[2]OECD!BR62</f>
        <v>0.155446104539551</v>
      </c>
      <c r="T69" s="10">
        <f>[2]OECD!DR$7</f>
        <v>0.05</v>
      </c>
      <c r="U69" s="10">
        <f>[2]OECD!DS$7</f>
        <v>0.125</v>
      </c>
      <c r="V69" s="10">
        <f>[2]OECD!DT$7</f>
        <v>0.08</v>
      </c>
      <c r="W69" s="16">
        <f>[2]OECD!BM62</f>
        <v>0.0197044334975369</v>
      </c>
      <c r="X69" s="16">
        <f>[2]OECD!BN62</f>
        <v>-0.00492610837438412</v>
      </c>
      <c r="Y69" s="16">
        <f>[2]OECD!BO62</f>
        <v>-0.00985221674876846</v>
      </c>
      <c r="Z69" s="11">
        <f>[2]Final!AL66/10</f>
        <v>296.488541126375</v>
      </c>
      <c r="AA69" s="11">
        <f>[2]Final!AP66/10</f>
        <v>1514.88182459524</v>
      </c>
      <c r="AB69" s="10">
        <f>[2]Final!AS66</f>
        <v>1.14849741474634</v>
      </c>
      <c r="AC69" s="10">
        <f>[2]Final!AT66</f>
        <v>7.11140782658339</v>
      </c>
      <c r="AD69" s="10">
        <f>[2]Final!AD66</f>
        <v>1.14043053471654</v>
      </c>
      <c r="AE69" s="10">
        <f>[2]Final!AF66</f>
        <v>7.38612847045137</v>
      </c>
      <c r="AF69" s="12">
        <f t="shared" si="7"/>
        <v>44.5226325377657</v>
      </c>
      <c r="AG69" s="12">
        <f t="shared" si="3"/>
        <v>223.782695239562</v>
      </c>
      <c r="AH69" s="11">
        <f>[2]Final!AI66/10</f>
        <v>207.932714170497</v>
      </c>
      <c r="AI69" s="11">
        <f>[2]Final!AJ66/10</f>
        <v>52.1668858393229</v>
      </c>
      <c r="AJ69" s="11">
        <f>[2]Final!AK66/10</f>
        <v>36.3889411165551</v>
      </c>
      <c r="AK69" s="11">
        <f>[2]Final!M66/10</f>
        <v>229.164699483569</v>
      </c>
      <c r="AL69" s="11">
        <f>[2]Final!N66/10</f>
        <v>60.6602054996172</v>
      </c>
      <c r="AM69" s="11">
        <f>[2]Final!O66/10</f>
        <v>40.8762068569484</v>
      </c>
      <c r="AN69" s="14">
        <f>[2]Final!X66</f>
        <v>0.690388141280466</v>
      </c>
      <c r="AO69" s="14">
        <f>[2]Final!Y66</f>
        <v>0.159306656519559</v>
      </c>
      <c r="AP69" s="14">
        <f>[2]Final!Z66</f>
        <v>0.150305202199975</v>
      </c>
      <c r="AQ69" s="14">
        <f>[2]Final!Q66</f>
        <v>0.144072139243472</v>
      </c>
      <c r="AR69" s="10">
        <f>[2]Final!D66</f>
        <v>0.0225148436558901</v>
      </c>
      <c r="AS69" s="10">
        <f>[2]Final!E66</f>
        <v>0.0797799071318668</v>
      </c>
      <c r="AT69" s="10">
        <f>[2]Final!F66</f>
        <v>0.0463500766203233</v>
      </c>
      <c r="AU69" s="11">
        <f>[2]Final!AL166/10</f>
        <v>244.32631087136</v>
      </c>
      <c r="AV69" s="11">
        <f>[2]Final!AP166/10</f>
        <v>1243.60523034077</v>
      </c>
      <c r="AW69" s="10">
        <f>[2]Final!AS166</f>
        <v>1.15692698404389</v>
      </c>
      <c r="AX69" s="10">
        <f>[2]Final!AT166</f>
        <v>7.26947583911323</v>
      </c>
      <c r="AY69" s="10">
        <f>[2]Final!AD166</f>
        <v>1.15468644191151</v>
      </c>
      <c r="AZ69" s="10">
        <f>[2]Final!AF166</f>
        <v>7.59919541954118</v>
      </c>
      <c r="BA69" s="12">
        <f t="shared" si="8"/>
        <v>45.8069727057196</v>
      </c>
      <c r="BB69" s="12">
        <f t="shared" si="5"/>
        <v>230.238133474158</v>
      </c>
      <c r="BC69" s="11">
        <f>[2]Final!AI166/10</f>
        <v>168.718517409231</v>
      </c>
      <c r="BD69" s="11">
        <f>[2]Final!AJ166/10</f>
        <v>44.5199937494874</v>
      </c>
      <c r="BE69" s="11">
        <f>[2]Final!AK166/10</f>
        <v>31.0877997126414</v>
      </c>
      <c r="BF69" s="11">
        <f>[2]Final!M166/10</f>
        <v>158.758131620271</v>
      </c>
      <c r="BG69" s="11">
        <f>[2]Final!N166/10</f>
        <v>41.0050468553626</v>
      </c>
      <c r="BH69" s="11">
        <f>[2]Final!O166/10</f>
        <v>28.723252598451</v>
      </c>
      <c r="BI69" s="14">
        <f>[2]Final!X166</f>
        <v>0.706987171830799</v>
      </c>
      <c r="BJ69" s="14">
        <f>[2]Final!Y166</f>
        <v>0.148397709937052</v>
      </c>
      <c r="BK69" s="14">
        <f>[2]Final!Z166</f>
        <v>0.144615118232149</v>
      </c>
      <c r="BL69" s="14">
        <f>[2]Final!Q166</f>
        <v>0.181793672721467</v>
      </c>
      <c r="BM69" s="10">
        <f>[2]Final!D166</f>
        <v>0.0482827237256991</v>
      </c>
      <c r="BN69" s="10">
        <f>[2]Final!E166</f>
        <v>0.122939084732331</v>
      </c>
      <c r="BO69" s="10">
        <f>[2]Final!F166</f>
        <v>0.0771013186269553</v>
      </c>
      <c r="BP69" s="11">
        <f>[2]Data!$BB70/10</f>
        <v>474.36</v>
      </c>
      <c r="BQ69" s="11">
        <f>[2]Data!$BD70/10</f>
        <v>243.02</v>
      </c>
      <c r="BR69" s="21">
        <f>[2]Data!$CR70/10</f>
        <v>249.159758853032</v>
      </c>
      <c r="BS69" s="22">
        <f>[2]Data!BP70</f>
        <v>5.026268270407</v>
      </c>
      <c r="BT69" s="22">
        <f>[2]Data!BQ70</f>
        <v>5.65355635114361</v>
      </c>
      <c r="BU69" s="22">
        <f>[2]Data!BR70</f>
        <v>3.05839456030922</v>
      </c>
      <c r="BV69" s="22">
        <f>[2]Data!BS70</f>
        <v>4.94039074484237</v>
      </c>
      <c r="BW69" s="21">
        <f>[2]Data!$AZ70</f>
        <v>101.5</v>
      </c>
      <c r="BX69" s="10"/>
    </row>
    <row r="70" spans="1:76">
      <c r="A70" s="1">
        <v>2007</v>
      </c>
      <c r="B70" s="11">
        <f>[2]OECD!AB63</f>
        <v>291.80740323639</v>
      </c>
      <c r="C70" s="11">
        <f>[2]OECD!EA63</f>
        <v>1539.3517957837</v>
      </c>
      <c r="D70" s="10">
        <f>[2]OECD!EH63</f>
        <v>1.18300462213633</v>
      </c>
      <c r="E70" s="10">
        <f>[2]OECD!EI63</f>
        <v>8.60178396927939</v>
      </c>
      <c r="F70" s="10">
        <f>[2]OECD!CG63</f>
        <v>1.17673058053601</v>
      </c>
      <c r="G70" s="10">
        <f>[2]OECD!CH63</f>
        <v>8.95506430977792</v>
      </c>
      <c r="H70" s="12">
        <f t="shared" si="6"/>
        <v>53.9799760065557</v>
      </c>
      <c r="I70" s="12">
        <f t="shared" si="1"/>
        <v>282.170554264645</v>
      </c>
      <c r="J70" s="11">
        <f>[2]OECD!Y63</f>
        <v>197.078647550988</v>
      </c>
      <c r="K70" s="11">
        <f>[2]OECD!Z63</f>
        <v>57.066552055749</v>
      </c>
      <c r="L70" s="11">
        <f>[2]OECD!AA63</f>
        <v>37.6622036296532</v>
      </c>
      <c r="M70" s="11">
        <f>[2]OECD!AV63</f>
        <v>187.694021930877</v>
      </c>
      <c r="N70" s="11">
        <f>[2]OECD!AW63</f>
        <v>54.3678233116878</v>
      </c>
      <c r="O70" s="11">
        <f>[2]OECD!AX63</f>
        <v>35.8661484647284</v>
      </c>
      <c r="P70" s="14">
        <f>[2]OECD!BX63</f>
        <v>0.681334886750644</v>
      </c>
      <c r="Q70" s="14">
        <f>[2]OECD!BY63</f>
        <v>0.166594430672767</v>
      </c>
      <c r="R70" s="14">
        <f>[2]OECD!BZ63</f>
        <v>0.152070682576589</v>
      </c>
      <c r="S70" s="14">
        <f>[2]OECD!BR63</f>
        <v>0.136810444560621</v>
      </c>
      <c r="T70" s="10">
        <f>[2]OECD!DR$7</f>
        <v>0.05</v>
      </c>
      <c r="U70" s="10">
        <f>[2]OECD!DS$7</f>
        <v>0.125</v>
      </c>
      <c r="V70" s="10">
        <f>[2]OECD!DT$7</f>
        <v>0.08</v>
      </c>
      <c r="W70" s="16">
        <f>[2]OECD!BM63</f>
        <v>0.00380228136882099</v>
      </c>
      <c r="X70" s="16">
        <f>[2]OECD!BN63</f>
        <v>-0.0437262357414451</v>
      </c>
      <c r="Y70" s="16">
        <f>[2]OECD!BO63</f>
        <v>-0.0437262357414449</v>
      </c>
      <c r="Z70" s="11">
        <f>[2]Final!AL67/10</f>
        <v>350.016649605833</v>
      </c>
      <c r="AA70" s="11">
        <f>[2]Final!AP67/10</f>
        <v>1854.74047892683</v>
      </c>
      <c r="AB70" s="10">
        <f>[2]Final!AS67</f>
        <v>1.17248911112778</v>
      </c>
      <c r="AC70" s="10">
        <f>[2]Final!AT67</f>
        <v>8.33804824145788</v>
      </c>
      <c r="AD70" s="10">
        <f>[2]Final!AD67</f>
        <v>1.15912381192011</v>
      </c>
      <c r="AE70" s="10">
        <f>[2]Final!AF67</f>
        <v>8.56143738800123</v>
      </c>
      <c r="AF70" s="12">
        <f t="shared" si="7"/>
        <v>51.6072435438932</v>
      </c>
      <c r="AG70" s="12">
        <f t="shared" si="3"/>
        <v>269.767524777751</v>
      </c>
      <c r="AH70" s="11">
        <f>[2]Final!AI67/10</f>
        <v>240.20611474367</v>
      </c>
      <c r="AI70" s="11">
        <f>[2]Final!AJ67/10</f>
        <v>66.069906384731</v>
      </c>
      <c r="AJ70" s="11">
        <f>[2]Final!AK67/10</f>
        <v>43.7406284774317</v>
      </c>
      <c r="AK70" s="11">
        <f>[2]Final!M67/10</f>
        <v>260.5634478452</v>
      </c>
      <c r="AL70" s="11">
        <f>[2]Final!N67/10</f>
        <v>74.6073281621245</v>
      </c>
      <c r="AM70" s="11">
        <f>[2]Final!O67/10</f>
        <v>48.3948735499004</v>
      </c>
      <c r="AN70" s="14">
        <f>[2]Final!X67</f>
        <v>0.670123805522041</v>
      </c>
      <c r="AO70" s="14">
        <f>[2]Final!Y67</f>
        <v>0.172848514054034</v>
      </c>
      <c r="AP70" s="14">
        <f>[2]Final!Z67</f>
        <v>0.157027680423925</v>
      </c>
      <c r="AQ70" s="14">
        <f>[2]Final!Q67</f>
        <v>0.167653276332458</v>
      </c>
      <c r="AR70" s="10">
        <f>[2]Final!D67</f>
        <v>0.0219197286703281</v>
      </c>
      <c r="AS70" s="10">
        <f>[2]Final!E67</f>
        <v>0.0769850155533418</v>
      </c>
      <c r="AT70" s="10">
        <f>[2]Final!F67</f>
        <v>0.0452441309651169</v>
      </c>
      <c r="AU70" s="11">
        <f>[2]Final!AL167/10</f>
        <v>291.052295628242</v>
      </c>
      <c r="AV70" s="11">
        <f>[2]Final!AP167/10</f>
        <v>1536.13053938271</v>
      </c>
      <c r="AW70" s="10">
        <f>[2]Final!AS167</f>
        <v>1.18337796913205</v>
      </c>
      <c r="AX70" s="10">
        <f>[2]Final!AT167</f>
        <v>8.60253755514431</v>
      </c>
      <c r="AY70" s="10">
        <f>[2]Final!AD167</f>
        <v>1.17651833612925</v>
      </c>
      <c r="AZ70" s="10">
        <f>[2]Final!AF167</f>
        <v>8.94059275091962</v>
      </c>
      <c r="BA70" s="12">
        <f t="shared" si="8"/>
        <v>53.8927433108513</v>
      </c>
      <c r="BB70" s="12">
        <f t="shared" si="5"/>
        <v>281.714561136862</v>
      </c>
      <c r="BC70" s="11">
        <f>[2]Final!AI167/10</f>
        <v>196.851588107046</v>
      </c>
      <c r="BD70" s="11">
        <f>[2]Final!AJ167/10</f>
        <v>56.6657992000219</v>
      </c>
      <c r="BE70" s="11">
        <f>[2]Final!AK167/10</f>
        <v>37.5349083211747</v>
      </c>
      <c r="BF70" s="11">
        <f>[2]Final!M167/10</f>
        <v>183.362217168202</v>
      </c>
      <c r="BG70" s="11">
        <f>[2]Final!N167/10</f>
        <v>51.3451944204019</v>
      </c>
      <c r="BH70" s="11">
        <f>[2]Final!O167/10</f>
        <v>34.5645600352312</v>
      </c>
      <c r="BI70" s="14">
        <f>[2]Final!X167</f>
        <v>0.690815362782406</v>
      </c>
      <c r="BJ70" s="14">
        <f>[2]Final!Y167</f>
        <v>0.159528131792803</v>
      </c>
      <c r="BK70" s="14">
        <f>[2]Final!Z167</f>
        <v>0.149656505424791</v>
      </c>
      <c r="BL70" s="14">
        <f>[2]Final!Q167</f>
        <v>0.205272835434354</v>
      </c>
      <c r="BM70" s="10">
        <f>[2]Final!D167</f>
        <v>0.0477800703867272</v>
      </c>
      <c r="BN70" s="10">
        <f>[2]Final!E167</f>
        <v>0.120771399364775</v>
      </c>
      <c r="BO70" s="10">
        <f>[2]Final!F167</f>
        <v>0.0768240980102801</v>
      </c>
      <c r="BP70" s="11">
        <f>[2]Data!$BB71/10</f>
        <v>575.73</v>
      </c>
      <c r="BQ70" s="11">
        <f>[2]Data!$BD71/10</f>
        <v>328.91</v>
      </c>
      <c r="BR70" s="21">
        <f>[2]Data!$CR71/10</f>
        <v>316.965929257946</v>
      </c>
      <c r="BS70" s="22">
        <f>[2]Data!BP71</f>
        <v>5.22731900122328</v>
      </c>
      <c r="BT70" s="22">
        <f>[2]Data!BQ71</f>
        <v>5.97015550680765</v>
      </c>
      <c r="BU70" s="22">
        <f>[2]Data!BR71</f>
        <v>3.07674492767107</v>
      </c>
      <c r="BV70" s="22">
        <f>[2]Data!BS71</f>
        <v>4.97003308931142</v>
      </c>
      <c r="BW70" s="21">
        <f>[2]Data!$AZ71</f>
        <v>105.2</v>
      </c>
      <c r="BX70" s="10"/>
    </row>
    <row r="71" spans="1:76">
      <c r="A71" s="1">
        <v>2008</v>
      </c>
      <c r="B71" s="11">
        <f>[2]OECD!AB64</f>
        <v>349.224151377766</v>
      </c>
      <c r="C71" s="11">
        <f>[2]OECD!EA64</f>
        <v>2022.51314351403</v>
      </c>
      <c r="D71" s="10">
        <f>[2]OECD!EH64</f>
        <v>1.19021194671102</v>
      </c>
      <c r="E71" s="10">
        <f>[2]OECD!EI64</f>
        <v>10.2379460432637</v>
      </c>
      <c r="F71" s="10">
        <f>[2]OECD!CG64</f>
        <v>1.19555493189663</v>
      </c>
      <c r="G71" s="10">
        <f>[2]OECD!CH64</f>
        <v>10.7062713010065</v>
      </c>
      <c r="H71" s="12">
        <f t="shared" si="6"/>
        <v>64.5360265382995</v>
      </c>
      <c r="I71" s="12">
        <f t="shared" si="1"/>
        <v>369.398685576878</v>
      </c>
      <c r="J71" s="11">
        <f>[2]OECD!Y64</f>
        <v>231.306063405062</v>
      </c>
      <c r="K71" s="11">
        <f>[2]OECD!Z64</f>
        <v>71.1630318473693</v>
      </c>
      <c r="L71" s="11">
        <f>[2]OECD!AA64</f>
        <v>46.755056125334</v>
      </c>
      <c r="M71" s="11">
        <f>[2]OECD!AV64</f>
        <v>219.684467156949</v>
      </c>
      <c r="N71" s="11">
        <f>[2]OECD!AW64</f>
        <v>68.3891114149964</v>
      </c>
      <c r="O71" s="11">
        <f>[2]OECD!AX64</f>
        <v>43.9673227890558</v>
      </c>
      <c r="P71" s="14">
        <f>[2]OECD!BX64</f>
        <v>0.609524304721448</v>
      </c>
      <c r="Q71" s="14">
        <f>[2]OECD!BY64</f>
        <v>0.207529940929543</v>
      </c>
      <c r="R71" s="14">
        <f>[2]OECD!BZ64</f>
        <v>0.182945754349009</v>
      </c>
      <c r="S71" s="14">
        <f>[2]OECD!BR64</f>
        <v>0.142338231950248</v>
      </c>
      <c r="T71" s="10">
        <f>[2]OECD!DR$7</f>
        <v>0.05</v>
      </c>
      <c r="U71" s="10">
        <f>[2]OECD!DS$7</f>
        <v>0.125</v>
      </c>
      <c r="V71" s="10">
        <f>[2]OECD!DT$7</f>
        <v>0.08</v>
      </c>
      <c r="W71" s="16">
        <f>[2]OECD!BM64</f>
        <v>0.0648496240601504</v>
      </c>
      <c r="X71" s="16">
        <f>[2]OECD!BN64</f>
        <v>-0.0498120300751881</v>
      </c>
      <c r="Y71" s="16">
        <f>[2]OECD!BO64</f>
        <v>-0.043233082706767</v>
      </c>
      <c r="Z71" s="11">
        <f>[2]Final!AL68/10</f>
        <v>415.85736602958</v>
      </c>
      <c r="AA71" s="11">
        <f>[2]Final!AP68/10</f>
        <v>2419.72749955402</v>
      </c>
      <c r="AB71" s="10">
        <f>[2]Final!AS68</f>
        <v>1.18088072967808</v>
      </c>
      <c r="AC71" s="10">
        <f>[2]Final!AT68</f>
        <v>9.84624049146382</v>
      </c>
      <c r="AD71" s="10">
        <f>[2]Final!AD68</f>
        <v>1.17752800063267</v>
      </c>
      <c r="AE71" s="10">
        <f>[2]Final!AF68</f>
        <v>10.0813322500349</v>
      </c>
      <c r="AF71" s="12">
        <f t="shared" si="7"/>
        <v>60.768974308404</v>
      </c>
      <c r="AG71" s="12">
        <f t="shared" si="3"/>
        <v>347.836401425451</v>
      </c>
      <c r="AH71" s="11">
        <f>[2]Final!AI68/10</f>
        <v>279.435546462692</v>
      </c>
      <c r="AI71" s="11">
        <f>[2]Final!AJ68/10</f>
        <v>82.4318964788464</v>
      </c>
      <c r="AJ71" s="11">
        <f>[2]Final!AK68/10</f>
        <v>53.9899230880415</v>
      </c>
      <c r="AK71" s="11">
        <f>[2]Final!M68/10</f>
        <v>299.854488990705</v>
      </c>
      <c r="AL71" s="11">
        <f>[2]Final!N68/10</f>
        <v>92.6435544110929</v>
      </c>
      <c r="AM71" s="11">
        <f>[2]Final!O68/10</f>
        <v>58.3082126177329</v>
      </c>
      <c r="AN71" s="14">
        <f>[2]Final!X68</f>
        <v>0.587756725609524</v>
      </c>
      <c r="AO71" s="14">
        <f>[2]Final!Y68</f>
        <v>0.220597823408834</v>
      </c>
      <c r="AP71" s="14">
        <f>[2]Final!Z68</f>
        <v>0.191645450981642</v>
      </c>
      <c r="AQ71" s="14">
        <f>[2]Final!Q68</f>
        <v>0.194248135383126</v>
      </c>
      <c r="AR71" s="10">
        <f>[2]Final!D68</f>
        <v>0.0214081836352876</v>
      </c>
      <c r="AS71" s="10">
        <f>[2]Final!E68</f>
        <v>0.0762220559367061</v>
      </c>
      <c r="AT71" s="10">
        <f>[2]Final!F68</f>
        <v>0.0437293400908435</v>
      </c>
      <c r="AU71" s="11">
        <f>[2]Final!AL168/10</f>
        <v>348.36874630703</v>
      </c>
      <c r="AV71" s="11">
        <f>[2]Final!AP168/10</f>
        <v>2018.65419914797</v>
      </c>
      <c r="AW71" s="10">
        <f>[2]Final!AS168</f>
        <v>1.19041096317238</v>
      </c>
      <c r="AX71" s="10">
        <f>[2]Final!AT168</f>
        <v>10.2405550167459</v>
      </c>
      <c r="AY71" s="10">
        <f>[2]Final!AD168</f>
        <v>1.19443126045088</v>
      </c>
      <c r="AZ71" s="10">
        <f>[2]Final!AF168</f>
        <v>10.6789234686589</v>
      </c>
      <c r="BA71" s="12">
        <f t="shared" si="8"/>
        <v>64.3711773219357</v>
      </c>
      <c r="BB71" s="12">
        <f t="shared" si="5"/>
        <v>368.455102788944</v>
      </c>
      <c r="BC71" s="11">
        <f>[2]Final!AI168/10</f>
        <v>231.055125438148</v>
      </c>
      <c r="BD71" s="11">
        <f>[2]Final!AJ168/10</f>
        <v>70.7029045144957</v>
      </c>
      <c r="BE71" s="11">
        <f>[2]Final!AK168/10</f>
        <v>46.6107163543866</v>
      </c>
      <c r="BF71" s="11">
        <f>[2]Final!M168/10</f>
        <v>214.630786296574</v>
      </c>
      <c r="BG71" s="11">
        <f>[2]Final!N168/10</f>
        <v>64.5528131215456</v>
      </c>
      <c r="BH71" s="11">
        <f>[2]Final!O168/10</f>
        <v>42.3959431757982</v>
      </c>
      <c r="BI71" s="14">
        <f>[2]Final!X168</f>
        <v>0.63150963290317</v>
      </c>
      <c r="BJ71" s="14">
        <f>[2]Final!Y168</f>
        <v>0.19428919246043</v>
      </c>
      <c r="BK71" s="14">
        <f>[2]Final!Z168</f>
        <v>0.1742011746364</v>
      </c>
      <c r="BL71" s="14">
        <f>[2]Final!Q168</f>
        <v>0.217253129577481</v>
      </c>
      <c r="BM71" s="10">
        <f>[2]Final!D168</f>
        <v>0.0476427513128972</v>
      </c>
      <c r="BN71" s="10">
        <f>[2]Final!E168</f>
        <v>0.121749077539752</v>
      </c>
      <c r="BO71" s="10">
        <f>[2]Final!F168</f>
        <v>0.0758287055431771</v>
      </c>
      <c r="BP71" s="11">
        <f>[2]Data!$BB72/10</f>
        <v>731.46</v>
      </c>
      <c r="BQ71" s="11">
        <f>[2]Data!$BD72/10</f>
        <v>440.06</v>
      </c>
      <c r="BR71" s="21">
        <f>[2]Data!$CR72/10</f>
        <v>339.112957044896</v>
      </c>
      <c r="BS71" s="22">
        <f>[2]Data!BP72</f>
        <v>5.72391430633949</v>
      </c>
      <c r="BT71" s="22">
        <f>[2]Data!BQ72</f>
        <v>6.76418618921307</v>
      </c>
      <c r="BU71" s="22">
        <f>[2]Data!BR72</f>
        <v>3.11058912187545</v>
      </c>
      <c r="BV71" s="22">
        <f>[2]Data!BS72</f>
        <v>5.05949368491903</v>
      </c>
      <c r="BW71" s="21">
        <f>[2]Data!$AZ72</f>
        <v>106.4</v>
      </c>
      <c r="BX71" s="10"/>
    </row>
    <row r="72" spans="1:76">
      <c r="A72" s="1">
        <v>2009</v>
      </c>
      <c r="B72" s="11">
        <f>[2]OECD!AB65</f>
        <v>419.582020439308</v>
      </c>
      <c r="C72" s="11">
        <f>[2]OECD!EA65</f>
        <v>2393.23750110511</v>
      </c>
      <c r="D72" s="10">
        <f>[2]OECD!EH65</f>
        <v>1.19214087571073</v>
      </c>
      <c r="E72" s="10">
        <f>[2]OECD!EI65</f>
        <v>12.2050739614956</v>
      </c>
      <c r="F72" s="10">
        <f>[2]OECD!CG65</f>
        <v>1.19892417238638</v>
      </c>
      <c r="G72" s="10">
        <f>[2]OECD!CH65</f>
        <v>12.8360074589033</v>
      </c>
      <c r="H72" s="12">
        <f t="shared" si="6"/>
        <v>77.3738022065364</v>
      </c>
      <c r="I72" s="12">
        <f t="shared" si="1"/>
        <v>439.780846292174</v>
      </c>
      <c r="J72" s="11">
        <f>[2]OECD!Y65</f>
        <v>271.899265436721</v>
      </c>
      <c r="K72" s="11">
        <f>[2]OECD!Z65</f>
        <v>90.2278410485541</v>
      </c>
      <c r="L72" s="11">
        <f>[2]OECD!AA65</f>
        <v>57.4549139540328</v>
      </c>
      <c r="M72" s="11">
        <f>[2]OECD!AV65</f>
        <v>258.054014790658</v>
      </c>
      <c r="N72" s="11">
        <f>[2]OECD!AW65</f>
        <v>86.0751322111591</v>
      </c>
      <c r="O72" s="11">
        <f>[2]OECD!AX65</f>
        <v>54.2760260830035</v>
      </c>
      <c r="P72" s="14">
        <f>[2]OECD!BX65</f>
        <v>0.71207944294012</v>
      </c>
      <c r="Q72" s="14">
        <f>[2]OECD!BY65</f>
        <v>0.164536690791869</v>
      </c>
      <c r="R72" s="14">
        <f>[2]OECD!BZ65</f>
        <v>0.123383866268011</v>
      </c>
      <c r="S72" s="14">
        <f>[2]OECD!BR65</f>
        <v>0.0878630484225342</v>
      </c>
      <c r="T72" s="10">
        <f>[2]OECD!DR$7</f>
        <v>0.05</v>
      </c>
      <c r="U72" s="10">
        <f>[2]OECD!DS$7</f>
        <v>0.125</v>
      </c>
      <c r="V72" s="10">
        <f>[2]OECD!DT$7</f>
        <v>0.08</v>
      </c>
      <c r="W72" s="16">
        <f>[2]OECD!BM65</f>
        <v>-0.0139303482587064</v>
      </c>
      <c r="X72" s="16">
        <f>[2]OECD!BN65</f>
        <v>-0.0179104477611939</v>
      </c>
      <c r="Y72" s="16">
        <f>[2]OECD!BO65</f>
        <v>0.00497512437810954</v>
      </c>
      <c r="Z72" s="11">
        <f>[2]Final!AL69/10</f>
        <v>496.732294636163</v>
      </c>
      <c r="AA72" s="11">
        <f>[2]Final!AP69/10</f>
        <v>2844.82378891175</v>
      </c>
      <c r="AB72" s="10">
        <f>[2]Final!AS69</f>
        <v>1.18424523663006</v>
      </c>
      <c r="AC72" s="10">
        <f>[2]Final!AT69</f>
        <v>11.6603634007301</v>
      </c>
      <c r="AD72" s="10">
        <f>[2]Final!AD69</f>
        <v>1.1828683181849</v>
      </c>
      <c r="AE72" s="10">
        <f>[2]Final!AF69</f>
        <v>11.9248885236619</v>
      </c>
      <c r="AF72" s="12">
        <f t="shared" si="7"/>
        <v>71.8816944380028</v>
      </c>
      <c r="AG72" s="12">
        <f t="shared" si="3"/>
        <v>408.564546543504</v>
      </c>
      <c r="AH72" s="11">
        <f>[2]Final!AI69/10</f>
        <v>326.097532810613</v>
      </c>
      <c r="AI72" s="11">
        <f>[2]Final!AJ69/10</f>
        <v>104.447989002869</v>
      </c>
      <c r="AJ72" s="11">
        <f>[2]Final!AK69/10</f>
        <v>66.1867728226811</v>
      </c>
      <c r="AK72" s="11">
        <f>[2]Final!M69/10</f>
        <v>346.874729607048</v>
      </c>
      <c r="AL72" s="11">
        <f>[2]Final!N69/10</f>
        <v>115.599701393831</v>
      </c>
      <c r="AM72" s="11">
        <f>[2]Final!O69/10</f>
        <v>70.9061554832961</v>
      </c>
      <c r="AN72" s="14">
        <f>[2]Final!X69</f>
        <v>0.719402122073803</v>
      </c>
      <c r="AO72" s="14">
        <f>[2]Final!Y69</f>
        <v>0.165501291548294</v>
      </c>
      <c r="AP72" s="14">
        <f>[2]Final!Z69</f>
        <v>0.115096586377902</v>
      </c>
      <c r="AQ72" s="14">
        <f>[2]Final!Q69</f>
        <v>0.0840923792093709</v>
      </c>
      <c r="AR72" s="10">
        <f>[2]Final!D69</f>
        <v>0.0209566639905841</v>
      </c>
      <c r="AS72" s="10">
        <f>[2]Final!E69</f>
        <v>0.0747559457879362</v>
      </c>
      <c r="AT72" s="10">
        <f>[2]Final!F69</f>
        <v>0.042985781892128</v>
      </c>
      <c r="AU72" s="11">
        <f>[2]Final!AL169/10</f>
        <v>418.604513046327</v>
      </c>
      <c r="AV72" s="11">
        <f>[2]Final!AP169/10</f>
        <v>2388.88882500678</v>
      </c>
      <c r="AW72" s="10">
        <f>[2]Final!AS169</f>
        <v>1.19195892152185</v>
      </c>
      <c r="AX72" s="10">
        <f>[2]Final!AT169</f>
        <v>12.2063209135456</v>
      </c>
      <c r="AY72" s="10">
        <f>[2]Final!AD169</f>
        <v>1.19791118787804</v>
      </c>
      <c r="AZ72" s="10">
        <f>[2]Final!AF169</f>
        <v>12.7924018975999</v>
      </c>
      <c r="BA72" s="12">
        <f t="shared" si="8"/>
        <v>77.1109534908281</v>
      </c>
      <c r="BB72" s="12">
        <f t="shared" si="5"/>
        <v>438.286854432598</v>
      </c>
      <c r="BC72" s="11">
        <f>[2]Final!AI169/10</f>
        <v>271.620901610466</v>
      </c>
      <c r="BD72" s="11">
        <f>[2]Final!AJ169/10</f>
        <v>89.6935265041882</v>
      </c>
      <c r="BE72" s="11">
        <f>[2]Final!AK169/10</f>
        <v>57.2900849316727</v>
      </c>
      <c r="BF72" s="11">
        <f>[2]Final!M169/10</f>
        <v>252.122726993004</v>
      </c>
      <c r="BG72" s="11">
        <f>[2]Final!N169/10</f>
        <v>81.2978200283617</v>
      </c>
      <c r="BH72" s="11">
        <f>[2]Final!O169/10</f>
        <v>52.3248921092473</v>
      </c>
      <c r="BI72" s="14">
        <f>[2]Final!X169</f>
        <v>0.72041415091965</v>
      </c>
      <c r="BJ72" s="14">
        <f>[2]Final!Y169</f>
        <v>0.158677387381152</v>
      </c>
      <c r="BK72" s="14">
        <f>[2]Final!Z169</f>
        <v>0.120908461699198</v>
      </c>
      <c r="BL72" s="14">
        <f>[2]Final!Q169</f>
        <v>0.10055864517934</v>
      </c>
      <c r="BM72" s="10">
        <f>[2]Final!D169</f>
        <v>0.0476035773469917</v>
      </c>
      <c r="BN72" s="10">
        <f>[2]Final!E169</f>
        <v>0.120784399500463</v>
      </c>
      <c r="BO72" s="10">
        <f>[2]Final!F169</f>
        <v>0.0761488020703075</v>
      </c>
      <c r="BP72" s="11">
        <f>[2]Data!$BB73/10</f>
        <v>816.98</v>
      </c>
      <c r="BQ72" s="11">
        <f>[2]Data!$BD73/10</f>
        <v>527.03</v>
      </c>
      <c r="BR72" s="21">
        <f>[2]Data!$CR73/10</f>
        <v>368.886648041372</v>
      </c>
      <c r="BS72" s="22">
        <f>[2]Data!BP73</f>
        <v>5.68384690619511</v>
      </c>
      <c r="BT72" s="22">
        <f>[2]Data!BQ73</f>
        <v>6.70330851351015</v>
      </c>
      <c r="BU72" s="22">
        <f>[2]Data!BR73</f>
        <v>3.07015146329107</v>
      </c>
      <c r="BV72" s="22">
        <f>[2]Data!BS73</f>
        <v>5.11008862176822</v>
      </c>
      <c r="BW72" s="21">
        <f>[2]Data!$AZ73</f>
        <v>100.5</v>
      </c>
      <c r="BX72" s="10"/>
    </row>
    <row r="73" spans="1:76">
      <c r="A73" s="1">
        <v>2010</v>
      </c>
      <c r="B73" s="11">
        <f>[2]OECD!AB66</f>
        <v>506.748664758706</v>
      </c>
      <c r="C73" s="11">
        <f>[2]OECD!EA66</f>
        <v>3001.2780748258</v>
      </c>
      <c r="D73" s="10">
        <f>[2]OECD!EH66</f>
        <v>1.20400085101139</v>
      </c>
      <c r="E73" s="10">
        <f>[2]OECD!EI66</f>
        <v>14.6949194362976</v>
      </c>
      <c r="F73" s="10">
        <f>[2]OECD!CG66</f>
        <v>1.20273747584356</v>
      </c>
      <c r="G73" s="10">
        <f>[2]OECD!CH66</f>
        <v>15.4383472110305</v>
      </c>
      <c r="H73" s="12">
        <f t="shared" si="6"/>
        <v>93.0603715623087</v>
      </c>
      <c r="I73" s="12">
        <f t="shared" si="1"/>
        <v>547.982777573573</v>
      </c>
      <c r="J73" s="11">
        <f>[2]OECD!Y66</f>
        <v>324.391590273569</v>
      </c>
      <c r="K73" s="11">
        <f>[2]OECD!Z66</f>
        <v>109.95465000403</v>
      </c>
      <c r="L73" s="11">
        <f>[2]OECD!AA66</f>
        <v>72.4024244811073</v>
      </c>
      <c r="M73" s="11">
        <f>[2]OECD!AV66</f>
        <v>305.790182415533</v>
      </c>
      <c r="N73" s="11">
        <f>[2]OECD!AW66</f>
        <v>106.763995228045</v>
      </c>
      <c r="O73" s="11">
        <f>[2]OECD!AX66</f>
        <v>67.6340304349688</v>
      </c>
      <c r="P73" s="14">
        <f>[2]OECD!BX66</f>
        <v>0.665061014438517</v>
      </c>
      <c r="Q73" s="14">
        <f>[2]OECD!BY66</f>
        <v>0.178770822495329</v>
      </c>
      <c r="R73" s="14">
        <f>[2]OECD!BZ66</f>
        <v>0.156168163066153</v>
      </c>
      <c r="S73" s="14">
        <f>[2]OECD!BR66</f>
        <v>0.116173909570368</v>
      </c>
      <c r="T73" s="10">
        <f>[2]OECD!DR$7</f>
        <v>0.05</v>
      </c>
      <c r="U73" s="10">
        <f>[2]OECD!DS$7</f>
        <v>0.125</v>
      </c>
      <c r="V73" s="10">
        <f>[2]OECD!DT$7</f>
        <v>0.08</v>
      </c>
      <c r="W73" s="16">
        <f>[2]OECD!BM66</f>
        <v>0.0125</v>
      </c>
      <c r="X73" s="16">
        <f>[2]OECD!BN66</f>
        <v>-0.0355769230769232</v>
      </c>
      <c r="Y73" s="16">
        <f>[2]OECD!BO66</f>
        <v>-0.0307692307692308</v>
      </c>
      <c r="Z73" s="11">
        <f>[2]Final!AL70/10</f>
        <v>596.954696917238</v>
      </c>
      <c r="AA73" s="11">
        <f>[2]Final!AP70/10</f>
        <v>3546.34648420463</v>
      </c>
      <c r="AB73" s="10">
        <f>[2]Final!AS70</f>
        <v>1.1967820355885</v>
      </c>
      <c r="AC73" s="10">
        <f>[2]Final!AT70</f>
        <v>13.9549134464274</v>
      </c>
      <c r="AD73" s="10">
        <f>[2]Final!AD70</f>
        <v>1.18783664441274</v>
      </c>
      <c r="AE73" s="10">
        <f>[2]Final!AF70</f>
        <v>14.1648195689425</v>
      </c>
      <c r="AF73" s="12">
        <f t="shared" si="7"/>
        <v>85.3837107159389</v>
      </c>
      <c r="AG73" s="12">
        <f t="shared" si="3"/>
        <v>502.779025831969</v>
      </c>
      <c r="AH73" s="11">
        <f>[2]Final!AI70/10</f>
        <v>386.006182512478</v>
      </c>
      <c r="AI73" s="11">
        <f>[2]Final!AJ70/10</f>
        <v>127.871648728853</v>
      </c>
      <c r="AJ73" s="11">
        <f>[2]Final!AK70/10</f>
        <v>83.0768656759062</v>
      </c>
      <c r="AK73" s="11">
        <f>[2]Final!M70/10</f>
        <v>404.893976025265</v>
      </c>
      <c r="AL73" s="11">
        <f>[2]Final!N70/10</f>
        <v>143.111737051704</v>
      </c>
      <c r="AM73" s="11">
        <f>[2]Final!O70/10</f>
        <v>87.1776088626079</v>
      </c>
      <c r="AN73" s="14">
        <f>[2]Final!X70</f>
        <v>0.654599490541997</v>
      </c>
      <c r="AO73" s="14">
        <f>[2]Final!Y70</f>
        <v>0.187586340915216</v>
      </c>
      <c r="AP73" s="14">
        <f>[2]Final!Z70</f>
        <v>0.157814168542787</v>
      </c>
      <c r="AQ73" s="14">
        <f>[2]Final!Q70</f>
        <v>0.149222715712164</v>
      </c>
      <c r="AR73" s="10">
        <f>[2]Final!D70</f>
        <v>0.0203965237150195</v>
      </c>
      <c r="AS73" s="10">
        <f>[2]Final!E70</f>
        <v>0.0754557302491351</v>
      </c>
      <c r="AT73" s="10">
        <f>[2]Final!F70</f>
        <v>0.0417461597814311</v>
      </c>
      <c r="AU73" s="11">
        <f>[2]Final!AL170/10</f>
        <v>505.622837036486</v>
      </c>
      <c r="AV73" s="11">
        <f>[2]Final!AP170/10</f>
        <v>2996.18411916756</v>
      </c>
      <c r="AW73" s="10">
        <f>[2]Final!AS170</f>
        <v>1.20436198458179</v>
      </c>
      <c r="AX73" s="10">
        <f>[2]Final!AT170</f>
        <v>14.70082887988</v>
      </c>
      <c r="AY73" s="10">
        <f>[2]Final!AD170</f>
        <v>1.20222492407221</v>
      </c>
      <c r="AZ73" s="10">
        <f>[2]Final!AF170</f>
        <v>15.3793444000432</v>
      </c>
      <c r="BA73" s="12">
        <f t="shared" si="8"/>
        <v>92.7047102056464</v>
      </c>
      <c r="BB73" s="12">
        <f t="shared" si="5"/>
        <v>545.888477982593</v>
      </c>
      <c r="BC73" s="11">
        <f>[2]Final!AI170/10</f>
        <v>324.081479081359</v>
      </c>
      <c r="BD73" s="11">
        <f>[2]Final!AJ170/10</f>
        <v>109.328700791914</v>
      </c>
      <c r="BE73" s="11">
        <f>[2]Final!AK170/10</f>
        <v>72.2126571632133</v>
      </c>
      <c r="BF73" s="11">
        <f>[2]Final!M170/10</f>
        <v>298.818061438482</v>
      </c>
      <c r="BG73" s="11">
        <f>[2]Final!N170/10</f>
        <v>100.713685481979</v>
      </c>
      <c r="BH73" s="11">
        <f>[2]Final!O170/10</f>
        <v>65.2360827421753</v>
      </c>
      <c r="BI73" s="14">
        <f>[2]Final!X170</f>
        <v>0.67466908788663</v>
      </c>
      <c r="BJ73" s="14">
        <f>[2]Final!Y170</f>
        <v>0.172428863535648</v>
      </c>
      <c r="BK73" s="14">
        <f>[2]Final!Z170</f>
        <v>0.152902048577722</v>
      </c>
      <c r="BL73" s="14">
        <f>[2]Final!Q170</f>
        <v>0.169643867601136</v>
      </c>
      <c r="BM73" s="10">
        <f>[2]Final!D170</f>
        <v>0.0472759397734225</v>
      </c>
      <c r="BN73" s="10">
        <f>[2]Final!E170</f>
        <v>0.122905824124173</v>
      </c>
      <c r="BO73" s="10">
        <f>[2]Final!F170</f>
        <v>0.0752729638246908</v>
      </c>
      <c r="BP73" s="11">
        <f>[2]Data!$BB74/10</f>
        <v>1012.35</v>
      </c>
      <c r="BQ73" s="11">
        <f>[2]Data!$BD74/10</f>
        <v>685.15</v>
      </c>
      <c r="BR73" s="21">
        <f>[2]Data!$CR74/10</f>
        <v>520.805812793074</v>
      </c>
      <c r="BS73" s="22">
        <f>[2]Data!BP74</f>
        <v>5.88846539481814</v>
      </c>
      <c r="BT73" s="22">
        <f>[2]Data!BQ74</f>
        <v>7.05858386472619</v>
      </c>
      <c r="BU73" s="22">
        <f>[2]Data!BR74</f>
        <v>3.07936191768095</v>
      </c>
      <c r="BV73" s="22">
        <f>[2]Data!BS74</f>
        <v>5.15096933074236</v>
      </c>
      <c r="BW73" s="21">
        <f>[2]Data!$AZ74</f>
        <v>104</v>
      </c>
      <c r="BX73" s="10"/>
    </row>
    <row r="74" spans="1:76">
      <c r="A74" s="1">
        <v>2011</v>
      </c>
      <c r="B74" s="11">
        <f>[2]OECD!AB67</f>
        <v>600.431642079422</v>
      </c>
      <c r="C74" s="11">
        <f>[2]OECD!EA67</f>
        <v>3791.36387452857</v>
      </c>
      <c r="D74" s="10">
        <f>[2]OECD!EH67</f>
        <v>1.18636068182252</v>
      </c>
      <c r="E74" s="10">
        <f>[2]OECD!EI67</f>
        <v>17.433474641773</v>
      </c>
      <c r="F74" s="10">
        <f>[2]OECD!CG67</f>
        <v>1.19517206046512</v>
      </c>
      <c r="G74" s="10">
        <f>[2]OECD!CH67</f>
        <v>18.4514812463833</v>
      </c>
      <c r="H74" s="12">
        <f t="shared" si="6"/>
        <v>111.223156027774</v>
      </c>
      <c r="I74" s="12">
        <f t="shared" si="1"/>
        <v>693.574793988956</v>
      </c>
      <c r="J74" s="11">
        <f>[2]OECD!Y67</f>
        <v>386.439496030908</v>
      </c>
      <c r="K74" s="11">
        <f>[2]OECD!Z67</f>
        <v>130.052824803699</v>
      </c>
      <c r="L74" s="11">
        <f>[2]OECD!AA67</f>
        <v>83.9393212448154</v>
      </c>
      <c r="M74" s="11">
        <f>[2]OECD!AV67</f>
        <v>364.528762207424</v>
      </c>
      <c r="N74" s="11">
        <f>[2]OECD!AW67</f>
        <v>128.003986564122</v>
      </c>
      <c r="O74" s="11">
        <f>[2]OECD!AX67</f>
        <v>81.4279925655847</v>
      </c>
      <c r="P74" s="14">
        <f>[2]OECD!BX67</f>
        <v>0.660617011767086</v>
      </c>
      <c r="Q74" s="14">
        <f>[2]OECD!BY67</f>
        <v>0.183360665776141</v>
      </c>
      <c r="R74" s="14">
        <f>[2]OECD!BZ67</f>
        <v>0.156022322456773</v>
      </c>
      <c r="S74" s="14">
        <f>[2]OECD!BR67</f>
        <v>0.11382887725245</v>
      </c>
      <c r="T74" s="10">
        <f>[2]OECD!DR$7</f>
        <v>0.05</v>
      </c>
      <c r="U74" s="10">
        <f>[2]OECD!DS$7</f>
        <v>0.125</v>
      </c>
      <c r="V74" s="10">
        <f>[2]OECD!DT$7</f>
        <v>0.08</v>
      </c>
      <c r="W74" s="16">
        <f>[2]OECD!BM67</f>
        <v>0.0208136234626304</v>
      </c>
      <c r="X74" s="16">
        <f>[2]OECD!BN67</f>
        <v>-0.0463576158940396</v>
      </c>
      <c r="Y74" s="16">
        <f>[2]OECD!BO67</f>
        <v>-0.0274361400189216</v>
      </c>
      <c r="Z74" s="11">
        <f>[2]Final!AL71/10</f>
        <v>706.414682943332</v>
      </c>
      <c r="AA74" s="11">
        <f>[2]Final!AP71/10</f>
        <v>4467.93896478867</v>
      </c>
      <c r="AB74" s="10">
        <f>[2]Final!AS71</f>
        <v>1.18298762162557</v>
      </c>
      <c r="AC74" s="10">
        <f>[2]Final!AT71</f>
        <v>16.5084898679798</v>
      </c>
      <c r="AD74" s="10">
        <f>[2]Final!AD71</f>
        <v>1.18585597910792</v>
      </c>
      <c r="AE74" s="10">
        <f>[2]Final!AF71</f>
        <v>16.7974359788154</v>
      </c>
      <c r="AF74" s="12">
        <f t="shared" si="7"/>
        <v>101.252783870917</v>
      </c>
      <c r="AG74" s="12">
        <f t="shared" si="3"/>
        <v>631.400701276119</v>
      </c>
      <c r="AH74" s="11">
        <f>[2]Final!AI71/10</f>
        <v>457.144202260327</v>
      </c>
      <c r="AI74" s="11">
        <f>[2]Final!AJ71/10</f>
        <v>152.292995374918</v>
      </c>
      <c r="AJ74" s="11">
        <f>[2]Final!AK71/10</f>
        <v>96.9774853080879</v>
      </c>
      <c r="AK74" s="11">
        <f>[2]Final!M71/10</f>
        <v>475.959650173361</v>
      </c>
      <c r="AL74" s="11">
        <f>[2]Final!N71/10</f>
        <v>172.993288301491</v>
      </c>
      <c r="AM74" s="11">
        <f>[2]Final!O71/10</f>
        <v>104.693679973505</v>
      </c>
      <c r="AN74" s="14">
        <f>[2]Final!X71</f>
        <v>0.644134238155641</v>
      </c>
      <c r="AO74" s="14">
        <f>[2]Final!Y71</f>
        <v>0.197762942085054</v>
      </c>
      <c r="AP74" s="14">
        <f>[2]Final!Z71</f>
        <v>0.158102819759305</v>
      </c>
      <c r="AQ74" s="14">
        <f>[2]Final!Q71</f>
        <v>0.166939185185336</v>
      </c>
      <c r="AR74" s="10">
        <f>[2]Final!D71</f>
        <v>0.0199856502055307</v>
      </c>
      <c r="AS74" s="10">
        <f>[2]Final!E71</f>
        <v>0.076676714154664</v>
      </c>
      <c r="AT74" s="10">
        <f>[2]Final!F71</f>
        <v>0.0427987643068637</v>
      </c>
      <c r="AU74" s="11">
        <f>[2]Final!AL171/10</f>
        <v>599.128967921082</v>
      </c>
      <c r="AV74" s="11">
        <f>[2]Final!AP171/10</f>
        <v>3785.27318695809</v>
      </c>
      <c r="AW74" s="10">
        <f>[2]Final!AS171</f>
        <v>1.18641468348538</v>
      </c>
      <c r="AX74" s="10">
        <f>[2]Final!AT171</f>
        <v>17.4412792424955</v>
      </c>
      <c r="AY74" s="10">
        <f>[2]Final!AD171</f>
        <v>1.19456334882796</v>
      </c>
      <c r="AZ74" s="10">
        <f>[2]Final!AF171</f>
        <v>18.3716011492941</v>
      </c>
      <c r="BA74" s="12">
        <f t="shared" si="8"/>
        <v>110.741649075382</v>
      </c>
      <c r="BB74" s="12">
        <f t="shared" si="5"/>
        <v>690.572172077866</v>
      </c>
      <c r="BC74" s="11">
        <f>[2]Final!AI171/10</f>
        <v>386.092400388028</v>
      </c>
      <c r="BD74" s="11">
        <f>[2]Final!AJ171/10</f>
        <v>129.31677028503</v>
      </c>
      <c r="BE74" s="11">
        <f>[2]Final!AK171/10</f>
        <v>83.7197972480241</v>
      </c>
      <c r="BF74" s="11">
        <f>[2]Final!M171/10</f>
        <v>356.210701430285</v>
      </c>
      <c r="BG74" s="11">
        <f>[2]Final!N171/10</f>
        <v>120.636073790528</v>
      </c>
      <c r="BH74" s="11">
        <f>[2]Final!O171/10</f>
        <v>78.4073533443435</v>
      </c>
      <c r="BI74" s="14">
        <f>[2]Final!X171</f>
        <v>0.671329946969315</v>
      </c>
      <c r="BJ74" s="14">
        <f>[2]Final!Y171</f>
        <v>0.176078168900841</v>
      </c>
      <c r="BK74" s="14">
        <f>[2]Final!Z171</f>
        <v>0.152591884129843</v>
      </c>
      <c r="BL74" s="14">
        <f>[2]Final!Q171</f>
        <v>0.184262399282349</v>
      </c>
      <c r="BM74" s="10">
        <f>[2]Final!D171</f>
        <v>0.04730324280583</v>
      </c>
      <c r="BN74" s="10">
        <f>[2]Final!E171</f>
        <v>0.124582477520581</v>
      </c>
      <c r="BO74" s="10">
        <f>[2]Final!F171</f>
        <v>0.0781654554747325</v>
      </c>
      <c r="BP74" s="11">
        <f>[2]Data!$BB75/10</f>
        <v>1251.23</v>
      </c>
      <c r="BQ74" s="11">
        <f>[2]Data!$BD75/10</f>
        <v>819.02</v>
      </c>
      <c r="BR74" s="21">
        <f>[2]Data!$CR75/10</f>
        <v>639.922255114938</v>
      </c>
      <c r="BS74" s="22">
        <f>[2]Data!BP75</f>
        <v>6.23588485311241</v>
      </c>
      <c r="BT74" s="22">
        <f>[2]Data!BQ75</f>
        <v>7.61621199003956</v>
      </c>
      <c r="BU74" s="22">
        <f>[2]Data!BR75</f>
        <v>3.10399681302239</v>
      </c>
      <c r="BV74" s="22">
        <f>[2]Data!BS75</f>
        <v>5.29519647200315</v>
      </c>
      <c r="BW74" s="21">
        <f>[2]Data!$AZ75</f>
        <v>105.7</v>
      </c>
      <c r="BX74" s="10"/>
    </row>
    <row r="75" spans="1:76">
      <c r="A75" s="1">
        <v>2012</v>
      </c>
      <c r="B75" s="11">
        <f>[2]OECD!AB68</f>
        <v>706.90877443292</v>
      </c>
      <c r="C75" s="11">
        <f>[2]OECD!EA68</f>
        <v>4600.55626272792</v>
      </c>
      <c r="D75" s="10">
        <f>[2]OECD!EH68</f>
        <v>1.17940263442027</v>
      </c>
      <c r="E75" s="10">
        <f>[2]OECD!EI68</f>
        <v>20.561085919606</v>
      </c>
      <c r="F75" s="10">
        <f>[2]OECD!CG68</f>
        <v>1.18084904409744</v>
      </c>
      <c r="G75" s="10">
        <f>[2]OECD!CH68</f>
        <v>21.7884139919735</v>
      </c>
      <c r="H75" s="12">
        <f t="shared" si="6"/>
        <v>131.337757476897</v>
      </c>
      <c r="I75" s="12">
        <f t="shared" si="1"/>
        <v>840.301317936725</v>
      </c>
      <c r="J75" s="11">
        <f>[2]OECD!Y68</f>
        <v>459.550710131295</v>
      </c>
      <c r="K75" s="11">
        <f>[2]OECD!Z68</f>
        <v>153.953715210705</v>
      </c>
      <c r="L75" s="11">
        <f>[2]OECD!AA68</f>
        <v>93.4043490909203</v>
      </c>
      <c r="M75" s="11">
        <f>[2]OECD!AV68</f>
        <v>433.841131365232</v>
      </c>
      <c r="N75" s="11">
        <f>[2]OECD!AW68</f>
        <v>151.470154674349</v>
      </c>
      <c r="O75" s="11">
        <f>[2]OECD!AX68</f>
        <v>92.366494966529</v>
      </c>
      <c r="P75" s="14">
        <f>[2]OECD!BX68</f>
        <v>0.704339805986127</v>
      </c>
      <c r="Q75" s="14">
        <f>[2]OECD!BY68</f>
        <v>0.16717166843689</v>
      </c>
      <c r="R75" s="14">
        <f>[2]OECD!BZ68</f>
        <v>0.128488525576983</v>
      </c>
      <c r="S75" s="14">
        <f>[2]OECD!BR68</f>
        <v>0.106865844741578</v>
      </c>
      <c r="T75" s="10">
        <f>[2]OECD!DR$7</f>
        <v>0.05</v>
      </c>
      <c r="U75" s="10">
        <f>[2]OECD!DS$7</f>
        <v>0.125</v>
      </c>
      <c r="V75" s="10">
        <f>[2]OECD!DT$7</f>
        <v>0.08</v>
      </c>
      <c r="W75" s="16">
        <f>[2]OECD!BM68</f>
        <v>0.00583657587548636</v>
      </c>
      <c r="X75" s="16">
        <f>[2]OECD!BN68</f>
        <v>-0.0359922178988327</v>
      </c>
      <c r="Y75" s="16">
        <f>[2]OECD!BO68</f>
        <v>-0.000972762645914282</v>
      </c>
      <c r="Z75" s="11">
        <f>[2]Final!AL72/10</f>
        <v>831.500270457814</v>
      </c>
      <c r="AA75" s="11">
        <f>[2]Final!AP72/10</f>
        <v>5413.16911900954</v>
      </c>
      <c r="AB75" s="10">
        <f>[2]Final!AS72</f>
        <v>1.17782799447283</v>
      </c>
      <c r="AC75" s="10">
        <f>[2]Final!AT72</f>
        <v>19.4441615129777</v>
      </c>
      <c r="AD75" s="10">
        <f>[2]Final!AD72</f>
        <v>1.1762937868661</v>
      </c>
      <c r="AE75" s="10">
        <f>[2]Final!AF72</f>
        <v>19.7587195771616</v>
      </c>
      <c r="AF75" s="12">
        <f t="shared" si="7"/>
        <v>119.103020570256</v>
      </c>
      <c r="AG75" s="12">
        <f t="shared" si="3"/>
        <v>762.023252704279</v>
      </c>
      <c r="AH75" s="11">
        <f>[2]Final!AI72/10</f>
        <v>541.316432532239</v>
      </c>
      <c r="AI75" s="11">
        <f>[2]Final!AJ72/10</f>
        <v>181.132534738473</v>
      </c>
      <c r="AJ75" s="11">
        <f>[2]Final!AK72/10</f>
        <v>109.051303187102</v>
      </c>
      <c r="AK75" s="11">
        <f>[2]Final!M72/10</f>
        <v>560.140340283451</v>
      </c>
      <c r="AL75" s="11">
        <f>[2]Final!N72/10</f>
        <v>206.870455313785</v>
      </c>
      <c r="AM75" s="11">
        <f>[2]Final!O72/10</f>
        <v>120.213055953286</v>
      </c>
      <c r="AN75" s="14">
        <f>[2]Final!X72</f>
        <v>0.688099495883697</v>
      </c>
      <c r="AO75" s="14">
        <f>[2]Final!Y72</f>
        <v>0.183248686019458</v>
      </c>
      <c r="AP75" s="14">
        <f>[2]Final!Z72</f>
        <v>0.128651818096846</v>
      </c>
      <c r="AQ75" s="14">
        <f>[2]Final!Q72</f>
        <v>0.130947930247639</v>
      </c>
      <c r="AR75" s="10">
        <f>[2]Final!D72</f>
        <v>0.0196392345730308</v>
      </c>
      <c r="AS75" s="10">
        <f>[2]Final!E72</f>
        <v>0.0772645311785135</v>
      </c>
      <c r="AT75" s="10">
        <f>[2]Final!F72</f>
        <v>0.0438374363689287</v>
      </c>
      <c r="AU75" s="11">
        <f>[2]Final!AL172/10</f>
        <v>705.398037226909</v>
      </c>
      <c r="AV75" s="11">
        <f>[2]Final!AP172/10</f>
        <v>4593.43745985982</v>
      </c>
      <c r="AW75" s="10">
        <f>[2]Final!AS172</f>
        <v>1.17970247014087</v>
      </c>
      <c r="AX75" s="10">
        <f>[2]Final!AT172</f>
        <v>20.5755202047887</v>
      </c>
      <c r="AY75" s="10">
        <f>[2]Final!AD172</f>
        <v>1.18086444939098</v>
      </c>
      <c r="AZ75" s="10">
        <f>[2]Final!AF172</f>
        <v>21.6943706755918</v>
      </c>
      <c r="BA75" s="12">
        <f t="shared" si="8"/>
        <v>130.77087646005</v>
      </c>
      <c r="BB75" s="12">
        <f t="shared" si="5"/>
        <v>836.674403066841</v>
      </c>
      <c r="BC75" s="11">
        <f>[2]Final!AI172/10</f>
        <v>459.160469685065</v>
      </c>
      <c r="BD75" s="11">
        <f>[2]Final!AJ172/10</f>
        <v>153.086754692793</v>
      </c>
      <c r="BE75" s="11">
        <f>[2]Final!AK172/10</f>
        <v>93.1508128490508</v>
      </c>
      <c r="BF75" s="11">
        <f>[2]Final!M172/10</f>
        <v>423.932115030257</v>
      </c>
      <c r="BG75" s="11">
        <f>[2]Final!N172/10</f>
        <v>142.760012832653</v>
      </c>
      <c r="BH75" s="11">
        <f>[2]Final!O172/10</f>
        <v>88.8653973536174</v>
      </c>
      <c r="BI75" s="14">
        <f>[2]Final!X172</f>
        <v>0.709641253473645</v>
      </c>
      <c r="BJ75" s="14">
        <f>[2]Final!Y172</f>
        <v>0.162692347151469</v>
      </c>
      <c r="BK75" s="14">
        <f>[2]Final!Z172</f>
        <v>0.127666399374886</v>
      </c>
      <c r="BL75" s="14">
        <f>[2]Final!Q172</f>
        <v>0.145937521460717</v>
      </c>
      <c r="BM75" s="10">
        <f>[2]Final!D172</f>
        <v>0.0473368305998133</v>
      </c>
      <c r="BN75" s="10">
        <f>[2]Final!E172</f>
        <v>0.124535106722942</v>
      </c>
      <c r="BO75" s="10">
        <f>[2]Final!F172</f>
        <v>0.0796915412260539</v>
      </c>
      <c r="BP75" s="11">
        <f>[2]Data!$BB76/10</f>
        <v>1445.37</v>
      </c>
      <c r="BQ75" s="11">
        <f>[2]Data!$BD76/10</f>
        <v>970.01</v>
      </c>
      <c r="BR75" s="21">
        <f>[2]Data!$CR76/10</f>
        <v>754.57193907083</v>
      </c>
      <c r="BS75" s="22">
        <f>[2]Data!BP76</f>
        <v>6.39801785929333</v>
      </c>
      <c r="BT75" s="22">
        <f>[2]Data!BQ76</f>
        <v>7.87516319770091</v>
      </c>
      <c r="BU75" s="22">
        <f>[2]Data!BR76</f>
        <v>3.07606084170519</v>
      </c>
      <c r="BV75" s="22">
        <f>[2]Data!BS76</f>
        <v>5.43816677674723</v>
      </c>
      <c r="BW75" s="21">
        <f>[2]Data!$AZ76</f>
        <v>102.8</v>
      </c>
      <c r="BX75" s="10"/>
    </row>
    <row r="76" spans="1:76">
      <c r="A76" s="1">
        <v>2013</v>
      </c>
      <c r="B76" s="11">
        <f>[2]OECD!AB69</f>
        <v>818.66722587522</v>
      </c>
      <c r="C76" s="11">
        <f>[2]OECD!EA69</f>
        <v>5458.34380787946</v>
      </c>
      <c r="D76" s="10">
        <f>[2]OECD!EH69</f>
        <v>1.16111654013792</v>
      </c>
      <c r="E76" s="10">
        <f>[2]OECD!EI69</f>
        <v>23.8738169444514</v>
      </c>
      <c r="F76" s="10">
        <f>[2]OECD!CG69</f>
        <v>1.16830614553976</v>
      </c>
      <c r="G76" s="10">
        <f>[2]OECD!CH69</f>
        <v>25.4555379683872</v>
      </c>
      <c r="H76" s="12">
        <f t="shared" si="6"/>
        <v>153.44270920167</v>
      </c>
      <c r="I76" s="12">
        <f t="shared" si="1"/>
        <v>1001.36377772765</v>
      </c>
      <c r="J76" s="11">
        <f>[2]OECD!Y69</f>
        <v>538.832838508334</v>
      </c>
      <c r="K76" s="11">
        <f>[2]OECD!Z69</f>
        <v>178.672699055495</v>
      </c>
      <c r="L76" s="11">
        <f>[2]OECD!AA69</f>
        <v>101.161688311391</v>
      </c>
      <c r="M76" s="11">
        <f>[2]OECD!AV69</f>
        <v>511.991563404938</v>
      </c>
      <c r="N76" s="11">
        <f>[2]OECD!AW69</f>
        <v>177.400754275307</v>
      </c>
      <c r="O76" s="11">
        <f>[2]OECD!AX69</f>
        <v>101.336477813704</v>
      </c>
      <c r="P76" s="14">
        <f>[2]OECD!BX69</f>
        <v>0.721353289641224</v>
      </c>
      <c r="Q76" s="14">
        <f>[2]OECD!BY69</f>
        <v>0.165619357555262</v>
      </c>
      <c r="R76" s="14">
        <f>[2]OECD!BZ69</f>
        <v>0.113027352803514</v>
      </c>
      <c r="S76" s="14">
        <f>[2]OECD!BR69</f>
        <v>0.0756067038694543</v>
      </c>
      <c r="T76" s="10">
        <f>[2]OECD!DR$7</f>
        <v>0.05</v>
      </c>
      <c r="U76" s="10">
        <f>[2]OECD!DS$7</f>
        <v>0.125</v>
      </c>
      <c r="V76" s="10">
        <f>[2]OECD!DT$7</f>
        <v>0.08</v>
      </c>
      <c r="W76" s="16">
        <f>[2]OECD!BM69</f>
        <v>-0.00679611650485445</v>
      </c>
      <c r="X76" s="16">
        <f>[2]OECD!BN69</f>
        <v>-0.0339805825242717</v>
      </c>
      <c r="Y76" s="16">
        <f>[2]OECD!BO69</f>
        <v>0.00679611650485423</v>
      </c>
      <c r="Z76" s="11">
        <f>[2]Final!AL73/10</f>
        <v>964.787020637118</v>
      </c>
      <c r="AA76" s="11">
        <f>[2]Final!AP73/10</f>
        <v>6427.63455216534</v>
      </c>
      <c r="AB76" s="10">
        <f>[2]Final!AS73</f>
        <v>1.16235511899405</v>
      </c>
      <c r="AC76" s="10">
        <f>[2]Final!AT73</f>
        <v>22.6010206691567</v>
      </c>
      <c r="AD76" s="10">
        <f>[2]Final!AD73</f>
        <v>1.16724606968836</v>
      </c>
      <c r="AE76" s="10">
        <f>[2]Final!AF73</f>
        <v>23.0632877685163</v>
      </c>
      <c r="AF76" s="12">
        <f t="shared" si="7"/>
        <v>139.022532648643</v>
      </c>
      <c r="AG76" s="12">
        <f t="shared" si="3"/>
        <v>907.258019664813</v>
      </c>
      <c r="AH76" s="11">
        <f>[2]Final!AI73/10</f>
        <v>633.852755421227</v>
      </c>
      <c r="AI76" s="11">
        <f>[2]Final!AJ73/10</f>
        <v>211.398132391015</v>
      </c>
      <c r="AJ76" s="11">
        <f>[2]Final!AK73/10</f>
        <v>119.536132824876</v>
      </c>
      <c r="AK76" s="11">
        <f>[2]Final!M73/10</f>
        <v>656.168028692489</v>
      </c>
      <c r="AL76" s="11">
        <f>[2]Final!N73/10</f>
        <v>245.069897290376</v>
      </c>
      <c r="AM76" s="11">
        <f>[2]Final!O73/10</f>
        <v>134.397186285639</v>
      </c>
      <c r="AN76" s="14">
        <f>[2]Final!X73</f>
        <v>0.703655877436805</v>
      </c>
      <c r="AO76" s="14">
        <f>[2]Final!Y73</f>
        <v>0.183444327704647</v>
      </c>
      <c r="AP76" s="14">
        <f>[2]Final!Z73</f>
        <v>0.112899794858548</v>
      </c>
      <c r="AQ76" s="14">
        <f>[2]Final!Q73</f>
        <v>0.106539078472284</v>
      </c>
      <c r="AR76" s="10">
        <f>[2]Final!D73</f>
        <v>0.019476737385315</v>
      </c>
      <c r="AS76" s="10">
        <f>[2]Final!E73</f>
        <v>0.078659542960882</v>
      </c>
      <c r="AT76" s="10">
        <f>[2]Final!F73</f>
        <v>0.0450025250162153</v>
      </c>
      <c r="AU76" s="11">
        <f>[2]Final!AL173/10</f>
        <v>816.914138544551</v>
      </c>
      <c r="AV76" s="11">
        <f>[2]Final!AP173/10</f>
        <v>5450.02668936823</v>
      </c>
      <c r="AW76" s="10">
        <f>[2]Final!AS173</f>
        <v>1.16142744697734</v>
      </c>
      <c r="AX76" s="10">
        <f>[2]Final!AT173</f>
        <v>23.8969739016784</v>
      </c>
      <c r="AY76" s="10">
        <f>[2]Final!AD173</f>
        <v>1.16803391505578</v>
      </c>
      <c r="AZ76" s="10">
        <f>[2]Final!AF173</f>
        <v>25.3397607148829</v>
      </c>
      <c r="BA76" s="12">
        <f t="shared" si="8"/>
        <v>152.744818806908</v>
      </c>
      <c r="BB76" s="12">
        <f t="shared" si="5"/>
        <v>996.809360213947</v>
      </c>
      <c r="BC76" s="11">
        <f>[2]Final!AI173/10</f>
        <v>538.392449886853</v>
      </c>
      <c r="BD76" s="11">
        <f>[2]Final!AJ173/10</f>
        <v>177.651413956695</v>
      </c>
      <c r="BE76" s="11">
        <f>[2]Final!AK173/10</f>
        <v>100.870274701003</v>
      </c>
      <c r="BF76" s="11">
        <f>[2]Final!M173/10</f>
        <v>500.207916119996</v>
      </c>
      <c r="BG76" s="11">
        <f>[2]Final!N173/10</f>
        <v>167.094993728785</v>
      </c>
      <c r="BH76" s="11">
        <f>[2]Final!O173/10</f>
        <v>97.4411265520311</v>
      </c>
      <c r="BI76" s="14">
        <f>[2]Final!X173</f>
        <v>0.725520256618174</v>
      </c>
      <c r="BJ76" s="14">
        <f>[2]Final!Y173</f>
        <v>0.161483559018129</v>
      </c>
      <c r="BK76" s="14">
        <f>[2]Final!Z173</f>
        <v>0.112996184363697</v>
      </c>
      <c r="BL76" s="14">
        <f>[2]Final!Q173</f>
        <v>0.11487515771416</v>
      </c>
      <c r="BM76" s="10">
        <f>[2]Final!D173</f>
        <v>0.047641318801718</v>
      </c>
      <c r="BN76" s="10">
        <f>[2]Final!E173</f>
        <v>0.125692322779626</v>
      </c>
      <c r="BO76" s="10">
        <f>[2]Final!F173</f>
        <v>0.0807452504492297</v>
      </c>
      <c r="BP76" s="11">
        <f>[2]Data!$BB77/10</f>
        <v>1604.52</v>
      </c>
      <c r="BQ76" s="11">
        <f>[2]Data!$BD77/10</f>
        <v>1077.95</v>
      </c>
      <c r="BR76" s="21">
        <f>[2]Data!$CR77/10</f>
        <v>777.800853658537</v>
      </c>
      <c r="BS76" s="22">
        <f>[2]Data!BP77</f>
        <v>6.5259782164792</v>
      </c>
      <c r="BT76" s="22">
        <f>[2]Data!BQ77</f>
        <v>8.05629195124803</v>
      </c>
      <c r="BU76" s="22">
        <f>[2]Data!BR77</f>
        <v>3.06068053749667</v>
      </c>
      <c r="BV76" s="22">
        <f>[2]Data!BS77</f>
        <v>5.63937894748688</v>
      </c>
      <c r="BW76" s="21">
        <f>[2]Data!$AZ77</f>
        <v>103</v>
      </c>
      <c r="BX76" s="10"/>
    </row>
    <row r="77" spans="1:76">
      <c r="A77" s="1">
        <v>2014</v>
      </c>
      <c r="B77" s="11">
        <f>[2]OECD!AB70</f>
        <v>938.864745028654</v>
      </c>
      <c r="C77" s="11">
        <f>[2]OECD!EA70</f>
        <v>6326.80624321421</v>
      </c>
      <c r="D77" s="10">
        <f>[2]OECD!EH70</f>
        <v>1.14601580307086</v>
      </c>
      <c r="E77" s="10">
        <f>[2]OECD!EI70</f>
        <v>27.3597714979622</v>
      </c>
      <c r="F77" s="10">
        <f>[2]OECD!CG70</f>
        <v>1.15272709086462</v>
      </c>
      <c r="G77" s="10">
        <f>[2]OECD!CH70</f>
        <v>29.343288228693</v>
      </c>
      <c r="H77" s="12">
        <f t="shared" si="6"/>
        <v>176.877567792428</v>
      </c>
      <c r="I77" s="12">
        <f t="shared" si="1"/>
        <v>1166.99644509558</v>
      </c>
      <c r="J77" s="11">
        <f>[2]OECD!Y70</f>
        <v>621.035153396657</v>
      </c>
      <c r="K77" s="11">
        <f>[2]OECD!Z70</f>
        <v>209.109632060625</v>
      </c>
      <c r="L77" s="11">
        <f>[2]OECD!AA70</f>
        <v>108.719959571372</v>
      </c>
      <c r="M77" s="11">
        <f>[2]OECD!AV70</f>
        <v>594.804098412816</v>
      </c>
      <c r="N77" s="11">
        <f>[2]OECD!AW70</f>
        <v>206.81724326193</v>
      </c>
      <c r="O77" s="11">
        <f>[2]OECD!AX70</f>
        <v>109.313358272273</v>
      </c>
      <c r="P77" s="14">
        <f>[2]OECD!BX70</f>
        <v>0.727394418159711</v>
      </c>
      <c r="Q77" s="14">
        <f>[2]OECD!BY70</f>
        <v>0.160057469229055</v>
      </c>
      <c r="R77" s="14">
        <f>[2]OECD!BZ70</f>
        <v>0.112548112611234</v>
      </c>
      <c r="S77" s="14">
        <f>[2]OECD!BR70</f>
        <v>0.0712191322998207</v>
      </c>
      <c r="T77" s="10">
        <f>[2]OECD!DR$7</f>
        <v>0.05</v>
      </c>
      <c r="U77" s="10">
        <f>[2]OECD!DS$7</f>
        <v>0.125</v>
      </c>
      <c r="V77" s="10">
        <f>[2]OECD!DT$7</f>
        <v>0.08</v>
      </c>
      <c r="W77" s="16">
        <f>[2]OECD!BM70</f>
        <v>-0.00393700787401552</v>
      </c>
      <c r="X77" s="16">
        <f>[2]OECD!BN70</f>
        <v>-0.0167322834645668</v>
      </c>
      <c r="Y77" s="16">
        <f>[2]OECD!BO70</f>
        <v>0.00196850393700787</v>
      </c>
      <c r="Z77" s="11">
        <f>[2]Final!AL74/10</f>
        <v>1109.46699115673</v>
      </c>
      <c r="AA77" s="11">
        <f>[2]Final!AP74/10</f>
        <v>7468.37466144802</v>
      </c>
      <c r="AB77" s="10">
        <f>[2]Final!AS74</f>
        <v>1.14898051167609</v>
      </c>
      <c r="AC77" s="10">
        <f>[2]Final!AT74</f>
        <v>25.9681322928496</v>
      </c>
      <c r="AD77" s="10">
        <f>[2]Final!AD74</f>
        <v>1.15540829696668</v>
      </c>
      <c r="AE77" s="10">
        <f>[2]Final!AF74</f>
        <v>26.6475140430738</v>
      </c>
      <c r="AF77" s="12">
        <f t="shared" si="7"/>
        <v>160.627787687563</v>
      </c>
      <c r="AG77" s="12">
        <f t="shared" si="3"/>
        <v>1059.78423128779</v>
      </c>
      <c r="AH77" s="11">
        <f>[2]Final!AI74/10</f>
        <v>731.565982872904</v>
      </c>
      <c r="AI77" s="11">
        <f>[2]Final!AJ74/10</f>
        <v>248.035710916765</v>
      </c>
      <c r="AJ77" s="11">
        <f>[2]Final!AK74/10</f>
        <v>129.865297367063</v>
      </c>
      <c r="AK77" s="11">
        <f>[2]Final!M74/10</f>
        <v>760.259592371364</v>
      </c>
      <c r="AL77" s="11">
        <f>[2]Final!N74/10</f>
        <v>288.755170884873</v>
      </c>
      <c r="AM77" s="11">
        <f>[2]Final!O74/10</f>
        <v>148.062981983404</v>
      </c>
      <c r="AN77" s="14">
        <f>[2]Final!X74</f>
        <v>0.706026832809643</v>
      </c>
      <c r="AO77" s="14">
        <f>[2]Final!Y74</f>
        <v>0.176335698025997</v>
      </c>
      <c r="AP77" s="14">
        <f>[2]Final!Z74</f>
        <v>0.117637469164361</v>
      </c>
      <c r="AQ77" s="14">
        <f>[2]Final!Q74</f>
        <v>0.0888180190526607</v>
      </c>
      <c r="AR77" s="10">
        <f>[2]Final!D74</f>
        <v>0.0194504565417428</v>
      </c>
      <c r="AS77" s="10">
        <f>[2]Final!E74</f>
        <v>0.0792285506570282</v>
      </c>
      <c r="AT77" s="10">
        <f>[2]Final!F74</f>
        <v>0.0460028622018224</v>
      </c>
      <c r="AU77" s="11">
        <f>[2]Final!AL174/10</f>
        <v>936.831109106182</v>
      </c>
      <c r="AV77" s="11">
        <f>[2]Final!AP174/10</f>
        <v>6317.15645335154</v>
      </c>
      <c r="AW77" s="10">
        <f>[2]Final!AS174</f>
        <v>1.14619619054763</v>
      </c>
      <c r="AX77" s="10">
        <f>[2]Final!AT174</f>
        <v>27.3906204517199</v>
      </c>
      <c r="AY77" s="10">
        <f>[2]Final!AD174</f>
        <v>1.1525581796393</v>
      </c>
      <c r="AZ77" s="10">
        <f>[2]Final!AF174</f>
        <v>29.2055484820409</v>
      </c>
      <c r="BA77" s="12">
        <f t="shared" si="8"/>
        <v>176.047290313425</v>
      </c>
      <c r="BB77" s="12">
        <f t="shared" si="5"/>
        <v>1161.51847025381</v>
      </c>
      <c r="BC77" s="11">
        <f>[2]Final!AI174/10</f>
        <v>620.537018414274</v>
      </c>
      <c r="BD77" s="11">
        <f>[2]Final!AJ174/10</f>
        <v>207.907133052481</v>
      </c>
      <c r="BE77" s="11">
        <f>[2]Final!AK174/10</f>
        <v>108.386957639427</v>
      </c>
      <c r="BF77" s="11">
        <f>[2]Final!M174/10</f>
        <v>580.987590828439</v>
      </c>
      <c r="BG77" s="11">
        <f>[2]Final!N174/10</f>
        <v>194.861400883617</v>
      </c>
      <c r="BH77" s="11">
        <f>[2]Final!O174/10</f>
        <v>105.094608586592</v>
      </c>
      <c r="BI77" s="14">
        <f>[2]Final!X174</f>
        <v>0.731912933453259</v>
      </c>
      <c r="BJ77" s="14">
        <f>[2]Final!Y174</f>
        <v>0.155455627541999</v>
      </c>
      <c r="BK77" s="14">
        <f>[2]Final!Z174</f>
        <v>0.112631439004741</v>
      </c>
      <c r="BL77" s="14">
        <f>[2]Final!Q174</f>
        <v>0.0946233511813708</v>
      </c>
      <c r="BM77" s="10">
        <f>[2]Final!D174</f>
        <v>0.0480196191319706</v>
      </c>
      <c r="BN77" s="10">
        <f>[2]Final!E174</f>
        <v>0.125216335461246</v>
      </c>
      <c r="BO77" s="10">
        <f>[2]Final!F174</f>
        <v>0.0810674750422378</v>
      </c>
      <c r="BP77" s="11">
        <f>[2]Data!$BB78/10</f>
        <v>1768.99</v>
      </c>
      <c r="BQ77" s="11">
        <f>[2]Data!$BD78/10</f>
        <v>1178.37</v>
      </c>
      <c r="BR77" s="21">
        <f>[2]Data!$CR78/10</f>
        <v>846.412275030664</v>
      </c>
      <c r="BS77" s="22">
        <f>[2]Data!BP78</f>
        <v>6.59776397686047</v>
      </c>
      <c r="BT77" s="22">
        <f>[2]Data!BQ78</f>
        <v>8.152967454663</v>
      </c>
      <c r="BU77" s="22">
        <f>[2]Data!BR78</f>
        <v>3.05761985695917</v>
      </c>
      <c r="BV77" s="22">
        <f>[2]Data!BS78</f>
        <v>5.74088776854164</v>
      </c>
      <c r="BW77" s="21">
        <f>[2]Data!$AZ78</f>
        <v>101.6</v>
      </c>
      <c r="BX77" s="10"/>
    </row>
    <row r="78" spans="1:76">
      <c r="A78" s="1">
        <v>2015</v>
      </c>
      <c r="B78" s="11">
        <f>[2]OECD!AB71</f>
        <v>1048.7847660005</v>
      </c>
      <c r="C78" s="11">
        <f>[2]OECD!EA71</f>
        <v>6990.80216659739</v>
      </c>
      <c r="D78" s="10">
        <f>[2]OECD!EH71</f>
        <v>1.12040832281996</v>
      </c>
      <c r="E78" s="10">
        <f>[2]OECD!EI71</f>
        <v>30.6541156967691</v>
      </c>
      <c r="F78" s="10">
        <f>[2]OECD!CG71</f>
        <v>1.13185911700171</v>
      </c>
      <c r="G78" s="10">
        <f>[2]OECD!CH71</f>
        <v>33.2124683044551</v>
      </c>
      <c r="H78" s="12">
        <f t="shared" si="6"/>
        <v>200.200487698947</v>
      </c>
      <c r="I78" s="12">
        <f t="shared" si="1"/>
        <v>1305.02505909933</v>
      </c>
      <c r="J78" s="11">
        <f>[2]OECD!Y71</f>
        <v>701.621570971926</v>
      </c>
      <c r="K78" s="11">
        <f>[2]OECD!Z71</f>
        <v>232.363889825567</v>
      </c>
      <c r="L78" s="11">
        <f>[2]OECD!AA71</f>
        <v>114.799305203007</v>
      </c>
      <c r="M78" s="11">
        <f>[2]OECD!AV71</f>
        <v>678.285499676197</v>
      </c>
      <c r="N78" s="11">
        <f>[2]OECD!AW71</f>
        <v>235.452545005969</v>
      </c>
      <c r="O78" s="11">
        <f>[2]OECD!AX71</f>
        <v>116.416283736656</v>
      </c>
      <c r="P78" s="14">
        <f>[2]OECD!BX71</f>
        <v>0.746512311748938</v>
      </c>
      <c r="Q78" s="14">
        <f>[2]OECD!BY71</f>
        <v>0.155082704065572</v>
      </c>
      <c r="R78" s="14">
        <f>[2]OECD!BZ71</f>
        <v>0.0984049841854904</v>
      </c>
      <c r="S78" s="14">
        <f>[2]OECD!BR71</f>
        <v>0.0379454915794864</v>
      </c>
      <c r="T78" s="10">
        <f>[2]OECD!DR$7</f>
        <v>0.05</v>
      </c>
      <c r="U78" s="10">
        <f>[2]OECD!DS$7</f>
        <v>0.125</v>
      </c>
      <c r="V78" s="10">
        <f>[2]OECD!DT$7</f>
        <v>0.08</v>
      </c>
      <c r="W78" s="16">
        <f>[2]OECD!BM71</f>
        <v>-0.0267326732673268</v>
      </c>
      <c r="X78" s="16">
        <f>[2]OECD!BN71</f>
        <v>-0.0188118811881188</v>
      </c>
      <c r="Y78" s="16">
        <f>[2]OECD!BO71</f>
        <v>-0.00297029702970286</v>
      </c>
      <c r="Z78" s="11">
        <f>[2]Final!AL75/10</f>
        <v>1246.42583012089</v>
      </c>
      <c r="AA78" s="11">
        <f>[2]Final!AP75/10</f>
        <v>8294.45884807934</v>
      </c>
      <c r="AB78" s="10">
        <f>[2]Final!AS75</f>
        <v>1.12628900453377</v>
      </c>
      <c r="AC78" s="10">
        <f>[2]Final!AT75</f>
        <v>29.2476218697148</v>
      </c>
      <c r="AD78" s="10">
        <f>[2]Final!AD75</f>
        <v>1.13886518195623</v>
      </c>
      <c r="AE78" s="10">
        <f>[2]Final!AF75</f>
        <v>30.3479259293466</v>
      </c>
      <c r="AF78" s="12">
        <f t="shared" si="7"/>
        <v>182.933394652024</v>
      </c>
      <c r="AG78" s="12">
        <f t="shared" si="3"/>
        <v>1192.46794506312</v>
      </c>
      <c r="AH78" s="11">
        <f>[2]Final!AI75/10</f>
        <v>829.83582791842</v>
      </c>
      <c r="AI78" s="11">
        <f>[2]Final!AJ75/10</f>
        <v>277.897216199258</v>
      </c>
      <c r="AJ78" s="11">
        <f>[2]Final!AK75/10</f>
        <v>138.692786003211</v>
      </c>
      <c r="AK78" s="11">
        <f>[2]Final!M75/10</f>
        <v>868.613352979458</v>
      </c>
      <c r="AL78" s="11">
        <f>[2]Final!N75/10</f>
        <v>333.823390258659</v>
      </c>
      <c r="AM78" s="11">
        <f>[2]Final!O75/10</f>
        <v>161.232272645901</v>
      </c>
      <c r="AN78" s="14">
        <f>[2]Final!X75</f>
        <v>0.727085629095635</v>
      </c>
      <c r="AO78" s="14">
        <f>[2]Final!Y75</f>
        <v>0.17161230861664</v>
      </c>
      <c r="AP78" s="14">
        <f>[2]Final!Z75</f>
        <v>0.101302062287724</v>
      </c>
      <c r="AQ78" s="14">
        <f>[2]Final!Q75</f>
        <v>0.0502121885226565</v>
      </c>
      <c r="AR78" s="10">
        <f>[2]Final!D75</f>
        <v>0.0195591067142488</v>
      </c>
      <c r="AS78" s="10">
        <f>[2]Final!E75</f>
        <v>0.0821322391075341</v>
      </c>
      <c r="AT78" s="10">
        <f>[2]Final!F75</f>
        <v>0.0473359854078339</v>
      </c>
      <c r="AU78" s="11">
        <f>[2]Final!AL175/10</f>
        <v>1046.43175660268</v>
      </c>
      <c r="AV78" s="11">
        <f>[2]Final!AP175/10</f>
        <v>6979.82171664542</v>
      </c>
      <c r="AW78" s="10">
        <f>[2]Final!AS175</f>
        <v>1.12055891405882</v>
      </c>
      <c r="AX78" s="10">
        <f>[2]Final!AT175</f>
        <v>30.6928039087766</v>
      </c>
      <c r="AY78" s="10">
        <f>[2]Final!AD175</f>
        <v>1.13131318347767</v>
      </c>
      <c r="AZ78" s="10">
        <f>[2]Final!AF175</f>
        <v>33.0406220284292</v>
      </c>
      <c r="BA78" s="12">
        <f t="shared" si="8"/>
        <v>199.164620447099</v>
      </c>
      <c r="BB78" s="12">
        <f t="shared" si="5"/>
        <v>1298.27266435195</v>
      </c>
      <c r="BC78" s="11">
        <f>[2]Final!AI175/10</f>
        <v>701.057742426993</v>
      </c>
      <c r="BD78" s="11">
        <f>[2]Final!AJ175/10</f>
        <v>230.952874074859</v>
      </c>
      <c r="BE78" s="11">
        <f>[2]Final!AK175/10</f>
        <v>114.421140100824</v>
      </c>
      <c r="BF78" s="11">
        <f>[2]Final!M175/10</f>
        <v>662.361254475814</v>
      </c>
      <c r="BG78" s="11">
        <f>[2]Final!N175/10</f>
        <v>221.465973467459</v>
      </c>
      <c r="BH78" s="11">
        <f>[2]Final!O175/10</f>
        <v>111.882110399468</v>
      </c>
      <c r="BI78" s="14">
        <f>[2]Final!X175</f>
        <v>0.749262086822487</v>
      </c>
      <c r="BJ78" s="14">
        <f>[2]Final!Y175</f>
        <v>0.152403408756908</v>
      </c>
      <c r="BK78" s="14">
        <f>[2]Final!Z175</f>
        <v>0.0983345044206055</v>
      </c>
      <c r="BL78" s="14">
        <f>[2]Final!Q175</f>
        <v>0.0518953468490971</v>
      </c>
      <c r="BM78" s="10">
        <f>[2]Final!D175</f>
        <v>0.0484695717484348</v>
      </c>
      <c r="BN78" s="10">
        <f>[2]Final!E175</f>
        <v>0.12833823777704</v>
      </c>
      <c r="BO78" s="10">
        <f>[2]Final!F175</f>
        <v>0.0817896575835926</v>
      </c>
      <c r="BP78" s="11">
        <f>[2]Data!$BB79/10</f>
        <v>1802.19</v>
      </c>
      <c r="BQ78" s="11">
        <f>[2]Data!$BD79/10</f>
        <v>1166.28</v>
      </c>
      <c r="BR78" s="21">
        <f>[2]Data!$CR79/10</f>
        <v>833.595255134233</v>
      </c>
      <c r="BS78" s="22">
        <f>[2]Data!BP79</f>
        <v>6.51859080913814</v>
      </c>
      <c r="BT78" s="22">
        <f>[2]Data!BQ79</f>
        <v>8.01436700793373</v>
      </c>
      <c r="BU78" s="22">
        <f>[2]Data!BR79</f>
        <v>3.03010127824654</v>
      </c>
      <c r="BV78" s="22">
        <f>[2]Data!BS79</f>
        <v>5.78107398292144</v>
      </c>
      <c r="BW78" s="21">
        <f>[2]Data!$AZ79</f>
        <v>101</v>
      </c>
      <c r="BX78" s="10"/>
    </row>
    <row r="79" spans="1:76">
      <c r="A79" s="1">
        <v>2016</v>
      </c>
      <c r="B79" s="11">
        <f>[2]OECD!AB72</f>
        <v>1168.79890358375</v>
      </c>
      <c r="C79" s="11">
        <f>[2]OECD!EA72</f>
        <v>7777.35866997205</v>
      </c>
      <c r="D79" s="10">
        <f>[2]OECD!EH72</f>
        <v>1.11416261302905</v>
      </c>
      <c r="E79" s="10">
        <f>[2]OECD!EI72</f>
        <v>34.1536696448072</v>
      </c>
      <c r="F79" s="10">
        <f>[2]OECD!CG72</f>
        <v>1.11655818967338</v>
      </c>
      <c r="G79" s="10">
        <f>[2]OECD!CH72</f>
        <v>37.083653484607</v>
      </c>
      <c r="H79" s="12">
        <f t="shared" si="6"/>
        <v>223.535494116865</v>
      </c>
      <c r="I79" s="12">
        <f t="shared" si="1"/>
        <v>1454.22214463142</v>
      </c>
      <c r="J79" s="11">
        <f>[2]OECD!Y72</f>
        <v>782.594308283474</v>
      </c>
      <c r="K79" s="11">
        <f>[2]OECD!Z72</f>
        <v>260.118364873052</v>
      </c>
      <c r="L79" s="11">
        <f>[2]OECD!AA72</f>
        <v>126.086230427221</v>
      </c>
      <c r="M79" s="11">
        <f>[2]OECD!AV72</f>
        <v>761.136348336103</v>
      </c>
      <c r="N79" s="11">
        <f>[2]OECD!AW72</f>
        <v>262.65720250593</v>
      </c>
      <c r="O79" s="11">
        <f>[2]OECD!AX72</f>
        <v>125.461216474077</v>
      </c>
      <c r="P79" s="14">
        <f>[2]OECD!BX72</f>
        <v>0.73081443458877</v>
      </c>
      <c r="Q79" s="14">
        <f>[2]OECD!BY72</f>
        <v>0.167659441623382</v>
      </c>
      <c r="R79" s="14">
        <f>[2]OECD!BZ72</f>
        <v>0.101526123787848</v>
      </c>
      <c r="S79" s="14">
        <f>[2]OECD!BR72</f>
        <v>0.0413928165697001</v>
      </c>
      <c r="T79" s="10">
        <f>[2]OECD!DR$7</f>
        <v>0.05</v>
      </c>
      <c r="U79" s="10">
        <f>[2]OECD!DS$7</f>
        <v>0.125</v>
      </c>
      <c r="V79" s="10">
        <f>[2]OECD!DT$7</f>
        <v>0.08</v>
      </c>
      <c r="W79" s="16">
        <f>[2]OECD!BM72</f>
        <v>-0.0148075024679171</v>
      </c>
      <c r="X79" s="16">
        <f>[2]OECD!BN72</f>
        <v>-0.0236920039486671</v>
      </c>
      <c r="Y79" s="16">
        <f>[2]OECD!BO72</f>
        <v>0</v>
      </c>
      <c r="Z79" s="11">
        <f>[2]Final!AL76/10</f>
        <v>1395.69832625201</v>
      </c>
      <c r="AA79" s="11">
        <f>[2]Final!AP76/10</f>
        <v>9273.54550371171</v>
      </c>
      <c r="AB79" s="10">
        <f>[2]Final!AS76</f>
        <v>1.11971041130343</v>
      </c>
      <c r="AC79" s="10">
        <f>[2]Final!AT76</f>
        <v>32.7488667133857</v>
      </c>
      <c r="AD79" s="10">
        <f>[2]Final!AD76</f>
        <v>1.12625985516241</v>
      </c>
      <c r="AE79" s="10">
        <f>[2]Final!AF76</f>
        <v>34.1796506616653</v>
      </c>
      <c r="AF79" s="12">
        <f t="shared" si="7"/>
        <v>206.030538565156</v>
      </c>
      <c r="AG79" s="12">
        <f t="shared" si="3"/>
        <v>1340.34271754242</v>
      </c>
      <c r="AH79" s="11">
        <f>[2]Final!AI76/10</f>
        <v>930.531550806517</v>
      </c>
      <c r="AI79" s="11">
        <f>[2]Final!AJ76/10</f>
        <v>312.396038713812</v>
      </c>
      <c r="AJ79" s="11">
        <f>[2]Final!AK76/10</f>
        <v>152.770736731684</v>
      </c>
      <c r="AK79" s="11">
        <f>[2]Final!M76/10</f>
        <v>979.933692047701</v>
      </c>
      <c r="AL79" s="11">
        <f>[2]Final!N76/10</f>
        <v>379.433680972847</v>
      </c>
      <c r="AM79" s="11">
        <f>[2]Final!O76/10</f>
        <v>176.64329544036</v>
      </c>
      <c r="AN79" s="14">
        <f>[2]Final!X76</f>
        <v>0.698354120192573</v>
      </c>
      <c r="AO79" s="14">
        <f>[2]Final!Y76</f>
        <v>0.194491274956733</v>
      </c>
      <c r="AP79" s="14">
        <f>[2]Final!Z76</f>
        <v>0.107154604850694</v>
      </c>
      <c r="AQ79" s="14">
        <f>[2]Final!Q76</f>
        <v>0.0575858141938737</v>
      </c>
      <c r="AR79" s="10">
        <f>[2]Final!D76</f>
        <v>0.0197025364957964</v>
      </c>
      <c r="AS79" s="10">
        <f>[2]Final!E76</f>
        <v>0.0835087504744932</v>
      </c>
      <c r="AT79" s="10">
        <f>[2]Final!F76</f>
        <v>0.0474297104843619</v>
      </c>
      <c r="AU79" s="11">
        <f>[2]Final!AL176/10</f>
        <v>1166.08715519749</v>
      </c>
      <c r="AV79" s="11">
        <f>[2]Final!AP176/10</f>
        <v>7764.81984405223</v>
      </c>
      <c r="AW79" s="10">
        <f>[2]Final!AS176</f>
        <v>1.11414379115969</v>
      </c>
      <c r="AX79" s="10">
        <f>[2]Final!AT176</f>
        <v>34.1961969082452</v>
      </c>
      <c r="AY79" s="10">
        <f>[2]Final!AD176</f>
        <v>1.11659802509763</v>
      </c>
      <c r="AZ79" s="10">
        <f>[2]Final!AF176</f>
        <v>36.8930933049413</v>
      </c>
      <c r="BA79" s="12">
        <f t="shared" si="8"/>
        <v>222.38682186055</v>
      </c>
      <c r="BB79" s="12">
        <f t="shared" si="5"/>
        <v>1446.74939566751</v>
      </c>
      <c r="BC79" s="11">
        <f>[2]Final!AI176/10</f>
        <v>781.956563721463</v>
      </c>
      <c r="BD79" s="11">
        <f>[2]Final!AJ176/10</f>
        <v>258.471930362104</v>
      </c>
      <c r="BE79" s="11">
        <f>[2]Final!AK176/10</f>
        <v>125.658661113926</v>
      </c>
      <c r="BF79" s="11">
        <f>[2]Final!M176/10</f>
        <v>743.145798081762</v>
      </c>
      <c r="BG79" s="11">
        <f>[2]Final!N176/10</f>
        <v>247.115254895721</v>
      </c>
      <c r="BH79" s="11">
        <f>[2]Final!O176/10</f>
        <v>120.67285521459</v>
      </c>
      <c r="BI79" s="14">
        <f>[2]Final!X176</f>
        <v>0.734465748474245</v>
      </c>
      <c r="BJ79" s="14">
        <f>[2]Final!Y176</f>
        <v>0.164976612482689</v>
      </c>
      <c r="BK79" s="14">
        <f>[2]Final!Z176</f>
        <v>0.100557639043065</v>
      </c>
      <c r="BL79" s="14">
        <f>[2]Final!Q176</f>
        <v>0.0591965822530815</v>
      </c>
      <c r="BM79" s="10">
        <f>[2]Final!D176</f>
        <v>0.0487632372473625</v>
      </c>
      <c r="BN79" s="10">
        <f>[2]Final!E176</f>
        <v>0.127934855545649</v>
      </c>
      <c r="BO79" s="10">
        <f>[2]Final!F176</f>
        <v>0.0802674597964514</v>
      </c>
      <c r="BP79" s="11">
        <f>[2]Data!$BB80/10</f>
        <v>1939.96</v>
      </c>
      <c r="BQ79" s="11">
        <f>[2]Data!$BD80/10</f>
        <v>1258.48</v>
      </c>
      <c r="BR79" s="21">
        <f>[2]Data!$CR80/10</f>
        <v>889.922310717858</v>
      </c>
      <c r="BS79" s="22">
        <f>[2]Data!BP80</f>
        <v>6.50555362751986</v>
      </c>
      <c r="BT79" s="22">
        <f>[2]Data!BQ80</f>
        <v>7.99833827391786</v>
      </c>
      <c r="BU79" s="22">
        <f>[2]Data!BR80</f>
        <v>2.99677016418582</v>
      </c>
      <c r="BV79" s="22">
        <f>[2]Data!BS80</f>
        <v>5.85622794469942</v>
      </c>
      <c r="BW79" s="21">
        <f>[2]Data!$AZ80</f>
        <v>101.3</v>
      </c>
      <c r="BX79" s="10"/>
    </row>
    <row r="80" spans="1:76">
      <c r="A80" s="1">
        <v>2017</v>
      </c>
      <c r="B80" s="11">
        <f>[2]OECD!AB73</f>
        <v>1288.97592892362</v>
      </c>
      <c r="C80" s="11">
        <f>[2]OECD!EA73</f>
        <v>9133.1889292649</v>
      </c>
      <c r="D80" s="10">
        <f>[2]OECD!EH73</f>
        <v>1.10599803058295</v>
      </c>
      <c r="E80" s="10">
        <f>[2]OECD!EI73</f>
        <v>37.7738913643377</v>
      </c>
      <c r="F80" s="10">
        <f>[2]OECD!CG73</f>
        <v>1.10871467206778</v>
      </c>
      <c r="G80" s="10">
        <f>[2]OECD!CH73</f>
        <v>41.1151907122611</v>
      </c>
      <c r="H80" s="12">
        <f t="shared" si="6"/>
        <v>247.837082055288</v>
      </c>
      <c r="I80" s="12">
        <f t="shared" ref="I80:I93" si="9">+H80*$BS80</f>
        <v>1697.77025189325</v>
      </c>
      <c r="J80" s="11">
        <f>[2]OECD!Y73</f>
        <v>867.266468022618</v>
      </c>
      <c r="K80" s="11">
        <f>[2]OECD!Z73</f>
        <v>281.356202785147</v>
      </c>
      <c r="L80" s="11">
        <f>[2]OECD!AA73</f>
        <v>140.353258115853</v>
      </c>
      <c r="M80" s="11">
        <f>[2]OECD!AV73</f>
        <v>846.082449387739</v>
      </c>
      <c r="N80" s="11">
        <f>[2]OECD!AW73</f>
        <v>288.786436084373</v>
      </c>
      <c r="O80" s="11">
        <f>[2]OECD!AX73</f>
        <v>138.770566949517</v>
      </c>
      <c r="P80" s="14">
        <f>[2]OECD!BX73</f>
        <v>0.663320303868361</v>
      </c>
      <c r="Q80" s="14">
        <f>[2]OECD!BY73</f>
        <v>0.197963355453665</v>
      </c>
      <c r="R80" s="14">
        <f>[2]OECD!BZ73</f>
        <v>0.138716340677974</v>
      </c>
      <c r="S80" s="14">
        <f>[2]OECD!BR73</f>
        <v>0.0991692876437954</v>
      </c>
      <c r="T80" s="10">
        <f>[2]OECD!DR$7</f>
        <v>0.05</v>
      </c>
      <c r="U80" s="10">
        <f>[2]OECD!DS$7</f>
        <v>0.125</v>
      </c>
      <c r="V80" s="10">
        <f>[2]OECD!DT$7</f>
        <v>0.08</v>
      </c>
      <c r="W80" s="16">
        <f>[2]OECD!BM73</f>
        <v>0.0570866141732285</v>
      </c>
      <c r="X80" s="16">
        <f>[2]OECD!BN73</f>
        <v>-0.015748031496063</v>
      </c>
      <c r="Y80" s="16">
        <f>[2]OECD!BO73</f>
        <v>0.00590551181102383</v>
      </c>
      <c r="Z80" s="11">
        <f>[2]Final!AL77/10</f>
        <v>1547.26202988037</v>
      </c>
      <c r="AA80" s="11">
        <f>[2]Final!AP77/10</f>
        <v>10944.9064498169</v>
      </c>
      <c r="AB80" s="10">
        <f>[2]Final!AS77</f>
        <v>1.11168548324728</v>
      </c>
      <c r="AC80" s="10">
        <f>[2]Final!AT77</f>
        <v>36.4064397180711</v>
      </c>
      <c r="AD80" s="10">
        <f>[2]Final!AD77</f>
        <v>1.11899342139151</v>
      </c>
      <c r="AE80" s="10">
        <f>[2]Final!AF77</f>
        <v>38.2468042358635</v>
      </c>
      <c r="AF80" s="12">
        <f t="shared" si="7"/>
        <v>230.546817260159</v>
      </c>
      <c r="AG80" s="12">
        <f t="shared" ref="AG80:AG93" si="10">+AF80*$BS80</f>
        <v>1579.32592155701</v>
      </c>
      <c r="AH80" s="11">
        <f>[2]Final!AI77/10</f>
        <v>1036.92722785166</v>
      </c>
      <c r="AI80" s="11">
        <f>[2]Final!AJ77/10</f>
        <v>340.297295000612</v>
      </c>
      <c r="AJ80" s="11">
        <f>[2]Final!AK77/10</f>
        <v>170.037507028097</v>
      </c>
      <c r="AK80" s="11">
        <f>[2]Final!M77/10</f>
        <v>1096.87676635482</v>
      </c>
      <c r="AL80" s="11">
        <f>[2]Final!N77/10</f>
        <v>425.461863404539</v>
      </c>
      <c r="AM80" s="11">
        <f>[2]Final!O77/10</f>
        <v>196.693382387899</v>
      </c>
      <c r="AN80" s="14">
        <f>[2]Final!X77</f>
        <v>0.597288090671511</v>
      </c>
      <c r="AO80" s="14">
        <f>[2]Final!Y77</f>
        <v>0.244352169788812</v>
      </c>
      <c r="AP80" s="14">
        <f>[2]Final!Z77</f>
        <v>0.158359739539677</v>
      </c>
      <c r="AQ80" s="14">
        <f>[2]Final!Q77</f>
        <v>0.116048965898236</v>
      </c>
      <c r="AR80" s="10">
        <f>[2]Final!D77</f>
        <v>0.0198476851707579</v>
      </c>
      <c r="AS80" s="10">
        <f>[2]Final!E77</f>
        <v>0.0864975613038277</v>
      </c>
      <c r="AT80" s="10">
        <f>[2]Final!F77</f>
        <v>0.0476477389593915</v>
      </c>
      <c r="AU80" s="11">
        <f>[2]Final!AL177/10</f>
        <v>1285.86461115236</v>
      </c>
      <c r="AV80" s="11">
        <f>[2]Final!AP177/10</f>
        <v>9118.39360817608</v>
      </c>
      <c r="AW80" s="10">
        <f>[2]Final!AS177</f>
        <v>1.10594766141296</v>
      </c>
      <c r="AX80" s="10">
        <f>[2]Final!AT177</f>
        <v>37.8192039998908</v>
      </c>
      <c r="AY80" s="10">
        <f>[2]Final!AD177</f>
        <v>1.10852008428242</v>
      </c>
      <c r="AZ80" s="10">
        <f>[2]Final!AF177</f>
        <v>40.8967348998327</v>
      </c>
      <c r="BA80" s="12">
        <f t="shared" si="8"/>
        <v>246.520258512156</v>
      </c>
      <c r="BB80" s="12">
        <f t="shared" ref="BB80:BB93" si="11">+BA80*$BS80</f>
        <v>1688.749552408</v>
      </c>
      <c r="BC80" s="11">
        <f>[2]Final!AI177/10</f>
        <v>866.546114696512</v>
      </c>
      <c r="BD80" s="11">
        <f>[2]Final!AJ177/10</f>
        <v>279.447841331651</v>
      </c>
      <c r="BE80" s="11">
        <f>[2]Final!AK177/10</f>
        <v>139.870655124194</v>
      </c>
      <c r="BF80" s="11">
        <f>[2]Final!M177/10</f>
        <v>826.015687777907</v>
      </c>
      <c r="BG80" s="11">
        <f>[2]Final!N177/10</f>
        <v>271.384943353878</v>
      </c>
      <c r="BH80" s="11">
        <f>[2]Final!O177/10</f>
        <v>133.511587087298</v>
      </c>
      <c r="BI80" s="14">
        <f>[2]Final!X177</f>
        <v>0.672531195154191</v>
      </c>
      <c r="BJ80" s="14">
        <f>[2]Final!Y177</f>
        <v>0.19258815610832</v>
      </c>
      <c r="BK80" s="14">
        <f>[2]Final!Z177</f>
        <v>0.134880648737489</v>
      </c>
      <c r="BL80" s="14">
        <f>[2]Final!Q177</f>
        <v>0.120157906992722</v>
      </c>
      <c r="BM80" s="10">
        <f>[2]Final!D177</f>
        <v>0.0489145707477177</v>
      </c>
      <c r="BN80" s="10">
        <f>[2]Final!E177</f>
        <v>0.13011455475851</v>
      </c>
      <c r="BO80" s="10">
        <f>[2]Final!F177</f>
        <v>0.079764258088443</v>
      </c>
      <c r="BP80" s="11">
        <f>[2]Data!$BB81/10</f>
        <v>2189.88</v>
      </c>
      <c r="BQ80" s="11">
        <f>[2]Data!$BD81/10</f>
        <v>1414.41</v>
      </c>
      <c r="BR80" s="21">
        <f>[2]Data!$CR81/10</f>
        <v>1056.87268966197</v>
      </c>
      <c r="BS80" s="22">
        <f>[2]Data!BP81</f>
        <v>6.85034796977842</v>
      </c>
      <c r="BT80" s="22">
        <f>[2]Data!BQ81</f>
        <v>8.59021530618779</v>
      </c>
      <c r="BU80" s="22">
        <f>[2]Data!BR81</f>
        <v>2.99677016418582</v>
      </c>
      <c r="BV80" s="22">
        <f>[2]Data!BS81</f>
        <v>5.9850649594828</v>
      </c>
      <c r="BW80" s="21">
        <f>[2]Data!$AZ81</f>
        <v>101.6</v>
      </c>
      <c r="BX80" s="10"/>
    </row>
    <row r="81" spans="1:76">
      <c r="A81" s="1">
        <v>2018</v>
      </c>
      <c r="B81" s="11" t="e">
        <f>[2]OECD!AB74</f>
        <v>#DIV/0!</v>
      </c>
      <c r="C81" s="11" t="e">
        <f>[2]OECD!EA74</f>
        <v>#DIV/0!</v>
      </c>
      <c r="D81" s="10" t="e">
        <f>[2]OECD!EH74</f>
        <v>#DIV/0!</v>
      </c>
      <c r="E81" s="10" t="e">
        <f>[2]OECD!EI74</f>
        <v>#DIV/0!</v>
      </c>
      <c r="F81" s="10" t="e">
        <f>[2]OECD!CG74</f>
        <v>#DIV/0!</v>
      </c>
      <c r="G81" s="10" t="e">
        <f>[2]OECD!CH74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[2]OECD!Y74</f>
        <v>#DIV/0!</v>
      </c>
      <c r="K81" s="11" t="e">
        <f>[2]OECD!Z74</f>
        <v>#DIV/0!</v>
      </c>
      <c r="L81" s="11" t="e">
        <f>[2]OECD!AA74</f>
        <v>#DIV/0!</v>
      </c>
      <c r="M81" s="11" t="e">
        <f>[2]OECD!AV74</f>
        <v>#DIV/0!</v>
      </c>
      <c r="N81" s="11" t="e">
        <f>[2]OECD!AW74</f>
        <v>#DIV/0!</v>
      </c>
      <c r="O81" s="11" t="e">
        <f>[2]OECD!AX74</f>
        <v>#DIV/0!</v>
      </c>
      <c r="P81" s="14" t="e">
        <f>[2]OECD!BX74</f>
        <v>#DIV/0!</v>
      </c>
      <c r="Q81" s="14" t="e">
        <f>[2]OECD!BY74</f>
        <v>#DIV/0!</v>
      </c>
      <c r="R81" s="14" t="e">
        <f>[2]OECD!BZ74</f>
        <v>#DIV/0!</v>
      </c>
      <c r="S81" s="14" t="e">
        <f>[2]OECD!BR74</f>
        <v>#DIV/0!</v>
      </c>
      <c r="T81" s="10">
        <f>[2]OECD!DR$7</f>
        <v>0.05</v>
      </c>
      <c r="U81" s="10">
        <f>[2]OECD!DS$7</f>
        <v>0.125</v>
      </c>
      <c r="V81" s="10">
        <f>[2]OECD!DT$7</f>
        <v>0.08</v>
      </c>
      <c r="W81" s="16">
        <f>[2]OECD!BM74</f>
        <v>0.0479921645445642</v>
      </c>
      <c r="X81" s="16">
        <f>[2]OECD!BN74</f>
        <v>-0.0146914789422135</v>
      </c>
      <c r="Y81" s="16">
        <f>[2]OECD!BO74</f>
        <v>0.00979431929480912</v>
      </c>
      <c r="Z81" s="11" t="e">
        <f>[2]Final!AL78/10</f>
        <v>#DIV/0!</v>
      </c>
      <c r="AA81" s="11" t="e">
        <f>[2]Final!AP78/10</f>
        <v>#DIV/0!</v>
      </c>
      <c r="AB81" s="10" t="e">
        <f>[2]Final!AS78</f>
        <v>#DIV/0!</v>
      </c>
      <c r="AC81" s="10" t="e">
        <f>[2]Final!AT78</f>
        <v>#DIV/0!</v>
      </c>
      <c r="AD81" s="10" t="e">
        <f>[2]Final!AD78</f>
        <v>#DIV/0!</v>
      </c>
      <c r="AE81" s="10" t="e">
        <f>[2]Final!AF78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[2]Final!AI78/10</f>
        <v>#DIV/0!</v>
      </c>
      <c r="AI81" s="11" t="e">
        <f>[2]Final!AJ78/10</f>
        <v>#DIV/0!</v>
      </c>
      <c r="AJ81" s="11" t="e">
        <f>[2]Final!AK78/10</f>
        <v>#DIV/0!</v>
      </c>
      <c r="AK81" s="11" t="e">
        <f>[2]Final!M78/10</f>
        <v>#DIV/0!</v>
      </c>
      <c r="AL81" s="11" t="e">
        <f>[2]Final!N78/10</f>
        <v>#DIV/0!</v>
      </c>
      <c r="AM81" s="11" t="e">
        <f>[2]Final!O78/10</f>
        <v>#DIV/0!</v>
      </c>
      <c r="AN81" s="14" t="e">
        <f>[2]Final!X78</f>
        <v>#DIV/0!</v>
      </c>
      <c r="AO81" s="14" t="e">
        <f>[2]Final!Y78</f>
        <v>#DIV/0!</v>
      </c>
      <c r="AP81" s="14" t="e">
        <f>[2]Final!Z78</f>
        <v>#DIV/0!</v>
      </c>
      <c r="AQ81" s="14" t="e">
        <f>[2]Final!Q78</f>
        <v>#DIV/0!</v>
      </c>
      <c r="AR81" s="10" t="e">
        <f>[2]Final!D78</f>
        <v>#DIV/0!</v>
      </c>
      <c r="AS81" s="10" t="e">
        <f>[2]Final!E78</f>
        <v>#DIV/0!</v>
      </c>
      <c r="AT81" s="10" t="e">
        <f>[2]Final!F78</f>
        <v>#DIV/0!</v>
      </c>
      <c r="AU81" s="11" t="e">
        <f>[2]Final!AL178/10</f>
        <v>#DIV/0!</v>
      </c>
      <c r="AV81" s="11" t="e">
        <f>[2]Final!AP178/10</f>
        <v>#DIV/0!</v>
      </c>
      <c r="AW81" s="10" t="e">
        <f>[2]Final!AS178</f>
        <v>#DIV/0!</v>
      </c>
      <c r="AX81" s="10" t="e">
        <f>[2]Final!AT178</f>
        <v>#DIV/0!</v>
      </c>
      <c r="AY81" s="10" t="e">
        <f>[2]Final!AD178</f>
        <v>#DIV/0!</v>
      </c>
      <c r="AZ81" s="10" t="e">
        <f>[2]Final!AF178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[2]Final!AI178/10</f>
        <v>#DIV/0!</v>
      </c>
      <c r="BD81" s="11" t="e">
        <f>[2]Final!AJ178/10</f>
        <v>#DIV/0!</v>
      </c>
      <c r="BE81" s="11" t="e">
        <f>[2]Final!AK178/10</f>
        <v>#DIV/0!</v>
      </c>
      <c r="BF81" s="11" t="e">
        <f>[2]Final!M178/10</f>
        <v>#DIV/0!</v>
      </c>
      <c r="BG81" s="11" t="e">
        <f>[2]Final!N178/10</f>
        <v>#DIV/0!</v>
      </c>
      <c r="BH81" s="11" t="e">
        <f>[2]Final!O178/10</f>
        <v>#DIV/0!</v>
      </c>
      <c r="BI81" s="14" t="e">
        <f>[2]Final!X178</f>
        <v>#DIV/0!</v>
      </c>
      <c r="BJ81" s="14" t="e">
        <f>[2]Final!Y178</f>
        <v>#DIV/0!</v>
      </c>
      <c r="BK81" s="14" t="e">
        <f>[2]Final!Z178</f>
        <v>#DIV/0!</v>
      </c>
      <c r="BL81" s="14" t="e">
        <f>[2]Final!Q178</f>
        <v>#DIV/0!</v>
      </c>
      <c r="BM81" s="10" t="e">
        <f>[2]Final!D178</f>
        <v>#DIV/0!</v>
      </c>
      <c r="BN81" s="10" t="e">
        <f>[2]Final!E178</f>
        <v>#DIV/0!</v>
      </c>
      <c r="BO81" s="10" t="e">
        <f>[2]Final!F178</f>
        <v>#DIV/0!</v>
      </c>
      <c r="BP81" s="11">
        <f>[2]Data!$BB82/10</f>
        <v>0</v>
      </c>
      <c r="BQ81" s="11">
        <f>[2]Data!$BD82/10</f>
        <v>0</v>
      </c>
      <c r="BR81" s="21" t="e">
        <f>[2]Data!$CR82/10</f>
        <v>#DIV/0!</v>
      </c>
      <c r="BS81" s="22">
        <f>[2]Data!BP82</f>
        <v>7.22026676014645</v>
      </c>
      <c r="BT81" s="22">
        <f>[2]Data!BQ82</f>
        <v>9.19153037762093</v>
      </c>
      <c r="BU81" s="22">
        <f>[2]Data!BR82</f>
        <v>3.01475078517094</v>
      </c>
      <c r="BV81" s="22">
        <f>[2]Data!BS82</f>
        <v>6.17060197322677</v>
      </c>
      <c r="BW81" s="21">
        <f>[2]Data!$AZ82</f>
        <v>102.1</v>
      </c>
      <c r="BX81" s="10"/>
    </row>
    <row r="82" spans="1:76">
      <c r="A82" s="1">
        <v>2019</v>
      </c>
      <c r="B82" s="11" t="e">
        <f>[2]OECD!AB75</f>
        <v>#DIV/0!</v>
      </c>
      <c r="C82" s="11" t="e">
        <f>[2]OECD!EA75</f>
        <v>#DIV/0!</v>
      </c>
      <c r="D82" s="10" t="e">
        <f>[2]OECD!EH75</f>
        <v>#DIV/0!</v>
      </c>
      <c r="E82" s="10" t="e">
        <f>[2]OECD!EI75</f>
        <v>#DIV/0!</v>
      </c>
      <c r="F82" s="10" t="e">
        <f>[2]OECD!CG75</f>
        <v>#DIV/0!</v>
      </c>
      <c r="G82" s="10" t="e">
        <f>[2]OECD!CH75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[2]OECD!Y75</f>
        <v>#DIV/0!</v>
      </c>
      <c r="K82" s="11" t="e">
        <f>[2]OECD!Z75</f>
        <v>#DIV/0!</v>
      </c>
      <c r="L82" s="11" t="e">
        <f>[2]OECD!AA75</f>
        <v>#DIV/0!</v>
      </c>
      <c r="M82" s="11" t="e">
        <f>[2]OECD!AV75</f>
        <v>#DIV/0!</v>
      </c>
      <c r="N82" s="11" t="e">
        <f>[2]OECD!AW75</f>
        <v>#DIV/0!</v>
      </c>
      <c r="O82" s="11" t="e">
        <f>[2]OECD!AX75</f>
        <v>#DIV/0!</v>
      </c>
      <c r="P82" s="14" t="e">
        <f>[2]OECD!BX75</f>
        <v>#DIV/0!</v>
      </c>
      <c r="Q82" s="14" t="e">
        <f>[2]OECD!BY75</f>
        <v>#DIV/0!</v>
      </c>
      <c r="R82" s="14" t="e">
        <f>[2]OECD!BZ75</f>
        <v>#DIV/0!</v>
      </c>
      <c r="S82" s="14" t="e">
        <f>[2]OECD!BR75</f>
        <v>#DIV/0!</v>
      </c>
      <c r="T82" s="10">
        <f>[2]OECD!DR$7</f>
        <v>0.05</v>
      </c>
      <c r="U82" s="10">
        <f>[2]OECD!DS$7</f>
        <v>0.125</v>
      </c>
      <c r="V82" s="10">
        <f>[2]OECD!DT$7</f>
        <v>0.08</v>
      </c>
      <c r="W82" s="16">
        <f>[2]OECD!BM75</f>
        <v>-0.000971817298348276</v>
      </c>
      <c r="X82" s="16">
        <f>[2]OECD!BN75</f>
        <v>-0.0272108843537417</v>
      </c>
      <c r="Y82" s="16">
        <f>[2]OECD!BO75</f>
        <v>0.00583090379008722</v>
      </c>
      <c r="Z82" s="11" t="e">
        <f>[2]Final!AL79/10</f>
        <v>#DIV/0!</v>
      </c>
      <c r="AA82" s="11" t="e">
        <f>[2]Final!AP79/10</f>
        <v>#DIV/0!</v>
      </c>
      <c r="AB82" s="10" t="e">
        <f>[2]Final!AS79</f>
        <v>#DIV/0!</v>
      </c>
      <c r="AC82" s="10" t="e">
        <f>[2]Final!AT79</f>
        <v>#DIV/0!</v>
      </c>
      <c r="AD82" s="10" t="e">
        <f>[2]Final!AD79</f>
        <v>#DIV/0!</v>
      </c>
      <c r="AE82" s="10" t="e">
        <f>[2]Final!AF79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[2]Final!AI79/10</f>
        <v>#DIV/0!</v>
      </c>
      <c r="AI82" s="11" t="e">
        <f>[2]Final!AJ79/10</f>
        <v>#DIV/0!</v>
      </c>
      <c r="AJ82" s="11" t="e">
        <f>[2]Final!AK79/10</f>
        <v>#DIV/0!</v>
      </c>
      <c r="AK82" s="11" t="e">
        <f>[2]Final!M79/10</f>
        <v>#DIV/0!</v>
      </c>
      <c r="AL82" s="11" t="e">
        <f>[2]Final!N79/10</f>
        <v>#DIV/0!</v>
      </c>
      <c r="AM82" s="11" t="e">
        <f>[2]Final!O79/10</f>
        <v>#DIV/0!</v>
      </c>
      <c r="AN82" s="14" t="e">
        <f>[2]Final!X79</f>
        <v>#DIV/0!</v>
      </c>
      <c r="AO82" s="14" t="e">
        <f>[2]Final!Y79</f>
        <v>#DIV/0!</v>
      </c>
      <c r="AP82" s="14" t="e">
        <f>[2]Final!Z79</f>
        <v>#DIV/0!</v>
      </c>
      <c r="AQ82" s="14" t="e">
        <f>[2]Final!Q79</f>
        <v>#DIV/0!</v>
      </c>
      <c r="AR82" s="10" t="e">
        <f>[2]Final!D79</f>
        <v>#DIV/0!</v>
      </c>
      <c r="AS82" s="10" t="e">
        <f>[2]Final!E79</f>
        <v>#DIV/0!</v>
      </c>
      <c r="AT82" s="10" t="e">
        <f>[2]Final!F79</f>
        <v>#DIV/0!</v>
      </c>
      <c r="AU82" s="11" t="e">
        <f>[2]Final!AL179/10</f>
        <v>#DIV/0!</v>
      </c>
      <c r="AV82" s="11" t="e">
        <f>[2]Final!AP179/10</f>
        <v>#DIV/0!</v>
      </c>
      <c r="AW82" s="10" t="e">
        <f>[2]Final!AS179</f>
        <v>#DIV/0!</v>
      </c>
      <c r="AX82" s="10" t="e">
        <f>[2]Final!AT179</f>
        <v>#DIV/0!</v>
      </c>
      <c r="AY82" s="10" t="e">
        <f>[2]Final!AD179</f>
        <v>#DIV/0!</v>
      </c>
      <c r="AZ82" s="10" t="e">
        <f>[2]Final!AF179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[2]Final!AI179/10</f>
        <v>#DIV/0!</v>
      </c>
      <c r="BD82" s="11" t="e">
        <f>[2]Final!AJ179/10</f>
        <v>#DIV/0!</v>
      </c>
      <c r="BE82" s="11" t="e">
        <f>[2]Final!AK179/10</f>
        <v>#DIV/0!</v>
      </c>
      <c r="BF82" s="11" t="e">
        <f>[2]Final!M179/10</f>
        <v>#DIV/0!</v>
      </c>
      <c r="BG82" s="11" t="e">
        <f>[2]Final!N179/10</f>
        <v>#DIV/0!</v>
      </c>
      <c r="BH82" s="11" t="e">
        <f>[2]Final!O179/10</f>
        <v>#DIV/0!</v>
      </c>
      <c r="BI82" s="14" t="e">
        <f>[2]Final!X179</f>
        <v>#DIV/0!</v>
      </c>
      <c r="BJ82" s="14" t="e">
        <f>[2]Final!Y179</f>
        <v>#DIV/0!</v>
      </c>
      <c r="BK82" s="14" t="e">
        <f>[2]Final!Z179</f>
        <v>#DIV/0!</v>
      </c>
      <c r="BL82" s="14" t="e">
        <f>[2]Final!Q179</f>
        <v>#DIV/0!</v>
      </c>
      <c r="BM82" s="10" t="e">
        <f>[2]Final!D179</f>
        <v>#DIV/0!</v>
      </c>
      <c r="BN82" s="10" t="e">
        <f>[2]Final!E179</f>
        <v>#DIV/0!</v>
      </c>
      <c r="BO82" s="10" t="e">
        <f>[2]Final!F179</f>
        <v>#DIV/0!</v>
      </c>
      <c r="BP82" s="11">
        <f>[2]Data!$BB83/10</f>
        <v>0</v>
      </c>
      <c r="BQ82" s="11">
        <f>[2]Data!$BD83/10</f>
        <v>0</v>
      </c>
      <c r="BR82" s="21" t="e">
        <f>[2]Data!$CR83/10</f>
        <v>#DIV/0!</v>
      </c>
      <c r="BS82" s="22">
        <f>[2]Data!BP83</f>
        <v>7.40799369591026</v>
      </c>
      <c r="BT82" s="22">
        <f>[2]Data!BQ83</f>
        <v>9.44889322819432</v>
      </c>
      <c r="BU82" s="22">
        <f>[2]Data!BR83</f>
        <v>3.01776553595611</v>
      </c>
      <c r="BV82" s="22">
        <f>[2]Data!BS83</f>
        <v>6.38657304228971</v>
      </c>
      <c r="BW82" s="21">
        <f>[2]Data!$AZ83</f>
        <v>102.9</v>
      </c>
      <c r="BX82" s="10"/>
    </row>
    <row r="83" spans="1:76">
      <c r="A83" s="1">
        <v>2020</v>
      </c>
      <c r="B83" s="11" t="e">
        <f>[2]OECD!AB76</f>
        <v>#DIV/0!</v>
      </c>
      <c r="C83" s="11" t="e">
        <f>[2]OECD!EA76</f>
        <v>#DIV/0!</v>
      </c>
      <c r="D83" s="10" t="e">
        <f>[2]OECD!EH76</f>
        <v>#DIV/0!</v>
      </c>
      <c r="E83" s="10" t="e">
        <f>[2]OECD!EI76</f>
        <v>#DIV/0!</v>
      </c>
      <c r="F83" s="10" t="e">
        <f>[2]OECD!CG76</f>
        <v>#DIV/0!</v>
      </c>
      <c r="G83" s="10" t="e">
        <f>[2]OECD!CH76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[2]OECD!Y76</f>
        <v>#DIV/0!</v>
      </c>
      <c r="K83" s="11" t="e">
        <f>[2]OECD!Z76</f>
        <v>#DIV/0!</v>
      </c>
      <c r="L83" s="11" t="e">
        <f>[2]OECD!AA76</f>
        <v>#DIV/0!</v>
      </c>
      <c r="M83" s="11" t="e">
        <f>[2]OECD!AV76</f>
        <v>#DIV/0!</v>
      </c>
      <c r="N83" s="11" t="e">
        <f>[2]OECD!AW76</f>
        <v>#DIV/0!</v>
      </c>
      <c r="O83" s="11" t="e">
        <f>[2]OECD!AX76</f>
        <v>#DIV/0!</v>
      </c>
      <c r="P83" s="14" t="e">
        <f>[2]OECD!BX76</f>
        <v>#DIV/0!</v>
      </c>
      <c r="Q83" s="14" t="e">
        <f>[2]OECD!BY76</f>
        <v>#DIV/0!</v>
      </c>
      <c r="R83" s="14" t="e">
        <f>[2]OECD!BZ76</f>
        <v>#DIV/0!</v>
      </c>
      <c r="S83" s="14" t="e">
        <f>[2]OECD!BR76</f>
        <v>#DIV/0!</v>
      </c>
      <c r="T83" s="10">
        <f>[2]OECD!DR$7</f>
        <v>0.05</v>
      </c>
      <c r="U83" s="10">
        <f>[2]OECD!DS$7</f>
        <v>0.125</v>
      </c>
      <c r="V83" s="10">
        <f>[2]OECD!DT$7</f>
        <v>0.08</v>
      </c>
      <c r="W83" s="16">
        <f>[2]OECD!BM76</f>
        <v>-1</v>
      </c>
      <c r="X83" s="16">
        <f>[2]OECD!BN76</f>
        <v>-1</v>
      </c>
      <c r="Y83" s="16">
        <f>[2]OECD!BO76</f>
        <v>-1</v>
      </c>
      <c r="Z83" s="11" t="e">
        <f>[2]Final!AL80/10</f>
        <v>#DIV/0!</v>
      </c>
      <c r="AA83" s="11" t="e">
        <f>[2]Final!AP80/10</f>
        <v>#DIV/0!</v>
      </c>
      <c r="AB83" s="10" t="e">
        <f>[2]Final!AS80</f>
        <v>#DIV/0!</v>
      </c>
      <c r="AC83" s="10" t="e">
        <f>[2]Final!AT80</f>
        <v>#DIV/0!</v>
      </c>
      <c r="AD83" s="10" t="e">
        <f>[2]Final!AD80</f>
        <v>#DIV/0!</v>
      </c>
      <c r="AE83" s="10" t="e">
        <f>[2]Final!AF80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[2]Final!AI80/10</f>
        <v>#DIV/0!</v>
      </c>
      <c r="AI83" s="11" t="e">
        <f>[2]Final!AJ80/10</f>
        <v>#DIV/0!</v>
      </c>
      <c r="AJ83" s="11" t="e">
        <f>[2]Final!AK80/10</f>
        <v>#DIV/0!</v>
      </c>
      <c r="AK83" s="11" t="e">
        <f>[2]Final!M80/10</f>
        <v>#DIV/0!</v>
      </c>
      <c r="AL83" s="11" t="e">
        <f>[2]Final!N80/10</f>
        <v>#DIV/0!</v>
      </c>
      <c r="AM83" s="11" t="e">
        <f>[2]Final!O80/10</f>
        <v>#DIV/0!</v>
      </c>
      <c r="AN83" s="14" t="e">
        <f>[2]Final!X80</f>
        <v>#DIV/0!</v>
      </c>
      <c r="AO83" s="14" t="e">
        <f>[2]Final!Y80</f>
        <v>#DIV/0!</v>
      </c>
      <c r="AP83" s="14" t="e">
        <f>[2]Final!Z80</f>
        <v>#DIV/0!</v>
      </c>
      <c r="AQ83" s="14" t="e">
        <f>[2]Final!Q80</f>
        <v>#DIV/0!</v>
      </c>
      <c r="AR83" s="10" t="e">
        <f>[2]Final!D80</f>
        <v>#DIV/0!</v>
      </c>
      <c r="AS83" s="10" t="e">
        <f>[2]Final!E80</f>
        <v>#DIV/0!</v>
      </c>
      <c r="AT83" s="10" t="e">
        <f>[2]Final!F80</f>
        <v>#DIV/0!</v>
      </c>
      <c r="AU83" s="11" t="e">
        <f>[2]Final!AL180/10</f>
        <v>#DIV/0!</v>
      </c>
      <c r="AV83" s="11" t="e">
        <f>[2]Final!AP180/10</f>
        <v>#DIV/0!</v>
      </c>
      <c r="AW83" s="10" t="e">
        <f>[2]Final!AS180</f>
        <v>#DIV/0!</v>
      </c>
      <c r="AX83" s="10" t="e">
        <f>[2]Final!AT180</f>
        <v>#DIV/0!</v>
      </c>
      <c r="AY83" s="10" t="e">
        <f>[2]Final!AD180</f>
        <v>#DIV/0!</v>
      </c>
      <c r="AZ83" s="10" t="e">
        <f>[2]Final!AF180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[2]Final!AI180/10</f>
        <v>#DIV/0!</v>
      </c>
      <c r="BD83" s="11" t="e">
        <f>[2]Final!AJ180/10</f>
        <v>#DIV/0!</v>
      </c>
      <c r="BE83" s="11" t="e">
        <f>[2]Final!AK180/10</f>
        <v>#DIV/0!</v>
      </c>
      <c r="BF83" s="11" t="e">
        <f>[2]Final!M180/10</f>
        <v>#DIV/0!</v>
      </c>
      <c r="BG83" s="11" t="e">
        <f>[2]Final!N180/10</f>
        <v>#DIV/0!</v>
      </c>
      <c r="BH83" s="11" t="e">
        <f>[2]Final!O180/10</f>
        <v>#DIV/0!</v>
      </c>
      <c r="BI83" s="14" t="e">
        <f>[2]Final!X180</f>
        <v>#DIV/0!</v>
      </c>
      <c r="BJ83" s="14" t="e">
        <f>[2]Final!Y180</f>
        <v>#DIV/0!</v>
      </c>
      <c r="BK83" s="14" t="e">
        <f>[2]Final!Z180</f>
        <v>#DIV/0!</v>
      </c>
      <c r="BL83" s="14" t="e">
        <f>[2]Final!Q180</f>
        <v>#DIV/0!</v>
      </c>
      <c r="BM83" s="10" t="e">
        <f>[2]Final!D180</f>
        <v>#DIV/0!</v>
      </c>
      <c r="BN83" s="10" t="e">
        <f>[2]Final!E180</f>
        <v>#DIV/0!</v>
      </c>
      <c r="BO83" s="10" t="e">
        <f>[2]Final!F180</f>
        <v>#DIV/0!</v>
      </c>
      <c r="BP83" s="11">
        <f>[2]Data!$BB84/10</f>
        <v>0</v>
      </c>
      <c r="BQ83" s="11">
        <f>[2]Data!$BD84/10</f>
        <v>0</v>
      </c>
      <c r="BR83" s="21" t="e">
        <f>[2]Data!$CR84/10</f>
        <v>#DIV/0!</v>
      </c>
      <c r="BS83" s="22">
        <f>[2]Data!BP84</f>
        <v>0</v>
      </c>
      <c r="BT83" s="22">
        <f>[2]Data!BQ84</f>
        <v>0</v>
      </c>
      <c r="BU83" s="22">
        <f>[2]Data!BR84</f>
        <v>0</v>
      </c>
      <c r="BV83" s="22">
        <f>[2]Data!BS84</f>
        <v>0</v>
      </c>
      <c r="BW83" s="21">
        <f>[2]Data!$AZ84</f>
        <v>102.5</v>
      </c>
      <c r="BX83" s="10"/>
    </row>
    <row r="84" spans="1:76">
      <c r="A84" s="1">
        <v>2021</v>
      </c>
      <c r="B84" s="11" t="e">
        <f>[2]OECD!AB77</f>
        <v>#DIV/0!</v>
      </c>
      <c r="C84" s="11" t="e">
        <f>[2]OECD!EA77</f>
        <v>#DIV/0!</v>
      </c>
      <c r="D84" s="10" t="e">
        <f>[2]OECD!EH77</f>
        <v>#DIV/0!</v>
      </c>
      <c r="E84" s="10" t="e">
        <f>[2]OECD!EI77</f>
        <v>#DIV/0!</v>
      </c>
      <c r="F84" s="10" t="e">
        <f>[2]OECD!CG77</f>
        <v>#DIV/0!</v>
      </c>
      <c r="G84" s="10" t="e">
        <f>[2]OECD!CH77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[2]OECD!Y77</f>
        <v>#DIV/0!</v>
      </c>
      <c r="K84" s="11" t="e">
        <f>[2]OECD!Z77</f>
        <v>#DIV/0!</v>
      </c>
      <c r="L84" s="11" t="e">
        <f>[2]OECD!AA77</f>
        <v>#DIV/0!</v>
      </c>
      <c r="M84" s="11" t="e">
        <f>[2]OECD!AV77</f>
        <v>#DIV/0!</v>
      </c>
      <c r="N84" s="11" t="e">
        <f>[2]OECD!AW77</f>
        <v>#DIV/0!</v>
      </c>
      <c r="O84" s="11" t="e">
        <f>[2]OECD!AX77</f>
        <v>#DIV/0!</v>
      </c>
      <c r="P84" s="14" t="e">
        <f>[2]OECD!BX77</f>
        <v>#DIV/0!</v>
      </c>
      <c r="Q84" s="14" t="e">
        <f>[2]OECD!BY77</f>
        <v>#DIV/0!</v>
      </c>
      <c r="R84" s="14" t="e">
        <f>[2]OECD!BZ77</f>
        <v>#DIV/0!</v>
      </c>
      <c r="S84" s="14" t="e">
        <f>[2]OECD!BR77</f>
        <v>#DIV/0!</v>
      </c>
      <c r="T84" s="10">
        <f>[2]OECD!DR$7</f>
        <v>0.05</v>
      </c>
      <c r="U84" s="10">
        <f>[2]OECD!DS$7</f>
        <v>0.125</v>
      </c>
      <c r="V84" s="10">
        <f>[2]OECD!DT$7</f>
        <v>0.08</v>
      </c>
      <c r="W84" s="16" t="e">
        <f>[2]OECD!BM77</f>
        <v>#DIV/0!</v>
      </c>
      <c r="X84" s="16" t="e">
        <f>[2]OECD!BN77</f>
        <v>#DIV/0!</v>
      </c>
      <c r="Y84" s="16" t="e">
        <f>[2]OECD!BO77</f>
        <v>#DIV/0!</v>
      </c>
      <c r="Z84" s="11" t="e">
        <f>[2]Final!AL81/10</f>
        <v>#DIV/0!</v>
      </c>
      <c r="AA84" s="11" t="e">
        <f>[2]Final!AP81/10</f>
        <v>#DIV/0!</v>
      </c>
      <c r="AB84" s="10" t="e">
        <f>[2]Final!AS81</f>
        <v>#DIV/0!</v>
      </c>
      <c r="AC84" s="10" t="e">
        <f>[2]Final!AT81</f>
        <v>#DIV/0!</v>
      </c>
      <c r="AD84" s="10" t="e">
        <f>[2]Final!AD81</f>
        <v>#DIV/0!</v>
      </c>
      <c r="AE84" s="10" t="e">
        <f>[2]Final!AF81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[2]Final!AI81/10</f>
        <v>#DIV/0!</v>
      </c>
      <c r="AI84" s="11" t="e">
        <f>[2]Final!AJ81/10</f>
        <v>#DIV/0!</v>
      </c>
      <c r="AJ84" s="11" t="e">
        <f>[2]Final!AK81/10</f>
        <v>#DIV/0!</v>
      </c>
      <c r="AK84" s="11" t="e">
        <f>[2]Final!M81/10</f>
        <v>#DIV/0!</v>
      </c>
      <c r="AL84" s="11" t="e">
        <f>[2]Final!N81/10</f>
        <v>#DIV/0!</v>
      </c>
      <c r="AM84" s="11" t="e">
        <f>[2]Final!O81/10</f>
        <v>#DIV/0!</v>
      </c>
      <c r="AN84" s="14" t="e">
        <f>[2]Final!X81</f>
        <v>#DIV/0!</v>
      </c>
      <c r="AO84" s="14" t="e">
        <f>[2]Final!Y81</f>
        <v>#DIV/0!</v>
      </c>
      <c r="AP84" s="14" t="e">
        <f>[2]Final!Z81</f>
        <v>#DIV/0!</v>
      </c>
      <c r="AQ84" s="14" t="e">
        <f>[2]Final!Q81</f>
        <v>#DIV/0!</v>
      </c>
      <c r="AR84" s="10" t="e">
        <f>[2]Final!D81</f>
        <v>#DIV/0!</v>
      </c>
      <c r="AS84" s="10" t="e">
        <f>[2]Final!E81</f>
        <v>#DIV/0!</v>
      </c>
      <c r="AT84" s="10" t="e">
        <f>[2]Final!F81</f>
        <v>#DIV/0!</v>
      </c>
      <c r="AU84" s="11" t="e">
        <f>[2]Final!AL181/10</f>
        <v>#DIV/0!</v>
      </c>
      <c r="AV84" s="11" t="e">
        <f>[2]Final!AP181/10</f>
        <v>#DIV/0!</v>
      </c>
      <c r="AW84" s="10" t="e">
        <f>[2]Final!AS181</f>
        <v>#DIV/0!</v>
      </c>
      <c r="AX84" s="10" t="e">
        <f>[2]Final!AT181</f>
        <v>#DIV/0!</v>
      </c>
      <c r="AY84" s="10" t="e">
        <f>[2]Final!AD181</f>
        <v>#DIV/0!</v>
      </c>
      <c r="AZ84" s="10" t="e">
        <f>[2]Final!AF181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[2]Final!AI181/10</f>
        <v>#DIV/0!</v>
      </c>
      <c r="BD84" s="11" t="e">
        <f>[2]Final!AJ181/10</f>
        <v>#DIV/0!</v>
      </c>
      <c r="BE84" s="11" t="e">
        <f>[2]Final!AK181/10</f>
        <v>#DIV/0!</v>
      </c>
      <c r="BF84" s="11" t="e">
        <f>[2]Final!M181/10</f>
        <v>#DIV/0!</v>
      </c>
      <c r="BG84" s="11" t="e">
        <f>[2]Final!N181/10</f>
        <v>#DIV/0!</v>
      </c>
      <c r="BH84" s="11" t="e">
        <f>[2]Final!O181/10</f>
        <v>#DIV/0!</v>
      </c>
      <c r="BI84" s="14" t="e">
        <f>[2]Final!X181</f>
        <v>#DIV/0!</v>
      </c>
      <c r="BJ84" s="14" t="e">
        <f>[2]Final!Y181</f>
        <v>#DIV/0!</v>
      </c>
      <c r="BK84" s="14" t="e">
        <f>[2]Final!Z181</f>
        <v>#DIV/0!</v>
      </c>
      <c r="BL84" s="14" t="e">
        <f>[2]Final!Q181</f>
        <v>#DIV/0!</v>
      </c>
      <c r="BM84" s="10" t="e">
        <f>[2]Final!D181</f>
        <v>#DIV/0!</v>
      </c>
      <c r="BN84" s="10" t="e">
        <f>[2]Final!E181</f>
        <v>#DIV/0!</v>
      </c>
      <c r="BO84" s="10" t="e">
        <f>[2]Final!F181</f>
        <v>#DIV/0!</v>
      </c>
      <c r="BP84" s="11">
        <f>[2]Data!$BB85/10</f>
        <v>0</v>
      </c>
      <c r="BQ84" s="11">
        <f>[2]Data!$BD85/10</f>
        <v>0</v>
      </c>
      <c r="BR84" s="21" t="e">
        <f>[2]Data!$CR85/10</f>
        <v>#DIV/0!</v>
      </c>
      <c r="BS84" s="22">
        <f>[2]Data!BP85</f>
        <v>0</v>
      </c>
      <c r="BT84" s="22">
        <f>[2]Data!BQ85</f>
        <v>0</v>
      </c>
      <c r="BU84" s="22">
        <f>[2]Data!BR85</f>
        <v>0</v>
      </c>
      <c r="BV84" s="22">
        <f>[2]Data!BS85</f>
        <v>0</v>
      </c>
      <c r="BW84" s="21" t="e">
        <f>[2]Data!$AZ85</f>
        <v>#REF!</v>
      </c>
      <c r="BX84" s="10"/>
    </row>
    <row r="85" spans="1:76">
      <c r="A85" s="1">
        <v>2022</v>
      </c>
      <c r="B85" s="11" t="e">
        <f>[2]OECD!AB78</f>
        <v>#DIV/0!</v>
      </c>
      <c r="C85" s="11" t="e">
        <f>[2]OECD!EA78</f>
        <v>#DIV/0!</v>
      </c>
      <c r="D85" s="10" t="e">
        <f>[2]OECD!EH78</f>
        <v>#DIV/0!</v>
      </c>
      <c r="E85" s="10" t="e">
        <f>[2]OECD!EI78</f>
        <v>#DIV/0!</v>
      </c>
      <c r="F85" s="10" t="e">
        <f>[2]OECD!CG78</f>
        <v>#DIV/0!</v>
      </c>
      <c r="G85" s="10" t="e">
        <f>[2]OECD!CH78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[2]OECD!Y78</f>
        <v>#DIV/0!</v>
      </c>
      <c r="K85" s="11" t="e">
        <f>[2]OECD!Z78</f>
        <v>#DIV/0!</v>
      </c>
      <c r="L85" s="11" t="e">
        <f>[2]OECD!AA78</f>
        <v>#DIV/0!</v>
      </c>
      <c r="M85" s="11" t="e">
        <f>[2]OECD!AV78</f>
        <v>#DIV/0!</v>
      </c>
      <c r="N85" s="11" t="e">
        <f>[2]OECD!AW78</f>
        <v>#DIV/0!</v>
      </c>
      <c r="O85" s="11" t="e">
        <f>[2]OECD!AX78</f>
        <v>#DIV/0!</v>
      </c>
      <c r="P85" s="14" t="e">
        <f>[2]OECD!BX78</f>
        <v>#DIV/0!</v>
      </c>
      <c r="Q85" s="14" t="e">
        <f>[2]OECD!BY78</f>
        <v>#DIV/0!</v>
      </c>
      <c r="R85" s="14" t="e">
        <f>[2]OECD!BZ78</f>
        <v>#DIV/0!</v>
      </c>
      <c r="S85" s="14" t="e">
        <f>[2]OECD!BR78</f>
        <v>#DIV/0!</v>
      </c>
      <c r="T85" s="10">
        <f>[2]OECD!DR$7</f>
        <v>0.05</v>
      </c>
      <c r="U85" s="10">
        <f>[2]OECD!DS$7</f>
        <v>0.125</v>
      </c>
      <c r="V85" s="10">
        <f>[2]OECD!DT$7</f>
        <v>0.08</v>
      </c>
      <c r="W85" s="16" t="e">
        <f>[2]OECD!BM78</f>
        <v>#DIV/0!</v>
      </c>
      <c r="X85" s="16" t="e">
        <f>[2]OECD!BN78</f>
        <v>#DIV/0!</v>
      </c>
      <c r="Y85" s="16" t="e">
        <f>[2]OECD!BO78</f>
        <v>#DIV/0!</v>
      </c>
      <c r="Z85" s="11" t="e">
        <f>[2]Final!AL82/10</f>
        <v>#DIV/0!</v>
      </c>
      <c r="AA85" s="11" t="e">
        <f>[2]Final!AP82/10</f>
        <v>#DIV/0!</v>
      </c>
      <c r="AB85" s="10" t="e">
        <f>[2]Final!AS82</f>
        <v>#DIV/0!</v>
      </c>
      <c r="AC85" s="10" t="e">
        <f>[2]Final!AT82</f>
        <v>#DIV/0!</v>
      </c>
      <c r="AD85" s="10" t="e">
        <f>[2]Final!AD82</f>
        <v>#DIV/0!</v>
      </c>
      <c r="AE85" s="10" t="e">
        <f>[2]Final!AF82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[2]Final!AI82/10</f>
        <v>#DIV/0!</v>
      </c>
      <c r="AI85" s="11" t="e">
        <f>[2]Final!AJ82/10</f>
        <v>#DIV/0!</v>
      </c>
      <c r="AJ85" s="11" t="e">
        <f>[2]Final!AK82/10</f>
        <v>#DIV/0!</v>
      </c>
      <c r="AK85" s="11" t="e">
        <f>[2]Final!M82/10</f>
        <v>#DIV/0!</v>
      </c>
      <c r="AL85" s="11" t="e">
        <f>[2]Final!N82/10</f>
        <v>#DIV/0!</v>
      </c>
      <c r="AM85" s="11" t="e">
        <f>[2]Final!O82/10</f>
        <v>#DIV/0!</v>
      </c>
      <c r="AN85" s="14" t="e">
        <f>[2]Final!X82</f>
        <v>#DIV/0!</v>
      </c>
      <c r="AO85" s="14" t="e">
        <f>[2]Final!Y82</f>
        <v>#DIV/0!</v>
      </c>
      <c r="AP85" s="14" t="e">
        <f>[2]Final!Z82</f>
        <v>#DIV/0!</v>
      </c>
      <c r="AQ85" s="14" t="e">
        <f>[2]Final!Q82</f>
        <v>#DIV/0!</v>
      </c>
      <c r="AR85" s="10" t="e">
        <f>[2]Final!D82</f>
        <v>#DIV/0!</v>
      </c>
      <c r="AS85" s="10" t="e">
        <f>[2]Final!E82</f>
        <v>#DIV/0!</v>
      </c>
      <c r="AT85" s="10" t="e">
        <f>[2]Final!F82</f>
        <v>#DIV/0!</v>
      </c>
      <c r="AU85" s="11" t="e">
        <f>[2]Final!AL182/10</f>
        <v>#DIV/0!</v>
      </c>
      <c r="AV85" s="11" t="e">
        <f>[2]Final!AP182/10</f>
        <v>#DIV/0!</v>
      </c>
      <c r="AW85" s="10" t="e">
        <f>[2]Final!AS182</f>
        <v>#DIV/0!</v>
      </c>
      <c r="AX85" s="10" t="e">
        <f>[2]Final!AT182</f>
        <v>#DIV/0!</v>
      </c>
      <c r="AY85" s="10" t="e">
        <f>[2]Final!AD182</f>
        <v>#DIV/0!</v>
      </c>
      <c r="AZ85" s="10" t="e">
        <f>[2]Final!AF182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[2]Final!AI182/10</f>
        <v>#DIV/0!</v>
      </c>
      <c r="BD85" s="11" t="e">
        <f>[2]Final!AJ182/10</f>
        <v>#DIV/0!</v>
      </c>
      <c r="BE85" s="11" t="e">
        <f>[2]Final!AK182/10</f>
        <v>#DIV/0!</v>
      </c>
      <c r="BF85" s="11" t="e">
        <f>[2]Final!M182/10</f>
        <v>#DIV/0!</v>
      </c>
      <c r="BG85" s="11" t="e">
        <f>[2]Final!N182/10</f>
        <v>#DIV/0!</v>
      </c>
      <c r="BH85" s="11" t="e">
        <f>[2]Final!O182/10</f>
        <v>#DIV/0!</v>
      </c>
      <c r="BI85" s="14" t="e">
        <f>[2]Final!X182</f>
        <v>#DIV/0!</v>
      </c>
      <c r="BJ85" s="14" t="e">
        <f>[2]Final!Y182</f>
        <v>#DIV/0!</v>
      </c>
      <c r="BK85" s="14" t="e">
        <f>[2]Final!Z182</f>
        <v>#DIV/0!</v>
      </c>
      <c r="BL85" s="14" t="e">
        <f>[2]Final!Q182</f>
        <v>#DIV/0!</v>
      </c>
      <c r="BM85" s="10" t="e">
        <f>[2]Final!D182</f>
        <v>#DIV/0!</v>
      </c>
      <c r="BN85" s="10" t="e">
        <f>[2]Final!E182</f>
        <v>#DIV/0!</v>
      </c>
      <c r="BO85" s="10" t="e">
        <f>[2]Final!F182</f>
        <v>#DIV/0!</v>
      </c>
      <c r="BP85" s="11">
        <f>[2]Data!$BB86/10</f>
        <v>0</v>
      </c>
      <c r="BQ85" s="11">
        <f>[2]Data!$BD86/10</f>
        <v>0</v>
      </c>
      <c r="BR85" s="21" t="e">
        <f>[2]Data!$CR86/10</f>
        <v>#DIV/0!</v>
      </c>
      <c r="BS85" s="22">
        <f>[2]Data!BP86</f>
        <v>0</v>
      </c>
      <c r="BT85" s="22">
        <f>[2]Data!BQ86</f>
        <v>0</v>
      </c>
      <c r="BU85" s="22">
        <f>[2]Data!BR86</f>
        <v>0</v>
      </c>
      <c r="BV85" s="22">
        <f>[2]Data!BS86</f>
        <v>0</v>
      </c>
      <c r="BW85" s="21" t="e">
        <f>[2]Data!$AZ86</f>
        <v>#REF!</v>
      </c>
      <c r="BX85" s="10"/>
    </row>
    <row r="86" spans="1:76">
      <c r="A86" s="1">
        <v>2023</v>
      </c>
      <c r="B86" s="11" t="e">
        <f>[2]OECD!AB79</f>
        <v>#DIV/0!</v>
      </c>
      <c r="C86" s="11" t="e">
        <f>[2]OECD!EA79</f>
        <v>#DIV/0!</v>
      </c>
      <c r="D86" s="10" t="e">
        <f>[2]OECD!EH79</f>
        <v>#DIV/0!</v>
      </c>
      <c r="E86" s="10" t="e">
        <f>[2]OECD!EI79</f>
        <v>#DIV/0!</v>
      </c>
      <c r="F86" s="10" t="e">
        <f>[2]OECD!CG79</f>
        <v>#DIV/0!</v>
      </c>
      <c r="G86" s="10" t="e">
        <f>[2]OECD!CH79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[2]OECD!Y79</f>
        <v>#DIV/0!</v>
      </c>
      <c r="K86" s="11" t="e">
        <f>[2]OECD!Z79</f>
        <v>#DIV/0!</v>
      </c>
      <c r="L86" s="11" t="e">
        <f>[2]OECD!AA79</f>
        <v>#DIV/0!</v>
      </c>
      <c r="M86" s="11" t="e">
        <f>[2]OECD!AV79</f>
        <v>#DIV/0!</v>
      </c>
      <c r="N86" s="11" t="e">
        <f>[2]OECD!AW79</f>
        <v>#DIV/0!</v>
      </c>
      <c r="O86" s="11" t="e">
        <f>[2]OECD!AX79</f>
        <v>#DIV/0!</v>
      </c>
      <c r="P86" s="14" t="e">
        <f>[2]OECD!BX79</f>
        <v>#DIV/0!</v>
      </c>
      <c r="Q86" s="14" t="e">
        <f>[2]OECD!BY79</f>
        <v>#DIV/0!</v>
      </c>
      <c r="R86" s="14" t="e">
        <f>[2]OECD!BZ79</f>
        <v>#DIV/0!</v>
      </c>
      <c r="S86" s="14" t="e">
        <f>[2]OECD!BR79</f>
        <v>#DIV/0!</v>
      </c>
      <c r="T86" s="10">
        <f>[2]OECD!DR$7</f>
        <v>0.05</v>
      </c>
      <c r="U86" s="10">
        <f>[2]OECD!DS$7</f>
        <v>0.125</v>
      </c>
      <c r="V86" s="10">
        <f>[2]OECD!DT$7</f>
        <v>0.08</v>
      </c>
      <c r="W86" s="16" t="e">
        <f>[2]OECD!BM79</f>
        <v>#DIV/0!</v>
      </c>
      <c r="X86" s="16" t="e">
        <f>[2]OECD!BN79</f>
        <v>#DIV/0!</v>
      </c>
      <c r="Y86" s="16" t="e">
        <f>[2]OECD!BO79</f>
        <v>#DIV/0!</v>
      </c>
      <c r="Z86" s="11" t="e">
        <f>[2]Final!AL83/10</f>
        <v>#DIV/0!</v>
      </c>
      <c r="AA86" s="11" t="e">
        <f>[2]Final!AP83/10</f>
        <v>#DIV/0!</v>
      </c>
      <c r="AB86" s="10" t="e">
        <f>[2]Final!AS83</f>
        <v>#DIV/0!</v>
      </c>
      <c r="AC86" s="10" t="e">
        <f>[2]Final!AT83</f>
        <v>#DIV/0!</v>
      </c>
      <c r="AD86" s="10" t="e">
        <f>[2]Final!AD83</f>
        <v>#DIV/0!</v>
      </c>
      <c r="AE86" s="10" t="e">
        <f>[2]Final!AF83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[2]Final!AI83/10</f>
        <v>#DIV/0!</v>
      </c>
      <c r="AI86" s="11" t="e">
        <f>[2]Final!AJ83/10</f>
        <v>#DIV/0!</v>
      </c>
      <c r="AJ86" s="11" t="e">
        <f>[2]Final!AK83/10</f>
        <v>#DIV/0!</v>
      </c>
      <c r="AK86" s="11" t="e">
        <f>[2]Final!M83/10</f>
        <v>#DIV/0!</v>
      </c>
      <c r="AL86" s="11" t="e">
        <f>[2]Final!N83/10</f>
        <v>#DIV/0!</v>
      </c>
      <c r="AM86" s="11" t="e">
        <f>[2]Final!O83/10</f>
        <v>#DIV/0!</v>
      </c>
      <c r="AN86" s="14" t="e">
        <f>[2]Final!X83</f>
        <v>#DIV/0!</v>
      </c>
      <c r="AO86" s="14" t="e">
        <f>[2]Final!Y83</f>
        <v>#DIV/0!</v>
      </c>
      <c r="AP86" s="14" t="e">
        <f>[2]Final!Z83</f>
        <v>#DIV/0!</v>
      </c>
      <c r="AQ86" s="14" t="e">
        <f>[2]Final!Q83</f>
        <v>#DIV/0!</v>
      </c>
      <c r="AR86" s="10" t="e">
        <f>[2]Final!D83</f>
        <v>#DIV/0!</v>
      </c>
      <c r="AS86" s="10" t="e">
        <f>[2]Final!E83</f>
        <v>#DIV/0!</v>
      </c>
      <c r="AT86" s="10" t="e">
        <f>[2]Final!F83</f>
        <v>#DIV/0!</v>
      </c>
      <c r="AU86" s="11" t="e">
        <f>[2]Final!AL183/10</f>
        <v>#DIV/0!</v>
      </c>
      <c r="AV86" s="11" t="e">
        <f>[2]Final!AP183/10</f>
        <v>#DIV/0!</v>
      </c>
      <c r="AW86" s="10" t="e">
        <f>[2]Final!AS183</f>
        <v>#DIV/0!</v>
      </c>
      <c r="AX86" s="10" t="e">
        <f>[2]Final!AT183</f>
        <v>#DIV/0!</v>
      </c>
      <c r="AY86" s="10" t="e">
        <f>[2]Final!AD183</f>
        <v>#DIV/0!</v>
      </c>
      <c r="AZ86" s="10" t="e">
        <f>[2]Final!AF183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[2]Final!AI183/10</f>
        <v>#DIV/0!</v>
      </c>
      <c r="BD86" s="11" t="e">
        <f>[2]Final!AJ183/10</f>
        <v>#DIV/0!</v>
      </c>
      <c r="BE86" s="11" t="e">
        <f>[2]Final!AK183/10</f>
        <v>#DIV/0!</v>
      </c>
      <c r="BF86" s="11" t="e">
        <f>[2]Final!M183/10</f>
        <v>#DIV/0!</v>
      </c>
      <c r="BG86" s="11" t="e">
        <f>[2]Final!N183/10</f>
        <v>#DIV/0!</v>
      </c>
      <c r="BH86" s="11" t="e">
        <f>[2]Final!O183/10</f>
        <v>#DIV/0!</v>
      </c>
      <c r="BI86" s="14" t="e">
        <f>[2]Final!X183</f>
        <v>#DIV/0!</v>
      </c>
      <c r="BJ86" s="14" t="e">
        <f>[2]Final!Y183</f>
        <v>#DIV/0!</v>
      </c>
      <c r="BK86" s="14" t="e">
        <f>[2]Final!Z183</f>
        <v>#DIV/0!</v>
      </c>
      <c r="BL86" s="14" t="e">
        <f>[2]Final!Q183</f>
        <v>#DIV/0!</v>
      </c>
      <c r="BM86" s="10" t="e">
        <f>[2]Final!D183</f>
        <v>#DIV/0!</v>
      </c>
      <c r="BN86" s="10" t="e">
        <f>[2]Final!E183</f>
        <v>#DIV/0!</v>
      </c>
      <c r="BO86" s="10" t="e">
        <f>[2]Final!F183</f>
        <v>#DIV/0!</v>
      </c>
      <c r="BP86" s="11">
        <f>[2]Data!$BB87/10</f>
        <v>0</v>
      </c>
      <c r="BQ86" s="11">
        <f>[2]Data!$BD87/10</f>
        <v>0</v>
      </c>
      <c r="BR86" s="21" t="e">
        <f>[2]Data!$CR87/10</f>
        <v>#DIV/0!</v>
      </c>
      <c r="BS86" s="22">
        <f>[2]Data!BP87</f>
        <v>0</v>
      </c>
      <c r="BT86" s="22">
        <f>[2]Data!BQ87</f>
        <v>0</v>
      </c>
      <c r="BU86" s="22">
        <f>[2]Data!BR87</f>
        <v>0</v>
      </c>
      <c r="BV86" s="22">
        <f>[2]Data!BS87</f>
        <v>0</v>
      </c>
      <c r="BW86" s="21" t="e">
        <f>[2]Data!$AZ87</f>
        <v>#REF!</v>
      </c>
      <c r="BX86" s="10"/>
    </row>
    <row r="87" spans="1:76">
      <c r="A87" s="1">
        <v>2024</v>
      </c>
      <c r="B87" s="11" t="e">
        <f>[2]OECD!AB80</f>
        <v>#DIV/0!</v>
      </c>
      <c r="C87" s="11" t="e">
        <f>[2]OECD!EA80</f>
        <v>#DIV/0!</v>
      </c>
      <c r="D87" s="10" t="e">
        <f>[2]OECD!EH80</f>
        <v>#DIV/0!</v>
      </c>
      <c r="E87" s="10" t="e">
        <f>[2]OECD!EI80</f>
        <v>#DIV/0!</v>
      </c>
      <c r="F87" s="10" t="e">
        <f>[2]OECD!CG80</f>
        <v>#DIV/0!</v>
      </c>
      <c r="G87" s="10" t="e">
        <f>[2]OECD!CH80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[2]OECD!Y80</f>
        <v>#DIV/0!</v>
      </c>
      <c r="K87" s="11" t="e">
        <f>[2]OECD!Z80</f>
        <v>#DIV/0!</v>
      </c>
      <c r="L87" s="11" t="e">
        <f>[2]OECD!AA80</f>
        <v>#DIV/0!</v>
      </c>
      <c r="M87" s="11" t="e">
        <f>[2]OECD!AV80</f>
        <v>#DIV/0!</v>
      </c>
      <c r="N87" s="11" t="e">
        <f>[2]OECD!AW80</f>
        <v>#DIV/0!</v>
      </c>
      <c r="O87" s="11" t="e">
        <f>[2]OECD!AX80</f>
        <v>#DIV/0!</v>
      </c>
      <c r="P87" s="14" t="e">
        <f>[2]OECD!BX80</f>
        <v>#DIV/0!</v>
      </c>
      <c r="Q87" s="14" t="e">
        <f>[2]OECD!BY80</f>
        <v>#DIV/0!</v>
      </c>
      <c r="R87" s="14" t="e">
        <f>[2]OECD!BZ80</f>
        <v>#DIV/0!</v>
      </c>
      <c r="S87" s="14" t="e">
        <f>[2]OECD!BR80</f>
        <v>#DIV/0!</v>
      </c>
      <c r="T87" s="10">
        <f>[2]OECD!DR$7</f>
        <v>0.05</v>
      </c>
      <c r="U87" s="10">
        <f>[2]OECD!DS$7</f>
        <v>0.125</v>
      </c>
      <c r="V87" s="10">
        <f>[2]OECD!DT$7</f>
        <v>0.08</v>
      </c>
      <c r="W87" s="16" t="e">
        <f>[2]OECD!BM80</f>
        <v>#DIV/0!</v>
      </c>
      <c r="X87" s="16" t="e">
        <f>[2]OECD!BN80</f>
        <v>#DIV/0!</v>
      </c>
      <c r="Y87" s="16" t="e">
        <f>[2]OECD!BO80</f>
        <v>#DIV/0!</v>
      </c>
      <c r="Z87" s="11" t="e">
        <f>[2]Final!AL84/10</f>
        <v>#DIV/0!</v>
      </c>
      <c r="AA87" s="11" t="e">
        <f>[2]Final!AP84/10</f>
        <v>#DIV/0!</v>
      </c>
      <c r="AB87" s="10" t="e">
        <f>[2]Final!AS84</f>
        <v>#DIV/0!</v>
      </c>
      <c r="AC87" s="10" t="e">
        <f>[2]Final!AT84</f>
        <v>#DIV/0!</v>
      </c>
      <c r="AD87" s="10" t="e">
        <f>[2]Final!AD84</f>
        <v>#DIV/0!</v>
      </c>
      <c r="AE87" s="10" t="e">
        <f>[2]Final!AF84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[2]Final!AI84/10</f>
        <v>#DIV/0!</v>
      </c>
      <c r="AI87" s="11" t="e">
        <f>[2]Final!AJ84/10</f>
        <v>#DIV/0!</v>
      </c>
      <c r="AJ87" s="11" t="e">
        <f>[2]Final!AK84/10</f>
        <v>#DIV/0!</v>
      </c>
      <c r="AK87" s="11" t="e">
        <f>[2]Final!M84/10</f>
        <v>#DIV/0!</v>
      </c>
      <c r="AL87" s="11" t="e">
        <f>[2]Final!N84/10</f>
        <v>#DIV/0!</v>
      </c>
      <c r="AM87" s="11" t="e">
        <f>[2]Final!O84/10</f>
        <v>#DIV/0!</v>
      </c>
      <c r="AN87" s="14" t="e">
        <f>[2]Final!X84</f>
        <v>#DIV/0!</v>
      </c>
      <c r="AO87" s="14" t="e">
        <f>[2]Final!Y84</f>
        <v>#DIV/0!</v>
      </c>
      <c r="AP87" s="14" t="e">
        <f>[2]Final!Z84</f>
        <v>#DIV/0!</v>
      </c>
      <c r="AQ87" s="14" t="e">
        <f>[2]Final!Q84</f>
        <v>#DIV/0!</v>
      </c>
      <c r="AR87" s="10" t="e">
        <f>[2]Final!D84</f>
        <v>#DIV/0!</v>
      </c>
      <c r="AS87" s="10" t="e">
        <f>[2]Final!E84</f>
        <v>#DIV/0!</v>
      </c>
      <c r="AT87" s="10" t="e">
        <f>[2]Final!F84</f>
        <v>#DIV/0!</v>
      </c>
      <c r="AU87" s="11" t="e">
        <f>[2]Final!AL184/10</f>
        <v>#DIV/0!</v>
      </c>
      <c r="AV87" s="11" t="e">
        <f>[2]Final!AP184/10</f>
        <v>#DIV/0!</v>
      </c>
      <c r="AW87" s="10" t="e">
        <f>[2]Final!AS184</f>
        <v>#DIV/0!</v>
      </c>
      <c r="AX87" s="10" t="e">
        <f>[2]Final!AT184</f>
        <v>#DIV/0!</v>
      </c>
      <c r="AY87" s="10" t="e">
        <f>[2]Final!AD184</f>
        <v>#DIV/0!</v>
      </c>
      <c r="AZ87" s="10" t="e">
        <f>[2]Final!AF184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[2]Final!AI184/10</f>
        <v>#DIV/0!</v>
      </c>
      <c r="BD87" s="11" t="e">
        <f>[2]Final!AJ184/10</f>
        <v>#DIV/0!</v>
      </c>
      <c r="BE87" s="11" t="e">
        <f>[2]Final!AK184/10</f>
        <v>#DIV/0!</v>
      </c>
      <c r="BF87" s="11" t="e">
        <f>[2]Final!M184/10</f>
        <v>#DIV/0!</v>
      </c>
      <c r="BG87" s="11" t="e">
        <f>[2]Final!N184/10</f>
        <v>#DIV/0!</v>
      </c>
      <c r="BH87" s="11" t="e">
        <f>[2]Final!O184/10</f>
        <v>#DIV/0!</v>
      </c>
      <c r="BI87" s="14" t="e">
        <f>[2]Final!X184</f>
        <v>#DIV/0!</v>
      </c>
      <c r="BJ87" s="14" t="e">
        <f>[2]Final!Y184</f>
        <v>#DIV/0!</v>
      </c>
      <c r="BK87" s="14" t="e">
        <f>[2]Final!Z184</f>
        <v>#DIV/0!</v>
      </c>
      <c r="BL87" s="14" t="e">
        <f>[2]Final!Q184</f>
        <v>#DIV/0!</v>
      </c>
      <c r="BM87" s="10" t="e">
        <f>[2]Final!D184</f>
        <v>#DIV/0!</v>
      </c>
      <c r="BN87" s="10" t="e">
        <f>[2]Final!E184</f>
        <v>#DIV/0!</v>
      </c>
      <c r="BO87" s="10" t="e">
        <f>[2]Final!F184</f>
        <v>#DIV/0!</v>
      </c>
      <c r="BP87" s="11">
        <f>[2]Data!$BB88/10</f>
        <v>0</v>
      </c>
      <c r="BQ87" s="11">
        <f>[2]Data!$BD88/10</f>
        <v>0</v>
      </c>
      <c r="BR87" s="21" t="e">
        <f>[2]Data!$CR88/10</f>
        <v>#DIV/0!</v>
      </c>
      <c r="BS87" s="22">
        <f>[2]Data!BP88</f>
        <v>0</v>
      </c>
      <c r="BT87" s="22">
        <f>[2]Data!BQ88</f>
        <v>0</v>
      </c>
      <c r="BU87" s="22">
        <f>[2]Data!BR88</f>
        <v>0</v>
      </c>
      <c r="BV87" s="22">
        <f>[2]Data!BS88</f>
        <v>0</v>
      </c>
      <c r="BW87" s="21" t="e">
        <f>[2]Data!$AZ88</f>
        <v>#REF!</v>
      </c>
      <c r="BX87" s="10"/>
    </row>
    <row r="88" spans="1:76">
      <c r="A88" s="1">
        <v>2025</v>
      </c>
      <c r="B88" s="11" t="e">
        <f>[2]OECD!AB81</f>
        <v>#DIV/0!</v>
      </c>
      <c r="C88" s="11" t="e">
        <f>[2]OECD!EA81</f>
        <v>#DIV/0!</v>
      </c>
      <c r="D88" s="10" t="e">
        <f>[2]OECD!EH81</f>
        <v>#DIV/0!</v>
      </c>
      <c r="E88" s="10" t="e">
        <f>[2]OECD!EI81</f>
        <v>#DIV/0!</v>
      </c>
      <c r="F88" s="10" t="e">
        <f>[2]OECD!CG81</f>
        <v>#DIV/0!</v>
      </c>
      <c r="G88" s="10" t="e">
        <f>[2]OECD!CH81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[2]OECD!Y81</f>
        <v>#DIV/0!</v>
      </c>
      <c r="K88" s="11" t="e">
        <f>[2]OECD!Z81</f>
        <v>#DIV/0!</v>
      </c>
      <c r="L88" s="11" t="e">
        <f>[2]OECD!AA81</f>
        <v>#DIV/0!</v>
      </c>
      <c r="M88" s="11" t="e">
        <f>[2]OECD!AV81</f>
        <v>#DIV/0!</v>
      </c>
      <c r="N88" s="11" t="e">
        <f>[2]OECD!AW81</f>
        <v>#DIV/0!</v>
      </c>
      <c r="O88" s="11" t="e">
        <f>[2]OECD!AX81</f>
        <v>#DIV/0!</v>
      </c>
      <c r="P88" s="14" t="e">
        <f>[2]OECD!BX81</f>
        <v>#DIV/0!</v>
      </c>
      <c r="Q88" s="14" t="e">
        <f>[2]OECD!BY81</f>
        <v>#DIV/0!</v>
      </c>
      <c r="R88" s="14" t="e">
        <f>[2]OECD!BZ81</f>
        <v>#DIV/0!</v>
      </c>
      <c r="S88" s="14" t="e">
        <f>[2]OECD!BR81</f>
        <v>#DIV/0!</v>
      </c>
      <c r="T88" s="10">
        <f>[2]OECD!DR$7</f>
        <v>0.05</v>
      </c>
      <c r="U88" s="10">
        <f>[2]OECD!DS$7</f>
        <v>0.125</v>
      </c>
      <c r="V88" s="10">
        <f>[2]OECD!DT$7</f>
        <v>0.08</v>
      </c>
      <c r="W88" s="16" t="e">
        <f>[2]OECD!BM81</f>
        <v>#DIV/0!</v>
      </c>
      <c r="X88" s="16" t="e">
        <f>[2]OECD!BN81</f>
        <v>#DIV/0!</v>
      </c>
      <c r="Y88" s="16" t="e">
        <f>[2]OECD!BO81</f>
        <v>#DIV/0!</v>
      </c>
      <c r="Z88" s="11" t="e">
        <f>[2]Final!AL85/10</f>
        <v>#DIV/0!</v>
      </c>
      <c r="AA88" s="11" t="e">
        <f>[2]Final!AP85/10</f>
        <v>#DIV/0!</v>
      </c>
      <c r="AB88" s="10" t="e">
        <f>[2]Final!AS85</f>
        <v>#DIV/0!</v>
      </c>
      <c r="AC88" s="10" t="e">
        <f>[2]Final!AT85</f>
        <v>#DIV/0!</v>
      </c>
      <c r="AD88" s="10" t="e">
        <f>[2]Final!AD85</f>
        <v>#DIV/0!</v>
      </c>
      <c r="AE88" s="10" t="e">
        <f>[2]Final!AF85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[2]Final!AI85/10</f>
        <v>#DIV/0!</v>
      </c>
      <c r="AI88" s="11" t="e">
        <f>[2]Final!AJ85/10</f>
        <v>#DIV/0!</v>
      </c>
      <c r="AJ88" s="11" t="e">
        <f>[2]Final!AK85/10</f>
        <v>#DIV/0!</v>
      </c>
      <c r="AK88" s="11" t="e">
        <f>[2]Final!M85/10</f>
        <v>#DIV/0!</v>
      </c>
      <c r="AL88" s="11" t="e">
        <f>[2]Final!N85/10</f>
        <v>#DIV/0!</v>
      </c>
      <c r="AM88" s="11" t="e">
        <f>[2]Final!O85/10</f>
        <v>#DIV/0!</v>
      </c>
      <c r="AN88" s="14" t="e">
        <f>[2]Final!X85</f>
        <v>#DIV/0!</v>
      </c>
      <c r="AO88" s="14" t="e">
        <f>[2]Final!Y85</f>
        <v>#DIV/0!</v>
      </c>
      <c r="AP88" s="14" t="e">
        <f>[2]Final!Z85</f>
        <v>#DIV/0!</v>
      </c>
      <c r="AQ88" s="14" t="e">
        <f>[2]Final!Q85</f>
        <v>#DIV/0!</v>
      </c>
      <c r="AR88" s="10" t="e">
        <f>[2]Final!D85</f>
        <v>#DIV/0!</v>
      </c>
      <c r="AS88" s="10" t="e">
        <f>[2]Final!E85</f>
        <v>#DIV/0!</v>
      </c>
      <c r="AT88" s="10" t="e">
        <f>[2]Final!F85</f>
        <v>#DIV/0!</v>
      </c>
      <c r="AU88" s="11" t="e">
        <f>[2]Final!AL185/10</f>
        <v>#DIV/0!</v>
      </c>
      <c r="AV88" s="11" t="e">
        <f>[2]Final!AP185/10</f>
        <v>#DIV/0!</v>
      </c>
      <c r="AW88" s="10" t="e">
        <f>[2]Final!AS185</f>
        <v>#DIV/0!</v>
      </c>
      <c r="AX88" s="10" t="e">
        <f>[2]Final!AT185</f>
        <v>#DIV/0!</v>
      </c>
      <c r="AY88" s="10" t="e">
        <f>[2]Final!AD185</f>
        <v>#DIV/0!</v>
      </c>
      <c r="AZ88" s="10" t="e">
        <f>[2]Final!AF185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[2]Final!AI185/10</f>
        <v>#DIV/0!</v>
      </c>
      <c r="BD88" s="11" t="e">
        <f>[2]Final!AJ185/10</f>
        <v>#DIV/0!</v>
      </c>
      <c r="BE88" s="11" t="e">
        <f>[2]Final!AK185/10</f>
        <v>#DIV/0!</v>
      </c>
      <c r="BF88" s="11" t="e">
        <f>[2]Final!M185/10</f>
        <v>#DIV/0!</v>
      </c>
      <c r="BG88" s="11" t="e">
        <f>[2]Final!N185/10</f>
        <v>#DIV/0!</v>
      </c>
      <c r="BH88" s="11" t="e">
        <f>[2]Final!O185/10</f>
        <v>#DIV/0!</v>
      </c>
      <c r="BI88" s="14" t="e">
        <f>[2]Final!X185</f>
        <v>#DIV/0!</v>
      </c>
      <c r="BJ88" s="14" t="e">
        <f>[2]Final!Y185</f>
        <v>#DIV/0!</v>
      </c>
      <c r="BK88" s="14" t="e">
        <f>[2]Final!Z185</f>
        <v>#DIV/0!</v>
      </c>
      <c r="BL88" s="14" t="e">
        <f>[2]Final!Q185</f>
        <v>#DIV/0!</v>
      </c>
      <c r="BM88" s="10" t="e">
        <f>[2]Final!D185</f>
        <v>#DIV/0!</v>
      </c>
      <c r="BN88" s="10" t="e">
        <f>[2]Final!E185</f>
        <v>#DIV/0!</v>
      </c>
      <c r="BO88" s="10" t="e">
        <f>[2]Final!F185</f>
        <v>#DIV/0!</v>
      </c>
      <c r="BP88" s="11">
        <f>[2]Data!$BB89/10</f>
        <v>0</v>
      </c>
      <c r="BQ88" s="11">
        <f>[2]Data!$BD89/10</f>
        <v>0</v>
      </c>
      <c r="BR88" s="21" t="e">
        <f>[2]Data!$CR89/10</f>
        <v>#DIV/0!</v>
      </c>
      <c r="BS88" s="22">
        <f>[2]Data!BP89</f>
        <v>0</v>
      </c>
      <c r="BT88" s="22">
        <f>[2]Data!BQ89</f>
        <v>0</v>
      </c>
      <c r="BU88" s="22">
        <f>[2]Data!BR89</f>
        <v>0</v>
      </c>
      <c r="BV88" s="22">
        <f>[2]Data!BS89</f>
        <v>0</v>
      </c>
      <c r="BW88" s="21" t="e">
        <f>[2]Data!$AZ89</f>
        <v>#REF!</v>
      </c>
      <c r="BX88" s="10"/>
    </row>
    <row r="89" spans="1:95">
      <c r="A89" s="1">
        <v>2026</v>
      </c>
      <c r="B89" s="11" t="e">
        <f>[2]OECD!AB82</f>
        <v>#DIV/0!</v>
      </c>
      <c r="C89" s="11" t="e">
        <f>[2]OECD!EA82</f>
        <v>#DIV/0!</v>
      </c>
      <c r="D89" s="10" t="e">
        <f>[2]OECD!EH82</f>
        <v>#DIV/0!</v>
      </c>
      <c r="E89" s="10" t="e">
        <f>[2]OECD!EI82</f>
        <v>#DIV/0!</v>
      </c>
      <c r="F89" s="10" t="e">
        <f>[2]OECD!CG82</f>
        <v>#DIV/0!</v>
      </c>
      <c r="G89" s="10" t="e">
        <f>[2]OECD!CH82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[2]OECD!Y82</f>
        <v>#DIV/0!</v>
      </c>
      <c r="K89" s="11" t="e">
        <f>[2]OECD!Z82</f>
        <v>#DIV/0!</v>
      </c>
      <c r="L89" s="11" t="e">
        <f>[2]OECD!AA82</f>
        <v>#DIV/0!</v>
      </c>
      <c r="M89" s="11" t="e">
        <f>[2]OECD!AV82</f>
        <v>#DIV/0!</v>
      </c>
      <c r="N89" s="11" t="e">
        <f>[2]OECD!AW82</f>
        <v>#DIV/0!</v>
      </c>
      <c r="O89" s="11" t="e">
        <f>[2]OECD!AX82</f>
        <v>#DIV/0!</v>
      </c>
      <c r="P89" s="14" t="e">
        <f>[2]OECD!BX82</f>
        <v>#DIV/0!</v>
      </c>
      <c r="Q89" s="14" t="e">
        <f>[2]OECD!BY82</f>
        <v>#DIV/0!</v>
      </c>
      <c r="R89" s="14" t="e">
        <f>[2]OECD!BZ82</f>
        <v>#DIV/0!</v>
      </c>
      <c r="S89" s="14" t="e">
        <f>[2]OECD!BR82</f>
        <v>#DIV/0!</v>
      </c>
      <c r="T89" s="10">
        <f>[2]OECD!DR$7</f>
        <v>0.05</v>
      </c>
      <c r="U89" s="10">
        <f>[2]OECD!DS$7</f>
        <v>0.125</v>
      </c>
      <c r="V89" s="10">
        <f>[2]OECD!DT$7</f>
        <v>0.08</v>
      </c>
      <c r="W89" s="16" t="e">
        <f>[2]OECD!BM82</f>
        <v>#DIV/0!</v>
      </c>
      <c r="X89" s="16" t="e">
        <f>[2]OECD!BN82</f>
        <v>#DIV/0!</v>
      </c>
      <c r="Y89" s="16" t="e">
        <f>[2]OECD!BO82</f>
        <v>#DIV/0!</v>
      </c>
      <c r="Z89" s="11" t="e">
        <f>[2]Final!AL86/10</f>
        <v>#DIV/0!</v>
      </c>
      <c r="AA89" s="11" t="e">
        <f>[2]Final!AP86/10</f>
        <v>#DIV/0!</v>
      </c>
      <c r="AB89" s="10" t="e">
        <f>[2]Final!AS86</f>
        <v>#DIV/0!</v>
      </c>
      <c r="AC89" s="10" t="e">
        <f>[2]Final!AT86</f>
        <v>#DIV/0!</v>
      </c>
      <c r="AD89" s="10" t="e">
        <f>[2]Final!AD86</f>
        <v>#DIV/0!</v>
      </c>
      <c r="AE89" s="10" t="e">
        <f>[2]Final!AF86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[2]Final!AI86/10</f>
        <v>#DIV/0!</v>
      </c>
      <c r="AI89" s="11" t="e">
        <f>[2]Final!AJ86/10</f>
        <v>#DIV/0!</v>
      </c>
      <c r="AJ89" s="11" t="e">
        <f>[2]Final!AK86/10</f>
        <v>#DIV/0!</v>
      </c>
      <c r="AK89" s="11" t="e">
        <f>[2]Final!M86/10</f>
        <v>#DIV/0!</v>
      </c>
      <c r="AL89" s="11" t="e">
        <f>[2]Final!N86/10</f>
        <v>#DIV/0!</v>
      </c>
      <c r="AM89" s="11" t="e">
        <f>[2]Final!O86/10</f>
        <v>#DIV/0!</v>
      </c>
      <c r="AN89" s="14" t="e">
        <f>[2]Final!X86</f>
        <v>#DIV/0!</v>
      </c>
      <c r="AO89" s="14" t="e">
        <f>[2]Final!Y86</f>
        <v>#DIV/0!</v>
      </c>
      <c r="AP89" s="14" t="e">
        <f>[2]Final!Z86</f>
        <v>#DIV/0!</v>
      </c>
      <c r="AQ89" s="14" t="e">
        <f>[2]Final!Q86</f>
        <v>#DIV/0!</v>
      </c>
      <c r="AR89" s="10" t="e">
        <f>[2]Final!D86</f>
        <v>#DIV/0!</v>
      </c>
      <c r="AS89" s="10" t="e">
        <f>[2]Final!E86</f>
        <v>#DIV/0!</v>
      </c>
      <c r="AT89" s="10" t="e">
        <f>[2]Final!F86</f>
        <v>#DIV/0!</v>
      </c>
      <c r="AU89" s="11" t="e">
        <f>[2]Final!AL186/10</f>
        <v>#DIV/0!</v>
      </c>
      <c r="AV89" s="11" t="e">
        <f>[2]Final!AP186/10</f>
        <v>#DIV/0!</v>
      </c>
      <c r="AW89" s="10" t="e">
        <f>[2]Final!AS186</f>
        <v>#DIV/0!</v>
      </c>
      <c r="AX89" s="10" t="e">
        <f>[2]Final!AT186</f>
        <v>#DIV/0!</v>
      </c>
      <c r="AY89" s="10" t="e">
        <f>[2]Final!AD186</f>
        <v>#DIV/0!</v>
      </c>
      <c r="AZ89" s="10" t="e">
        <f>[2]Final!AF186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[2]Final!AI186/10</f>
        <v>#DIV/0!</v>
      </c>
      <c r="BD89" s="11" t="e">
        <f>[2]Final!AJ186/10</f>
        <v>#DIV/0!</v>
      </c>
      <c r="BE89" s="11" t="e">
        <f>[2]Final!AK186/10</f>
        <v>#DIV/0!</v>
      </c>
      <c r="BF89" s="11" t="e">
        <f>[2]Final!M186/10</f>
        <v>#DIV/0!</v>
      </c>
      <c r="BG89" s="11" t="e">
        <f>[2]Final!N186/10</f>
        <v>#DIV/0!</v>
      </c>
      <c r="BH89" s="11" t="e">
        <f>[2]Final!O186/10</f>
        <v>#DIV/0!</v>
      </c>
      <c r="BI89" s="14" t="e">
        <f>[2]Final!X186</f>
        <v>#DIV/0!</v>
      </c>
      <c r="BJ89" s="14" t="e">
        <f>[2]Final!Y186</f>
        <v>#DIV/0!</v>
      </c>
      <c r="BK89" s="14" t="e">
        <f>[2]Final!Z186</f>
        <v>#DIV/0!</v>
      </c>
      <c r="BL89" s="14" t="e">
        <f>[2]Final!Q186</f>
        <v>#DIV/0!</v>
      </c>
      <c r="BM89" s="10" t="e">
        <f>[2]Final!D186</f>
        <v>#DIV/0!</v>
      </c>
      <c r="BN89" s="10" t="e">
        <f>[2]Final!E186</f>
        <v>#DIV/0!</v>
      </c>
      <c r="BO89" s="10" t="e">
        <f>[2]Final!F186</f>
        <v>#DIV/0!</v>
      </c>
      <c r="BP89" s="11">
        <f>[2]Data!$BB90/10</f>
        <v>0</v>
      </c>
      <c r="BQ89" s="11">
        <f>[2]Data!$BD90/10</f>
        <v>0</v>
      </c>
      <c r="BR89" s="21" t="e">
        <f>[2]Data!$CR90/10</f>
        <v>#DIV/0!</v>
      </c>
      <c r="BS89" s="22">
        <f>[2]Data!BP90</f>
        <v>0</v>
      </c>
      <c r="BT89" s="22">
        <f>[2]Data!BQ90</f>
        <v>0</v>
      </c>
      <c r="BU89" s="22">
        <f>[2]Data!BR90</f>
        <v>0</v>
      </c>
      <c r="BV89" s="22">
        <f>[2]Data!BS90</f>
        <v>0</v>
      </c>
      <c r="BW89" s="21" t="e">
        <f>[2]Data!$AZ90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[2]OECD!AB83</f>
        <v>#DIV/0!</v>
      </c>
      <c r="C90" s="11" t="e">
        <f>[2]OECD!EA83</f>
        <v>#DIV/0!</v>
      </c>
      <c r="D90" s="10" t="e">
        <f>[2]OECD!EH83</f>
        <v>#DIV/0!</v>
      </c>
      <c r="E90" s="10" t="e">
        <f>[2]OECD!EI83</f>
        <v>#DIV/0!</v>
      </c>
      <c r="F90" s="10" t="e">
        <f>[2]OECD!CG83</f>
        <v>#DIV/0!</v>
      </c>
      <c r="G90" s="10" t="e">
        <f>[2]OECD!CH83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[2]OECD!Y83</f>
        <v>#DIV/0!</v>
      </c>
      <c r="K90" s="11" t="e">
        <f>[2]OECD!Z83</f>
        <v>#DIV/0!</v>
      </c>
      <c r="L90" s="11" t="e">
        <f>[2]OECD!AA83</f>
        <v>#DIV/0!</v>
      </c>
      <c r="M90" s="11" t="e">
        <f>[2]OECD!AV83</f>
        <v>#DIV/0!</v>
      </c>
      <c r="N90" s="11" t="e">
        <f>[2]OECD!AW83</f>
        <v>#DIV/0!</v>
      </c>
      <c r="O90" s="11" t="e">
        <f>[2]OECD!AX83</f>
        <v>#DIV/0!</v>
      </c>
      <c r="P90" s="14" t="e">
        <f>[2]OECD!BX83</f>
        <v>#DIV/0!</v>
      </c>
      <c r="Q90" s="14" t="e">
        <f>[2]OECD!BY83</f>
        <v>#DIV/0!</v>
      </c>
      <c r="R90" s="14" t="e">
        <f>[2]OECD!BZ83</f>
        <v>#DIV/0!</v>
      </c>
      <c r="S90" s="14" t="e">
        <f>[2]OECD!BR83</f>
        <v>#DIV/0!</v>
      </c>
      <c r="T90" s="10">
        <f>[2]OECD!DR$7</f>
        <v>0.05</v>
      </c>
      <c r="U90" s="10">
        <f>[2]OECD!DS$7</f>
        <v>0.125</v>
      </c>
      <c r="V90" s="10">
        <f>[2]OECD!DT$7</f>
        <v>0.08</v>
      </c>
      <c r="W90" s="16" t="e">
        <f>[2]OECD!BM83</f>
        <v>#DIV/0!</v>
      </c>
      <c r="X90" s="16" t="e">
        <f>[2]OECD!BN83</f>
        <v>#DIV/0!</v>
      </c>
      <c r="Y90" s="16" t="e">
        <f>[2]OECD!BO83</f>
        <v>#DIV/0!</v>
      </c>
      <c r="Z90" s="11" t="e">
        <f>[2]Final!AL87/10</f>
        <v>#DIV/0!</v>
      </c>
      <c r="AA90" s="11" t="e">
        <f>[2]Final!AP87/10</f>
        <v>#DIV/0!</v>
      </c>
      <c r="AB90" s="10" t="e">
        <f>[2]Final!AS87</f>
        <v>#DIV/0!</v>
      </c>
      <c r="AC90" s="10" t="e">
        <f>[2]Final!AT87</f>
        <v>#DIV/0!</v>
      </c>
      <c r="AD90" s="10" t="e">
        <f>[2]Final!AD87</f>
        <v>#DIV/0!</v>
      </c>
      <c r="AE90" s="10" t="e">
        <f>[2]Final!AF87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[2]Final!AI87/10</f>
        <v>#DIV/0!</v>
      </c>
      <c r="AI90" s="11" t="e">
        <f>[2]Final!AJ87/10</f>
        <v>#DIV/0!</v>
      </c>
      <c r="AJ90" s="11" t="e">
        <f>[2]Final!AK87/10</f>
        <v>#DIV/0!</v>
      </c>
      <c r="AK90" s="11" t="e">
        <f>[2]Final!M87/10</f>
        <v>#DIV/0!</v>
      </c>
      <c r="AL90" s="11" t="e">
        <f>[2]Final!N87/10</f>
        <v>#DIV/0!</v>
      </c>
      <c r="AM90" s="11" t="e">
        <f>[2]Final!O87/10</f>
        <v>#DIV/0!</v>
      </c>
      <c r="AN90" s="14" t="e">
        <f>[2]Final!X87</f>
        <v>#DIV/0!</v>
      </c>
      <c r="AO90" s="14" t="e">
        <f>[2]Final!Y87</f>
        <v>#DIV/0!</v>
      </c>
      <c r="AP90" s="14" t="e">
        <f>[2]Final!Z87</f>
        <v>#DIV/0!</v>
      </c>
      <c r="AQ90" s="14" t="e">
        <f>[2]Final!Q87</f>
        <v>#DIV/0!</v>
      </c>
      <c r="AR90" s="10" t="e">
        <f>[2]Final!D87</f>
        <v>#DIV/0!</v>
      </c>
      <c r="AS90" s="10" t="e">
        <f>[2]Final!E87</f>
        <v>#DIV/0!</v>
      </c>
      <c r="AT90" s="10" t="e">
        <f>[2]Final!F87</f>
        <v>#DIV/0!</v>
      </c>
      <c r="AU90" s="11" t="e">
        <f>[2]Final!AL187/10</f>
        <v>#DIV/0!</v>
      </c>
      <c r="AV90" s="11" t="e">
        <f>[2]Final!AP187/10</f>
        <v>#DIV/0!</v>
      </c>
      <c r="AW90" s="10" t="e">
        <f>[2]Final!AS187</f>
        <v>#DIV/0!</v>
      </c>
      <c r="AX90" s="10" t="e">
        <f>[2]Final!AT187</f>
        <v>#DIV/0!</v>
      </c>
      <c r="AY90" s="10" t="e">
        <f>[2]Final!AD187</f>
        <v>#DIV/0!</v>
      </c>
      <c r="AZ90" s="10" t="e">
        <f>[2]Final!AF187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[2]Final!AI187/10</f>
        <v>#DIV/0!</v>
      </c>
      <c r="BD90" s="11" t="e">
        <f>[2]Final!AJ187/10</f>
        <v>#DIV/0!</v>
      </c>
      <c r="BE90" s="11" t="e">
        <f>[2]Final!AK187/10</f>
        <v>#DIV/0!</v>
      </c>
      <c r="BF90" s="11" t="e">
        <f>[2]Final!M187/10</f>
        <v>#DIV/0!</v>
      </c>
      <c r="BG90" s="11" t="e">
        <f>[2]Final!N187/10</f>
        <v>#DIV/0!</v>
      </c>
      <c r="BH90" s="11" t="e">
        <f>[2]Final!O187/10</f>
        <v>#DIV/0!</v>
      </c>
      <c r="BI90" s="14" t="e">
        <f>[2]Final!X187</f>
        <v>#DIV/0!</v>
      </c>
      <c r="BJ90" s="14" t="e">
        <f>[2]Final!Y187</f>
        <v>#DIV/0!</v>
      </c>
      <c r="BK90" s="14" t="e">
        <f>[2]Final!Z187</f>
        <v>#DIV/0!</v>
      </c>
      <c r="BL90" s="14" t="e">
        <f>[2]Final!Q187</f>
        <v>#DIV/0!</v>
      </c>
      <c r="BM90" s="10" t="e">
        <f>[2]Final!D187</f>
        <v>#DIV/0!</v>
      </c>
      <c r="BN90" s="10" t="e">
        <f>[2]Final!E187</f>
        <v>#DIV/0!</v>
      </c>
      <c r="BO90" s="10" t="e">
        <f>[2]Final!F187</f>
        <v>#DIV/0!</v>
      </c>
      <c r="BP90" s="11">
        <f>[2]Data!$BB91/10</f>
        <v>0</v>
      </c>
      <c r="BQ90" s="11">
        <f>[2]Data!$BD91/10</f>
        <v>0</v>
      </c>
      <c r="BR90" s="21" t="e">
        <f>[2]Data!$CR91/10</f>
        <v>#DIV/0!</v>
      </c>
      <c r="BS90" s="22">
        <f>[2]Data!BP91</f>
        <v>0</v>
      </c>
      <c r="BT90" s="22">
        <f>[2]Data!BQ91</f>
        <v>0</v>
      </c>
      <c r="BU90" s="22">
        <f>[2]Data!BR91</f>
        <v>0</v>
      </c>
      <c r="BV90" s="22">
        <f>[2]Data!BS91</f>
        <v>0</v>
      </c>
      <c r="BW90" s="21" t="e">
        <f>[2]Data!$AZ91</f>
        <v>#REF!</v>
      </c>
      <c r="BX90" s="10"/>
    </row>
    <row r="91" spans="1:76">
      <c r="A91" s="1">
        <v>2028</v>
      </c>
      <c r="B91" s="11" t="e">
        <f>[2]OECD!AB84</f>
        <v>#DIV/0!</v>
      </c>
      <c r="C91" s="11" t="e">
        <f>[2]OECD!EA84</f>
        <v>#DIV/0!</v>
      </c>
      <c r="D91" s="10" t="e">
        <f>[2]OECD!EH84</f>
        <v>#DIV/0!</v>
      </c>
      <c r="E91" s="10" t="e">
        <f>[2]OECD!EI84</f>
        <v>#DIV/0!</v>
      </c>
      <c r="F91" s="10" t="e">
        <f>[2]OECD!CG84</f>
        <v>#DIV/0!</v>
      </c>
      <c r="G91" s="10" t="e">
        <f>[2]OECD!CH84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[2]OECD!Y84</f>
        <v>#DIV/0!</v>
      </c>
      <c r="K91" s="11" t="e">
        <f>[2]OECD!Z84</f>
        <v>#DIV/0!</v>
      </c>
      <c r="L91" s="11" t="e">
        <f>[2]OECD!AA84</f>
        <v>#DIV/0!</v>
      </c>
      <c r="M91" s="11" t="e">
        <f>[2]OECD!AV84</f>
        <v>#DIV/0!</v>
      </c>
      <c r="N91" s="11" t="e">
        <f>[2]OECD!AW84</f>
        <v>#DIV/0!</v>
      </c>
      <c r="O91" s="11" t="e">
        <f>[2]OECD!AX84</f>
        <v>#DIV/0!</v>
      </c>
      <c r="P91" s="14" t="e">
        <f>[2]OECD!BX84</f>
        <v>#DIV/0!</v>
      </c>
      <c r="Q91" s="14" t="e">
        <f>[2]OECD!BY84</f>
        <v>#DIV/0!</v>
      </c>
      <c r="R91" s="14" t="e">
        <f>[2]OECD!BZ84</f>
        <v>#DIV/0!</v>
      </c>
      <c r="S91" s="14" t="e">
        <f>[2]OECD!BR84</f>
        <v>#DIV/0!</v>
      </c>
      <c r="T91" s="10">
        <f>[2]OECD!DR$7</f>
        <v>0.05</v>
      </c>
      <c r="U91" s="10">
        <f>[2]OECD!DS$7</f>
        <v>0.125</v>
      </c>
      <c r="V91" s="10">
        <f>[2]OECD!DT$7</f>
        <v>0.08</v>
      </c>
      <c r="W91" s="16" t="e">
        <f>[2]OECD!BM84</f>
        <v>#DIV/0!</v>
      </c>
      <c r="X91" s="16" t="e">
        <f>[2]OECD!BN84</f>
        <v>#DIV/0!</v>
      </c>
      <c r="Y91" s="16" t="e">
        <f>[2]OECD!BO84</f>
        <v>#DIV/0!</v>
      </c>
      <c r="Z91" s="11" t="e">
        <f>[2]Final!AL88/10</f>
        <v>#DIV/0!</v>
      </c>
      <c r="AA91" s="11" t="e">
        <f>[2]Final!AP88/10</f>
        <v>#DIV/0!</v>
      </c>
      <c r="AB91" s="10" t="e">
        <f>[2]Final!AS88</f>
        <v>#DIV/0!</v>
      </c>
      <c r="AC91" s="10" t="e">
        <f>[2]Final!AT88</f>
        <v>#DIV/0!</v>
      </c>
      <c r="AD91" s="10" t="e">
        <f>[2]Final!AD88</f>
        <v>#DIV/0!</v>
      </c>
      <c r="AE91" s="10" t="e">
        <f>[2]Final!AF88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[2]Final!AI88/10</f>
        <v>#DIV/0!</v>
      </c>
      <c r="AI91" s="11" t="e">
        <f>[2]Final!AJ88/10</f>
        <v>#DIV/0!</v>
      </c>
      <c r="AJ91" s="11" t="e">
        <f>[2]Final!AK88/10</f>
        <v>#DIV/0!</v>
      </c>
      <c r="AK91" s="11" t="e">
        <f>[2]Final!M88/10</f>
        <v>#DIV/0!</v>
      </c>
      <c r="AL91" s="11" t="e">
        <f>[2]Final!N88/10</f>
        <v>#DIV/0!</v>
      </c>
      <c r="AM91" s="11" t="e">
        <f>[2]Final!O88/10</f>
        <v>#DIV/0!</v>
      </c>
      <c r="AN91" s="14" t="e">
        <f>[2]Final!X88</f>
        <v>#DIV/0!</v>
      </c>
      <c r="AO91" s="14" t="e">
        <f>[2]Final!Y88</f>
        <v>#DIV/0!</v>
      </c>
      <c r="AP91" s="14" t="e">
        <f>[2]Final!Z88</f>
        <v>#DIV/0!</v>
      </c>
      <c r="AQ91" s="14" t="e">
        <f>[2]Final!Q88</f>
        <v>#DIV/0!</v>
      </c>
      <c r="AR91" s="10" t="e">
        <f>[2]Final!D88</f>
        <v>#DIV/0!</v>
      </c>
      <c r="AS91" s="10" t="e">
        <f>[2]Final!E88</f>
        <v>#DIV/0!</v>
      </c>
      <c r="AT91" s="10" t="e">
        <f>[2]Final!F88</f>
        <v>#DIV/0!</v>
      </c>
      <c r="AU91" s="11" t="e">
        <f>[2]Final!AL188/10</f>
        <v>#DIV/0!</v>
      </c>
      <c r="AV91" s="11" t="e">
        <f>[2]Final!AP188/10</f>
        <v>#DIV/0!</v>
      </c>
      <c r="AW91" s="10" t="e">
        <f>[2]Final!AS188</f>
        <v>#DIV/0!</v>
      </c>
      <c r="AX91" s="10" t="e">
        <f>[2]Final!AT188</f>
        <v>#DIV/0!</v>
      </c>
      <c r="AY91" s="10" t="e">
        <f>[2]Final!AD188</f>
        <v>#DIV/0!</v>
      </c>
      <c r="AZ91" s="10" t="e">
        <f>[2]Final!AF188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[2]Final!AI188/10</f>
        <v>#DIV/0!</v>
      </c>
      <c r="BD91" s="11" t="e">
        <f>[2]Final!AJ188/10</f>
        <v>#DIV/0!</v>
      </c>
      <c r="BE91" s="11" t="e">
        <f>[2]Final!AK188/10</f>
        <v>#DIV/0!</v>
      </c>
      <c r="BF91" s="11" t="e">
        <f>[2]Final!M188/10</f>
        <v>#DIV/0!</v>
      </c>
      <c r="BG91" s="11" t="e">
        <f>[2]Final!N188/10</f>
        <v>#DIV/0!</v>
      </c>
      <c r="BH91" s="11" t="e">
        <f>[2]Final!O188/10</f>
        <v>#DIV/0!</v>
      </c>
      <c r="BI91" s="14" t="e">
        <f>[2]Final!X188</f>
        <v>#DIV/0!</v>
      </c>
      <c r="BJ91" s="14" t="e">
        <f>[2]Final!Y188</f>
        <v>#DIV/0!</v>
      </c>
      <c r="BK91" s="14" t="e">
        <f>[2]Final!Z188</f>
        <v>#DIV/0!</v>
      </c>
      <c r="BL91" s="14" t="e">
        <f>[2]Final!Q188</f>
        <v>#DIV/0!</v>
      </c>
      <c r="BM91" s="10" t="e">
        <f>[2]Final!D188</f>
        <v>#DIV/0!</v>
      </c>
      <c r="BN91" s="10" t="e">
        <f>[2]Final!E188</f>
        <v>#DIV/0!</v>
      </c>
      <c r="BO91" s="10" t="e">
        <f>[2]Final!F188</f>
        <v>#DIV/0!</v>
      </c>
      <c r="BP91" s="11">
        <f>[2]Data!$BB92/10</f>
        <v>0</v>
      </c>
      <c r="BQ91" s="11">
        <f>[2]Data!$BD92/10</f>
        <v>0</v>
      </c>
      <c r="BR91" s="21" t="e">
        <f>[2]Data!$CR92/10</f>
        <v>#DIV/0!</v>
      </c>
      <c r="BS91" s="22">
        <f>[2]Data!BP92</f>
        <v>0</v>
      </c>
      <c r="BT91" s="22">
        <f>[2]Data!BQ92</f>
        <v>0</v>
      </c>
      <c r="BU91" s="22">
        <f>[2]Data!BR92</f>
        <v>0</v>
      </c>
      <c r="BV91" s="22">
        <f>[2]Data!BS92</f>
        <v>0</v>
      </c>
      <c r="BW91" s="21" t="e">
        <f>[2]Data!$AZ92</f>
        <v>#REF!</v>
      </c>
      <c r="BX91" s="10"/>
    </row>
    <row r="92" spans="1:76">
      <c r="A92" s="1">
        <v>2029</v>
      </c>
      <c r="B92" s="11" t="e">
        <f>[2]OECD!AB85</f>
        <v>#DIV/0!</v>
      </c>
      <c r="C92" s="11" t="e">
        <f>[2]OECD!EA85</f>
        <v>#DIV/0!</v>
      </c>
      <c r="D92" s="10" t="e">
        <f>[2]OECD!EH85</f>
        <v>#DIV/0!</v>
      </c>
      <c r="E92" s="10" t="e">
        <f>[2]OECD!EI85</f>
        <v>#DIV/0!</v>
      </c>
      <c r="F92" s="10" t="e">
        <f>[2]OECD!CG85</f>
        <v>#DIV/0!</v>
      </c>
      <c r="G92" s="10" t="e">
        <f>[2]OECD!CH85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[2]OECD!Y85</f>
        <v>#DIV/0!</v>
      </c>
      <c r="K92" s="11" t="e">
        <f>[2]OECD!Z85</f>
        <v>#DIV/0!</v>
      </c>
      <c r="L92" s="11" t="e">
        <f>[2]OECD!AA85</f>
        <v>#DIV/0!</v>
      </c>
      <c r="M92" s="11" t="e">
        <f>[2]OECD!AV85</f>
        <v>#DIV/0!</v>
      </c>
      <c r="N92" s="11" t="e">
        <f>[2]OECD!AW85</f>
        <v>#DIV/0!</v>
      </c>
      <c r="O92" s="11" t="e">
        <f>[2]OECD!AX85</f>
        <v>#DIV/0!</v>
      </c>
      <c r="P92" s="14" t="e">
        <f>[2]OECD!BX85</f>
        <v>#DIV/0!</v>
      </c>
      <c r="Q92" s="14" t="e">
        <f>[2]OECD!BY85</f>
        <v>#DIV/0!</v>
      </c>
      <c r="R92" s="14" t="e">
        <f>[2]OECD!BZ85</f>
        <v>#DIV/0!</v>
      </c>
      <c r="S92" s="14" t="e">
        <f>[2]OECD!BR85</f>
        <v>#DIV/0!</v>
      </c>
      <c r="T92" s="10">
        <f>[2]OECD!DR$7</f>
        <v>0.05</v>
      </c>
      <c r="U92" s="10">
        <f>[2]OECD!DS$7</f>
        <v>0.125</v>
      </c>
      <c r="V92" s="10">
        <f>[2]OECD!DT$7</f>
        <v>0.08</v>
      </c>
      <c r="W92" s="16" t="e">
        <f>[2]OECD!BM85</f>
        <v>#DIV/0!</v>
      </c>
      <c r="X92" s="16" t="e">
        <f>[2]OECD!BN85</f>
        <v>#DIV/0!</v>
      </c>
      <c r="Y92" s="16" t="e">
        <f>[2]OECD!BO85</f>
        <v>#DIV/0!</v>
      </c>
      <c r="Z92" s="11" t="e">
        <f>[2]Final!AL89/10</f>
        <v>#DIV/0!</v>
      </c>
      <c r="AA92" s="11" t="e">
        <f>[2]Final!AP89/10</f>
        <v>#DIV/0!</v>
      </c>
      <c r="AB92" s="10" t="e">
        <f>[2]Final!AS89</f>
        <v>#DIV/0!</v>
      </c>
      <c r="AC92" s="10" t="e">
        <f>[2]Final!AT89</f>
        <v>#DIV/0!</v>
      </c>
      <c r="AD92" s="10" t="e">
        <f>[2]Final!AD89</f>
        <v>#DIV/0!</v>
      </c>
      <c r="AE92" s="10" t="e">
        <f>[2]Final!AF89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[2]Final!AI89/10</f>
        <v>#DIV/0!</v>
      </c>
      <c r="AI92" s="11" t="e">
        <f>[2]Final!AJ89/10</f>
        <v>#DIV/0!</v>
      </c>
      <c r="AJ92" s="11" t="e">
        <f>[2]Final!AK89/10</f>
        <v>#DIV/0!</v>
      </c>
      <c r="AK92" s="11" t="e">
        <f>[2]Final!M89/10</f>
        <v>#DIV/0!</v>
      </c>
      <c r="AL92" s="11" t="e">
        <f>[2]Final!N89/10</f>
        <v>#DIV/0!</v>
      </c>
      <c r="AM92" s="11" t="e">
        <f>[2]Final!O89/10</f>
        <v>#DIV/0!</v>
      </c>
      <c r="AN92" s="14" t="e">
        <f>[2]Final!X89</f>
        <v>#DIV/0!</v>
      </c>
      <c r="AO92" s="14" t="e">
        <f>[2]Final!Y89</f>
        <v>#DIV/0!</v>
      </c>
      <c r="AP92" s="14" t="e">
        <f>[2]Final!Z89</f>
        <v>#DIV/0!</v>
      </c>
      <c r="AQ92" s="14" t="e">
        <f>[2]Final!Q89</f>
        <v>#DIV/0!</v>
      </c>
      <c r="AR92" s="10" t="e">
        <f>[2]Final!D89</f>
        <v>#DIV/0!</v>
      </c>
      <c r="AS92" s="10" t="e">
        <f>[2]Final!E89</f>
        <v>#DIV/0!</v>
      </c>
      <c r="AT92" s="10" t="e">
        <f>[2]Final!F89</f>
        <v>#DIV/0!</v>
      </c>
      <c r="AU92" s="11" t="e">
        <f>[2]Final!AL189/10</f>
        <v>#DIV/0!</v>
      </c>
      <c r="AV92" s="11" t="e">
        <f>[2]Final!AP189/10</f>
        <v>#DIV/0!</v>
      </c>
      <c r="AW92" s="10" t="e">
        <f>[2]Final!AS189</f>
        <v>#DIV/0!</v>
      </c>
      <c r="AX92" s="10" t="e">
        <f>[2]Final!AT189</f>
        <v>#DIV/0!</v>
      </c>
      <c r="AY92" s="10" t="e">
        <f>[2]Final!AD189</f>
        <v>#DIV/0!</v>
      </c>
      <c r="AZ92" s="10" t="e">
        <f>[2]Final!AF189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[2]Final!AI189/10</f>
        <v>#DIV/0!</v>
      </c>
      <c r="BD92" s="11" t="e">
        <f>[2]Final!AJ189/10</f>
        <v>#DIV/0!</v>
      </c>
      <c r="BE92" s="11" t="e">
        <f>[2]Final!AK189/10</f>
        <v>#DIV/0!</v>
      </c>
      <c r="BF92" s="11" t="e">
        <f>[2]Final!M189/10</f>
        <v>#DIV/0!</v>
      </c>
      <c r="BG92" s="11" t="e">
        <f>[2]Final!N189/10</f>
        <v>#DIV/0!</v>
      </c>
      <c r="BH92" s="11" t="e">
        <f>[2]Final!O189/10</f>
        <v>#DIV/0!</v>
      </c>
      <c r="BI92" s="14" t="e">
        <f>[2]Final!X189</f>
        <v>#DIV/0!</v>
      </c>
      <c r="BJ92" s="14" t="e">
        <f>[2]Final!Y189</f>
        <v>#DIV/0!</v>
      </c>
      <c r="BK92" s="14" t="e">
        <f>[2]Final!Z189</f>
        <v>#DIV/0!</v>
      </c>
      <c r="BL92" s="14" t="e">
        <f>[2]Final!Q189</f>
        <v>#DIV/0!</v>
      </c>
      <c r="BM92" s="10" t="e">
        <f>[2]Final!D189</f>
        <v>#DIV/0!</v>
      </c>
      <c r="BN92" s="10" t="e">
        <f>[2]Final!E189</f>
        <v>#DIV/0!</v>
      </c>
      <c r="BO92" s="10" t="e">
        <f>[2]Final!F189</f>
        <v>#DIV/0!</v>
      </c>
      <c r="BP92" s="11">
        <f>[2]Data!$BB93/10</f>
        <v>0</v>
      </c>
      <c r="BQ92" s="11">
        <f>[2]Data!$BD93/10</f>
        <v>0</v>
      </c>
      <c r="BR92" s="21" t="e">
        <f>[2]Data!$CR93/10</f>
        <v>#DIV/0!</v>
      </c>
      <c r="BS92" s="22">
        <f>[2]Data!BP93</f>
        <v>0</v>
      </c>
      <c r="BT92" s="22">
        <f>[2]Data!BQ93</f>
        <v>0</v>
      </c>
      <c r="BU92" s="22">
        <f>[2]Data!BR93</f>
        <v>0</v>
      </c>
      <c r="BV92" s="22">
        <f>[2]Data!BS93</f>
        <v>0</v>
      </c>
      <c r="BW92" s="21" t="e">
        <f>[2]Data!$AZ93</f>
        <v>#REF!</v>
      </c>
      <c r="BX92" s="10"/>
    </row>
    <row r="93" spans="1:76">
      <c r="A93" s="1">
        <v>2030</v>
      </c>
      <c r="B93" s="11" t="e">
        <f>[2]OECD!AB86</f>
        <v>#DIV/0!</v>
      </c>
      <c r="C93" s="11" t="e">
        <f>[2]OECD!EA86</f>
        <v>#DIV/0!</v>
      </c>
      <c r="D93" s="10" t="e">
        <f>[2]OECD!EH86</f>
        <v>#DIV/0!</v>
      </c>
      <c r="E93" s="10" t="e">
        <f>[2]OECD!EI86</f>
        <v>#DIV/0!</v>
      </c>
      <c r="F93" s="10" t="e">
        <f>[2]OECD!CG86</f>
        <v>#DIV/0!</v>
      </c>
      <c r="G93" s="10" t="e">
        <f>[2]OECD!CH86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[2]OECD!Y86</f>
        <v>#DIV/0!</v>
      </c>
      <c r="K93" s="11" t="e">
        <f>[2]OECD!Z86</f>
        <v>#DIV/0!</v>
      </c>
      <c r="L93" s="11" t="e">
        <f>[2]OECD!AA86</f>
        <v>#DIV/0!</v>
      </c>
      <c r="M93" s="11" t="e">
        <f>[2]OECD!AV86</f>
        <v>#DIV/0!</v>
      </c>
      <c r="N93" s="11" t="e">
        <f>[2]OECD!AW86</f>
        <v>#DIV/0!</v>
      </c>
      <c r="O93" s="11" t="e">
        <f>[2]OECD!AX86</f>
        <v>#DIV/0!</v>
      </c>
      <c r="P93" s="14" t="e">
        <f>[2]OECD!BX86</f>
        <v>#DIV/0!</v>
      </c>
      <c r="Q93" s="14" t="e">
        <f>[2]OECD!BY86</f>
        <v>#DIV/0!</v>
      </c>
      <c r="R93" s="14" t="e">
        <f>[2]OECD!BZ86</f>
        <v>#DIV/0!</v>
      </c>
      <c r="S93" s="14" t="e">
        <f>[2]OECD!BR86</f>
        <v>#DIV/0!</v>
      </c>
      <c r="T93" s="10">
        <f>[2]OECD!DR$7</f>
        <v>0.05</v>
      </c>
      <c r="U93" s="10">
        <f>[2]OECD!DS$7</f>
        <v>0.125</v>
      </c>
      <c r="V93" s="10">
        <f>[2]OECD!DT$7</f>
        <v>0.08</v>
      </c>
      <c r="W93" s="16" t="e">
        <f>[2]OECD!BM86</f>
        <v>#DIV/0!</v>
      </c>
      <c r="X93" s="16" t="e">
        <f>[2]OECD!BN86</f>
        <v>#DIV/0!</v>
      </c>
      <c r="Y93" s="16" t="e">
        <f>[2]OECD!BO86</f>
        <v>#DIV/0!</v>
      </c>
      <c r="Z93" s="11" t="e">
        <f>[2]Final!AL90/10</f>
        <v>#DIV/0!</v>
      </c>
      <c r="AA93" s="11" t="e">
        <f>[2]Final!AP90/10</f>
        <v>#DIV/0!</v>
      </c>
      <c r="AB93" s="10" t="e">
        <f>[2]Final!AS90</f>
        <v>#DIV/0!</v>
      </c>
      <c r="AC93" s="10" t="e">
        <f>[2]Final!AT90</f>
        <v>#DIV/0!</v>
      </c>
      <c r="AD93" s="10" t="e">
        <f>[2]Final!AD90</f>
        <v>#DIV/0!</v>
      </c>
      <c r="AE93" s="10" t="e">
        <f>[2]Final!AF90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[2]Final!AI90/10</f>
        <v>#DIV/0!</v>
      </c>
      <c r="AI93" s="11" t="e">
        <f>[2]Final!AJ90/10</f>
        <v>#DIV/0!</v>
      </c>
      <c r="AJ93" s="11" t="e">
        <f>[2]Final!AK90/10</f>
        <v>#DIV/0!</v>
      </c>
      <c r="AK93" s="11" t="e">
        <f>[2]Final!M90/10</f>
        <v>#DIV/0!</v>
      </c>
      <c r="AL93" s="11" t="e">
        <f>[2]Final!N90/10</f>
        <v>#DIV/0!</v>
      </c>
      <c r="AM93" s="11" t="e">
        <f>[2]Final!O90/10</f>
        <v>#DIV/0!</v>
      </c>
      <c r="AN93" s="14" t="e">
        <f>[2]Final!X90</f>
        <v>#DIV/0!</v>
      </c>
      <c r="AO93" s="14" t="e">
        <f>[2]Final!Y90</f>
        <v>#DIV/0!</v>
      </c>
      <c r="AP93" s="14" t="e">
        <f>[2]Final!Z90</f>
        <v>#DIV/0!</v>
      </c>
      <c r="AQ93" s="14" t="e">
        <f>[2]Final!Q90</f>
        <v>#DIV/0!</v>
      </c>
      <c r="AR93" s="10" t="e">
        <f>[2]Final!D90</f>
        <v>#DIV/0!</v>
      </c>
      <c r="AS93" s="10" t="e">
        <f>[2]Final!E90</f>
        <v>#DIV/0!</v>
      </c>
      <c r="AT93" s="10" t="e">
        <f>[2]Final!F90</f>
        <v>#DIV/0!</v>
      </c>
      <c r="AU93" s="11" t="e">
        <f>[2]Final!AL190/10</f>
        <v>#DIV/0!</v>
      </c>
      <c r="AV93" s="11" t="e">
        <f>[2]Final!AP190/10</f>
        <v>#DIV/0!</v>
      </c>
      <c r="AW93" s="10" t="e">
        <f>[2]Final!AS190</f>
        <v>#DIV/0!</v>
      </c>
      <c r="AX93" s="10" t="e">
        <f>[2]Final!AT190</f>
        <v>#DIV/0!</v>
      </c>
      <c r="AY93" s="10" t="e">
        <f>[2]Final!AD190</f>
        <v>#DIV/0!</v>
      </c>
      <c r="AZ93" s="10" t="e">
        <f>[2]Final!AF190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[2]Final!AI190/10</f>
        <v>#DIV/0!</v>
      </c>
      <c r="BD93" s="11" t="e">
        <f>[2]Final!AJ190/10</f>
        <v>#DIV/0!</v>
      </c>
      <c r="BE93" s="11" t="e">
        <f>[2]Final!AK190/10</f>
        <v>#DIV/0!</v>
      </c>
      <c r="BF93" s="11" t="e">
        <f>[2]Final!M190/10</f>
        <v>#DIV/0!</v>
      </c>
      <c r="BG93" s="11" t="e">
        <f>[2]Final!N190/10</f>
        <v>#DIV/0!</v>
      </c>
      <c r="BH93" s="11" t="e">
        <f>[2]Final!O190/10</f>
        <v>#DIV/0!</v>
      </c>
      <c r="BI93" s="14" t="e">
        <f>[2]Final!X190</f>
        <v>#DIV/0!</v>
      </c>
      <c r="BJ93" s="14" t="e">
        <f>[2]Final!Y190</f>
        <v>#DIV/0!</v>
      </c>
      <c r="BK93" s="14" t="e">
        <f>[2]Final!Z190</f>
        <v>#DIV/0!</v>
      </c>
      <c r="BL93" s="14" t="e">
        <f>[2]Final!Q190</f>
        <v>#DIV/0!</v>
      </c>
      <c r="BM93" s="10" t="e">
        <f>[2]Final!D190</f>
        <v>#DIV/0!</v>
      </c>
      <c r="BN93" s="10" t="e">
        <f>[2]Final!E190</f>
        <v>#DIV/0!</v>
      </c>
      <c r="BO93" s="10" t="e">
        <f>[2]Final!F190</f>
        <v>#DIV/0!</v>
      </c>
      <c r="BP93" s="11">
        <f>[2]Data!$BB94/10</f>
        <v>0</v>
      </c>
      <c r="BQ93" s="11">
        <f>[2]Data!$BD94/10</f>
        <v>0</v>
      </c>
      <c r="BR93" s="21" t="e">
        <f>[2]Data!$CR94/10</f>
        <v>#DIV/0!</v>
      </c>
      <c r="BS93" s="22">
        <f>[2]Data!BP94</f>
        <v>0</v>
      </c>
      <c r="BT93" s="22">
        <f>[2]Data!BQ94</f>
        <v>0</v>
      </c>
      <c r="BU93" s="22">
        <f>[2]Data!BR94</f>
        <v>0</v>
      </c>
      <c r="BV93" s="22">
        <f>[2]Data!BS94</f>
        <v>0</v>
      </c>
      <c r="BW93" s="21" t="e">
        <f>[2]Data!$AZ94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1025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1025" progId="Equation.3" r:id="rId4"/>
      </mc:Fallback>
    </mc:AlternateContent>
    <mc:AlternateContent xmlns:mc="http://schemas.openxmlformats.org/markup-compatibility/2006">
      <mc:Choice Requires="x14">
        <oleObject shapeId="1026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565150</xdr:colOff>
                <xdr:row>4</xdr:row>
                <xdr:rowOff>139700</xdr:rowOff>
              </to>
            </anchor>
          </objectPr>
        </oleObject>
      </mc:Choice>
      <mc:Fallback>
        <oleObject shapeId="1026" progId="Equation.3" r:id="rId6"/>
      </mc:Fallback>
    </mc:AlternateContent>
    <mc:AlternateContent xmlns:mc="http://schemas.openxmlformats.org/markup-compatibility/2006">
      <mc:Choice Requires="x14">
        <oleObject shapeId="1027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565150</xdr:colOff>
                <xdr:row>5</xdr:row>
                <xdr:rowOff>0</xdr:rowOff>
              </to>
            </anchor>
          </objectPr>
        </oleObject>
      </mc:Choice>
      <mc:Fallback>
        <oleObject shapeId="1027" progId="Equation.3" r:id="rId7"/>
      </mc:Fallback>
    </mc:AlternateContent>
    <mc:AlternateContent xmlns:mc="http://schemas.openxmlformats.org/markup-compatibility/2006">
      <mc:Choice Requires="x14">
        <oleObject shapeId="1028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1028" progId="Equation.3" r:id="rId8"/>
      </mc:Fallback>
    </mc:AlternateContent>
    <mc:AlternateContent xmlns:mc="http://schemas.openxmlformats.org/markup-compatibility/2006">
      <mc:Choice Requires="x14">
        <oleObject shapeId="1029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1029" progId="Equation.3" r:id="rId9"/>
      </mc:Fallback>
    </mc:AlternateContent>
    <mc:AlternateContent xmlns:mc="http://schemas.openxmlformats.org/markup-compatibility/2006">
      <mc:Choice Requires="x14">
        <oleObject shapeId="1030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571500</xdr:colOff>
                <xdr:row>5</xdr:row>
                <xdr:rowOff>0</xdr:rowOff>
              </to>
            </anchor>
          </objectPr>
        </oleObject>
      </mc:Choice>
      <mc:Fallback>
        <oleObject shapeId="1030" progId="Equation.3" r:id="rId10"/>
      </mc:Fallback>
    </mc:AlternateContent>
    <mc:AlternateContent xmlns:mc="http://schemas.openxmlformats.org/markup-compatibility/2006">
      <mc:Choice Requires="x14">
        <oleObject shapeId="1031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565150</xdr:colOff>
                <xdr:row>4</xdr:row>
                <xdr:rowOff>139700</xdr:rowOff>
              </to>
            </anchor>
          </objectPr>
        </oleObject>
      </mc:Choice>
      <mc:Fallback>
        <oleObject shapeId="1031" progId="Equation.3" r:id="rId1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13" activePane="bottomRight" state="frozen"/>
      <selection/>
      <selection pane="topRight"/>
      <selection pane="bottomLeft"/>
      <selection pane="bottomRight" activeCell="B4" sqref="B4"/>
    </sheetView>
  </sheetViews>
  <sheetFormatPr defaultColWidth="9.17592592592593" defaultRowHeight="13.2"/>
  <cols>
    <col min="1" max="16384" width="9.17592592592593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[3]OECD!DR$7</f>
        <v>0.05</v>
      </c>
      <c r="U13" s="10">
        <f>[3]OECD!DS$7</f>
        <v>0.125</v>
      </c>
      <c r="V13" s="10">
        <f>[3]OECD!DT$7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[3]Data!$BB14/10</f>
        <v>0</v>
      </c>
      <c r="BQ13" s="11">
        <f>[3]Data!$BD14/10</f>
        <v>0</v>
      </c>
      <c r="BR13" s="21" t="e">
        <f>[3]Data!$CR14/10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[3]OECD!DR$7</f>
        <v>0.05</v>
      </c>
      <c r="U14" s="10">
        <f>[3]OECD!DS$7</f>
        <v>0.125</v>
      </c>
      <c r="V14" s="10">
        <f>[3]OECD!DT$7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[3]Data!$BB15/10</f>
        <v>0</v>
      </c>
      <c r="BQ14" s="11">
        <f>[3]Data!$BD15/10</f>
        <v>0</v>
      </c>
      <c r="BR14" s="21" t="e">
        <f>[3]Data!$CR15/10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[3]OECD!AB8</f>
        <v>2.20379052228596</v>
      </c>
      <c r="C15" s="11">
        <f>[3]OECD!EA8</f>
        <v>1.89445593460353</v>
      </c>
      <c r="D15" s="10"/>
      <c r="E15" s="10">
        <f>[3]OECD!EI8</f>
        <v>0.0219588698917526</v>
      </c>
      <c r="F15" s="10"/>
      <c r="G15" s="10"/>
      <c r="H15" s="10"/>
      <c r="I15" s="10"/>
      <c r="J15" s="11">
        <f>[3]OECD!Y8</f>
        <v>1.78693964467052</v>
      </c>
      <c r="K15" s="11">
        <f>[3]OECD!Z8</f>
        <v>0.321715576462986</v>
      </c>
      <c r="L15" s="11">
        <f>[3]OECD!AA8</f>
        <v>0.0951353011524514</v>
      </c>
      <c r="M15" s="10"/>
      <c r="N15" s="10"/>
      <c r="O15" s="10"/>
      <c r="P15" s="10"/>
      <c r="Q15" s="10"/>
      <c r="R15" s="10"/>
      <c r="S15" s="10"/>
      <c r="T15" s="10">
        <f>[3]OECD!DR$7</f>
        <v>0.05</v>
      </c>
      <c r="U15" s="10">
        <f>[3]OECD!DS$7</f>
        <v>0.125</v>
      </c>
      <c r="V15" s="10">
        <f>[3]OECD!DT$7</f>
        <v>0.08</v>
      </c>
      <c r="W15" s="16"/>
      <c r="X15" s="16"/>
      <c r="Y15" s="16"/>
      <c r="Z15" s="11">
        <f>[3]Final!AL12/10</f>
        <v>2.17906733055707</v>
      </c>
      <c r="AA15" s="11">
        <f>[3]Final!AP12/10</f>
        <v>1.87320300842044</v>
      </c>
      <c r="AB15" s="10"/>
      <c r="AC15" s="10"/>
      <c r="AD15" s="16"/>
      <c r="AE15" s="10">
        <f>[3]Final!AF12</f>
        <v>0.0161906350107003</v>
      </c>
      <c r="AF15" s="10"/>
      <c r="AG15" s="10"/>
      <c r="AH15" s="11">
        <f>[3]Final!AI12/10</f>
        <v>1.77359898799715</v>
      </c>
      <c r="AI15" s="11">
        <f>[3]Final!AJ12/10</f>
        <v>0.311973916812048</v>
      </c>
      <c r="AJ15" s="11">
        <f>[3]Final!AK12/10</f>
        <v>0.0934944257478778</v>
      </c>
      <c r="AK15" s="11">
        <f>[3]Final!M12/10</f>
        <v>1.78688305007289</v>
      </c>
      <c r="AL15" s="11">
        <f>[3]Final!N12/10</f>
        <v>0.321705387331163</v>
      </c>
      <c r="AM15" s="11">
        <f>[3]Final!O12/10</f>
        <v>0.0951322880993217</v>
      </c>
      <c r="AN15" s="14">
        <f>[3]Final!X12</f>
        <v>0.805338856407079</v>
      </c>
      <c r="AO15" s="14">
        <f>[3]Final!Y12</f>
        <v>0.151039542640634</v>
      </c>
      <c r="AP15" s="14">
        <f>[3]Final!Z12</f>
        <v>0.0436216009522862</v>
      </c>
      <c r="AQ15" s="14">
        <f>[3]Final!Q12</f>
        <v>0.972260732883043</v>
      </c>
      <c r="AR15" s="10">
        <f>[3]Final!D12</f>
        <v>0.013504537950565</v>
      </c>
      <c r="AS15" s="10">
        <f>[3]Final!E12</f>
        <v>0.0546278311009093</v>
      </c>
      <c r="AT15" s="10">
        <f>[3]Final!F12</f>
        <v>0.0306554690056726</v>
      </c>
      <c r="AU15" s="11">
        <f>[3]Final!AL112/10</f>
        <v>2.13501559892727</v>
      </c>
      <c r="AV15" s="11">
        <f>[3]Final!AP112/10</f>
        <v>1.83533458872642</v>
      </c>
      <c r="AY15" s="16"/>
      <c r="AZ15" s="10">
        <f>[3]Final!AF112</f>
        <v>0.0232724310596124</v>
      </c>
      <c r="BA15" s="10"/>
      <c r="BB15" s="10"/>
      <c r="BC15" s="11">
        <f>[3]Final!AI112/10</f>
        <v>1.74220583305931</v>
      </c>
      <c r="BD15" s="11">
        <f>[3]Final!AJ112/10</f>
        <v>0.301493106513268</v>
      </c>
      <c r="BE15" s="11">
        <f>[3]Final!AK112/10</f>
        <v>0.0913166593546953</v>
      </c>
      <c r="BF15" s="11">
        <f>[3]Final!M112/10</f>
        <v>1.78693964467052</v>
      </c>
      <c r="BG15" s="11">
        <f>[3]Final!N112/10</f>
        <v>0.321715576462986</v>
      </c>
      <c r="BH15" s="11">
        <f>[3]Final!O112/10</f>
        <v>0.0951353011524514</v>
      </c>
      <c r="BI15" s="14">
        <f>[3]Final!X112</f>
        <v>0.801533618129814</v>
      </c>
      <c r="BJ15" s="14">
        <f>[3]Final!Y112</f>
        <v>0.154633349031181</v>
      </c>
      <c r="BK15" s="14">
        <f>[3]Final!Z112</f>
        <v>0.0438330328390053</v>
      </c>
      <c r="BL15" s="14">
        <f>[3]Final!Q112</f>
        <v>0.93529139750216</v>
      </c>
      <c r="BM15" s="10">
        <f>[3]Final!D112</f>
        <v>0.045785044623697</v>
      </c>
      <c r="BN15" s="10">
        <f>[3]Final!E112</f>
        <v>0.11599746261706</v>
      </c>
      <c r="BO15" s="10">
        <f>[3]Final!F112</f>
        <v>0.0724539753751731</v>
      </c>
      <c r="BP15" s="11">
        <f>[3]Data!$BB16/10</f>
        <v>4.381</v>
      </c>
      <c r="BQ15" s="11">
        <f>[3]Data!$BD16/10</f>
        <v>0.574</v>
      </c>
      <c r="BR15" s="21">
        <f>[3]Data!$CR16/10</f>
        <v>1.880204925941</v>
      </c>
      <c r="BS15" s="22">
        <f>[3]Data!BP16</f>
        <v>0.859635212805271</v>
      </c>
      <c r="BT15" s="22">
        <f>[3]Data!BQ16</f>
        <v>0.859635212805271</v>
      </c>
      <c r="BU15" s="22">
        <f>[3]Data!BR16</f>
        <v>0.859635212805271</v>
      </c>
      <c r="BV15" s="22">
        <f>[3]Data!BS16</f>
        <v>0.859635212805271</v>
      </c>
      <c r="BW15" s="19"/>
      <c r="BX15" s="10"/>
    </row>
    <row r="16" spans="1:76">
      <c r="A16" s="1">
        <v>1953</v>
      </c>
      <c r="B16" s="11">
        <f>[3]OECD!AB9</f>
        <v>2.8275384959863</v>
      </c>
      <c r="C16" s="11">
        <f>[3]OECD!EA9</f>
        <v>2.48903074137359</v>
      </c>
      <c r="D16" s="10">
        <f>[3]OECD!EH9</f>
        <v>1.28303414838781</v>
      </c>
      <c r="E16" s="10">
        <f>[3]OECD!EI9</f>
        <v>0.0281739799311236</v>
      </c>
      <c r="F16" s="10"/>
      <c r="G16" s="10">
        <f>[3]OECD!CH9</f>
        <v>0.0265980408214272</v>
      </c>
      <c r="H16" s="12">
        <f t="shared" ref="H16:H47" si="0">+G16*H$48</f>
        <v>0.640407655807045</v>
      </c>
      <c r="I16" s="12">
        <f t="shared" ref="I16:I79" si="1">+H16*$BS16</f>
        <v>0.563739218609193</v>
      </c>
      <c r="J16" s="11">
        <f>[3]OECD!Y9</f>
        <v>2.26753812885938</v>
      </c>
      <c r="K16" s="11">
        <f>[3]OECD!Z9</f>
        <v>0.431756248452608</v>
      </c>
      <c r="L16" s="11">
        <f>[3]OECD!AA9</f>
        <v>0.128244118674307</v>
      </c>
      <c r="M16" s="11">
        <f>[3]OECD!AV9</f>
        <v>2.07921937104098</v>
      </c>
      <c r="N16" s="11">
        <f>[3]OECD!AW9</f>
        <v>0.401851639954984</v>
      </c>
      <c r="O16" s="11">
        <f>[3]OECD!AX9</f>
        <v>0.116343447826437</v>
      </c>
      <c r="P16" s="14">
        <f>[3]OECD!BX9</f>
        <v>0.788147649744514</v>
      </c>
      <c r="Q16" s="14">
        <f>[3]OECD!BY9</f>
        <v>0.166150277943972</v>
      </c>
      <c r="R16" s="14">
        <f>[3]OECD!BZ9</f>
        <v>0.0457020723115133</v>
      </c>
      <c r="S16" s="14">
        <f>[3]OECD!BR9</f>
        <v>0.760935517657379</v>
      </c>
      <c r="T16" s="10">
        <f>[3]OECD!DR$7</f>
        <v>0.05</v>
      </c>
      <c r="U16" s="10">
        <f>[3]OECD!DS$7</f>
        <v>0.125</v>
      </c>
      <c r="V16" s="10">
        <f>[3]OECD!DT$7</f>
        <v>0.08</v>
      </c>
      <c r="W16" s="16">
        <f>[3]OECD!BM9</f>
        <v>-0.00869518512437184</v>
      </c>
      <c r="X16" s="16">
        <f>[3]OECD!BN9</f>
        <v>-0.00869518512437184</v>
      </c>
      <c r="Y16" s="16">
        <f>[3]OECD!BO9</f>
        <v>-0.00869518512437184</v>
      </c>
      <c r="Z16" s="11">
        <f>[3]Final!AL13/10</f>
        <v>2.90638971526512</v>
      </c>
      <c r="AA16" s="11">
        <f>[3]Final!AP13/10</f>
        <v>2.55844203641285</v>
      </c>
      <c r="AB16" s="10">
        <f>[3]Final!AS13</f>
        <v>1.33377692121248</v>
      </c>
      <c r="AC16" s="10">
        <f>[3]Final!AT13</f>
        <v>0.0238939877903952</v>
      </c>
      <c r="AD16" s="10">
        <f>[3]Final!AD13</f>
        <v>1.17640632664507</v>
      </c>
      <c r="AE16" s="10">
        <f>[3]Final!AF13</f>
        <v>0.019046765458989</v>
      </c>
      <c r="AF16" s="12">
        <f t="shared" ref="AF16:AF47" si="2">+AE16*AF$48</f>
        <v>0.45859371749183</v>
      </c>
      <c r="AG16" s="12">
        <f t="shared" ref="AG16:AG79" si="3">+AF16*$BS16</f>
        <v>0.403691713572868</v>
      </c>
      <c r="AH16" s="11">
        <f>[3]Final!AI13/10</f>
        <v>2.32673693351838</v>
      </c>
      <c r="AI16" s="11">
        <f>[3]Final!AJ13/10</f>
        <v>0.447784545286532</v>
      </c>
      <c r="AJ16" s="11">
        <f>[3]Final!AK13/10</f>
        <v>0.13186823646021</v>
      </c>
      <c r="AK16" s="11">
        <f>[3]Final!M13/10</f>
        <v>2.07632046301897</v>
      </c>
      <c r="AL16" s="11">
        <f>[3]Final!N13/10</f>
        <v>0.399276712301287</v>
      </c>
      <c r="AM16" s="11">
        <f>[3]Final!O13/10</f>
        <v>0.11585789162388</v>
      </c>
      <c r="AN16" s="14">
        <f>[3]Final!X13</f>
        <v>0.794611916857542</v>
      </c>
      <c r="AO16" s="14">
        <f>[3]Final!Y13</f>
        <v>0.160158953553452</v>
      </c>
      <c r="AP16" s="14">
        <f>[3]Final!Z13</f>
        <v>0.0452291295890056</v>
      </c>
      <c r="AQ16" s="14">
        <f>[3]Final!Q13</f>
        <v>0.864311237271942</v>
      </c>
      <c r="AR16" s="10">
        <f>[3]Final!D13</f>
        <v>0.013504537950565</v>
      </c>
      <c r="AS16" s="10">
        <f>[3]Final!E13</f>
        <v>0.0546278311009093</v>
      </c>
      <c r="AT16" s="10">
        <f>[3]Final!F13</f>
        <v>0.0306554690056726</v>
      </c>
      <c r="AU16" s="11">
        <f>[3]Final!AL113/10</f>
        <v>2.76336537359581</v>
      </c>
      <c r="AV16" s="11">
        <f>[3]Final!AP113/10</f>
        <v>2.43254030821889</v>
      </c>
      <c r="AW16" s="10">
        <f>[3]Final!AS113</f>
        <v>1.29430687765666</v>
      </c>
      <c r="AX16" s="10">
        <f>[3]Final!AT113</f>
        <v>0.0275724526466926</v>
      </c>
      <c r="AY16" s="10">
        <f>[3]Final!AD113</f>
        <v>1.14796395137867</v>
      </c>
      <c r="AZ16" s="10">
        <f>[3]Final!AF113</f>
        <v>0.0267159119173803</v>
      </c>
      <c r="BA16" s="12">
        <f t="shared" ref="BA16:BA47" si="4">+AZ16*BA$48</f>
        <v>0.643245667552103</v>
      </c>
      <c r="BB16" s="12">
        <f t="shared" ref="BB16:BB79" si="5">+BA16*$BS16</f>
        <v>0.56623746876135</v>
      </c>
      <c r="BC16" s="11">
        <f>[3]Final!AI113/10</f>
        <v>2.22489822144803</v>
      </c>
      <c r="BD16" s="11">
        <f>[3]Final!AJ113/10</f>
        <v>0.413769071136062</v>
      </c>
      <c r="BE16" s="11">
        <f>[3]Final!AK113/10</f>
        <v>0.124698081011712</v>
      </c>
      <c r="BF16" s="11">
        <f>[3]Final!M113/10</f>
        <v>2.03454587992421</v>
      </c>
      <c r="BG16" s="11">
        <f>[3]Final!N113/10</f>
        <v>0.381744416426047</v>
      </c>
      <c r="BH16" s="11">
        <f>[3]Final!O113/10</f>
        <v>0.112538035780339</v>
      </c>
      <c r="BI16" s="14">
        <f>[3]Final!X113</f>
        <v>0.793799825130443</v>
      </c>
      <c r="BJ16" s="14">
        <f>[3]Final!Y113</f>
        <v>0.160947870791864</v>
      </c>
      <c r="BK16" s="14">
        <f>[3]Final!Z113</f>
        <v>0.0452523040776937</v>
      </c>
      <c r="BL16" s="14">
        <f>[3]Final!Q113</f>
        <v>0.848681932272039</v>
      </c>
      <c r="BM16" s="10">
        <f>[3]Final!D113</f>
        <v>0.045785044623697</v>
      </c>
      <c r="BN16" s="10">
        <f>[3]Final!E113</f>
        <v>0.11599746261706</v>
      </c>
      <c r="BO16" s="10">
        <f>[3]Final!F113</f>
        <v>0.0724539753751731</v>
      </c>
      <c r="BP16" s="11">
        <f>[3]Data!$BB17/10</f>
        <v>4.579</v>
      </c>
      <c r="BQ16" s="11">
        <f>[3]Data!$BD17/10</f>
        <v>0.693</v>
      </c>
      <c r="BR16" s="21">
        <f>[3]Data!$CR17/10</f>
        <v>1.96518109013555</v>
      </c>
      <c r="BS16" s="22">
        <f>[3]Data!BP17</f>
        <v>0.880281822831687</v>
      </c>
      <c r="BT16" s="22">
        <f>[3]Data!BQ17</f>
        <v>0.880281822831687</v>
      </c>
      <c r="BU16" s="22">
        <f>[3]Data!BR17</f>
        <v>0.880281822831687</v>
      </c>
      <c r="BV16" s="22">
        <f>[3]Data!BS17</f>
        <v>0.880281822831687</v>
      </c>
      <c r="BW16" s="21">
        <f>[3]Data!$AZ17</f>
        <v>103.3</v>
      </c>
      <c r="BX16" s="10"/>
    </row>
    <row r="17" spans="1:76">
      <c r="A17" s="1">
        <v>1954</v>
      </c>
      <c r="B17" s="11">
        <f>[3]OECD!AB10</f>
        <v>3.55308483086647</v>
      </c>
      <c r="C17" s="11">
        <f>[3]OECD!EA10</f>
        <v>3.15208476269341</v>
      </c>
      <c r="D17" s="10">
        <f>[3]OECD!EH10</f>
        <v>1.25641939156823</v>
      </c>
      <c r="E17" s="10">
        <f>[3]OECD!EI10</f>
        <v>0.0353983347231178</v>
      </c>
      <c r="F17" s="10">
        <f>[3]OECD!CG10</f>
        <v>1.26921015044678</v>
      </c>
      <c r="G17" s="10">
        <f>[3]OECD!CH10</f>
        <v>0.033758503392553</v>
      </c>
      <c r="H17" s="12">
        <f t="shared" si="0"/>
        <v>0.812811897174124</v>
      </c>
      <c r="I17" s="12">
        <f t="shared" si="1"/>
        <v>0.721078194857984</v>
      </c>
      <c r="J17" s="11">
        <f>[3]OECD!Y10</f>
        <v>2.82841950037505</v>
      </c>
      <c r="K17" s="11">
        <f>[3]OECD!Z10</f>
        <v>0.557186533612159</v>
      </c>
      <c r="L17" s="11">
        <f>[3]OECD!AA10</f>
        <v>0.167478796879263</v>
      </c>
      <c r="M17" s="11">
        <f>[3]OECD!AV10</f>
        <v>2.6133116047356</v>
      </c>
      <c r="N17" s="11">
        <f>[3]OECD!AW10</f>
        <v>0.527436150434543</v>
      </c>
      <c r="O17" s="11">
        <f>[3]OECD!AX10</f>
        <v>0.154022351850818</v>
      </c>
      <c r="P17" s="14">
        <f>[3]OECD!BX10</f>
        <v>0.779391359292473</v>
      </c>
      <c r="Q17" s="14">
        <f>[3]OECD!BY10</f>
        <v>0.172856302614126</v>
      </c>
      <c r="R17" s="14">
        <f>[3]OECD!BZ10</f>
        <v>0.047752338093401</v>
      </c>
      <c r="S17" s="14">
        <f>[3]OECD!BR10</f>
        <v>0.665177348642568</v>
      </c>
      <c r="T17" s="10">
        <f>[3]OECD!DR$7</f>
        <v>0.05</v>
      </c>
      <c r="U17" s="10">
        <f>[3]OECD!DS$7</f>
        <v>0.125</v>
      </c>
      <c r="V17" s="10">
        <f>[3]OECD!DT$7</f>
        <v>0.08</v>
      </c>
      <c r="W17" s="16">
        <f>[3]OECD!BM10</f>
        <v>-0.0253469678380751</v>
      </c>
      <c r="X17" s="16">
        <f>[3]OECD!BN10</f>
        <v>-0.0253469678380751</v>
      </c>
      <c r="Y17" s="16">
        <f>[3]OECD!BO10</f>
        <v>-0.0253469678380751</v>
      </c>
      <c r="Z17" s="11">
        <f>[3]Final!AL14/10</f>
        <v>3.75786703488242</v>
      </c>
      <c r="AA17" s="11">
        <f>[3]Final!AP14/10</f>
        <v>3.33375530974647</v>
      </c>
      <c r="AB17" s="10">
        <f>[3]Final!AS14</f>
        <v>1.29296735917593</v>
      </c>
      <c r="AC17" s="10">
        <f>[3]Final!AT14</f>
        <v>0.0308941462935292</v>
      </c>
      <c r="AD17" s="10">
        <f>[3]Final!AD14</f>
        <v>1.32753068649411</v>
      </c>
      <c r="AE17" s="10">
        <f>[3]Final!AF14</f>
        <v>0.0252851656252639</v>
      </c>
      <c r="AF17" s="12">
        <f t="shared" si="2"/>
        <v>0.608797232603813</v>
      </c>
      <c r="AG17" s="12">
        <f t="shared" si="3"/>
        <v>0.540088562983289</v>
      </c>
      <c r="AH17" s="11">
        <f>[3]Final!AI14/10</f>
        <v>2.9764486528645</v>
      </c>
      <c r="AI17" s="11">
        <f>[3]Final!AJ14/10</f>
        <v>0.603728570523145</v>
      </c>
      <c r="AJ17" s="11">
        <f>[3]Final!AK14/10</f>
        <v>0.17768981149477</v>
      </c>
      <c r="AK17" s="11">
        <f>[3]Final!M14/10</f>
        <v>2.70769986052699</v>
      </c>
      <c r="AL17" s="11">
        <f>[3]Final!N14/10</f>
        <v>0.568590594079075</v>
      </c>
      <c r="AM17" s="11">
        <f>[3]Final!O14/10</f>
        <v>0.161653244015451</v>
      </c>
      <c r="AN17" s="14">
        <f>[3]Final!X14</f>
        <v>0.778894058640267</v>
      </c>
      <c r="AO17" s="14">
        <f>[3]Final!Y14</f>
        <v>0.173455822634601</v>
      </c>
      <c r="AP17" s="14">
        <f>[3]Final!Z14</f>
        <v>0.0476501187251323</v>
      </c>
      <c r="AQ17" s="14">
        <f>[3]Final!Q14</f>
        <v>0.730950474655775</v>
      </c>
      <c r="AR17" s="10">
        <f>[3]Final!D14</f>
        <v>0.0140554188180124</v>
      </c>
      <c r="AS17" s="10">
        <f>[3]Final!E14</f>
        <v>0.0586617570484827</v>
      </c>
      <c r="AT17" s="10">
        <f>[3]Final!F14</f>
        <v>0.0322747335382829</v>
      </c>
      <c r="AU17" s="11">
        <f>[3]Final!AL114/10</f>
        <v>3.49290675880922</v>
      </c>
      <c r="AV17" s="11">
        <f>[3]Final!AP114/10</f>
        <v>3.09869836945785</v>
      </c>
      <c r="AW17" s="10">
        <f>[3]Final!AS114</f>
        <v>1.2640046778411</v>
      </c>
      <c r="AX17" s="10">
        <f>[3]Final!AT114</f>
        <v>0.0348517091249717</v>
      </c>
      <c r="AY17" s="10">
        <f>[3]Final!AD114</f>
        <v>1.27859384104619</v>
      </c>
      <c r="AZ17" s="10">
        <f>[3]Final!AF114</f>
        <v>0.0341588004354949</v>
      </c>
      <c r="BA17" s="12">
        <f t="shared" si="4"/>
        <v>0.822449948811762</v>
      </c>
      <c r="BB17" s="12">
        <f t="shared" si="5"/>
        <v>0.729628498933229</v>
      </c>
      <c r="BC17" s="11">
        <f>[3]Final!AI114/10</f>
        <v>2.78772001385078</v>
      </c>
      <c r="BD17" s="11">
        <f>[3]Final!AJ114/10</f>
        <v>0.541017573511517</v>
      </c>
      <c r="BE17" s="11">
        <f>[3]Final!AK114/10</f>
        <v>0.164169171446918</v>
      </c>
      <c r="BF17" s="11">
        <f>[3]Final!M114/10</f>
        <v>2.57087178817468</v>
      </c>
      <c r="BG17" s="11">
        <f>[3]Final!N114/10</f>
        <v>0.509842329846723</v>
      </c>
      <c r="BH17" s="11">
        <f>[3]Final!O114/10</f>
        <v>0.150521372768408</v>
      </c>
      <c r="BI17" s="14">
        <f>[3]Final!X114</f>
        <v>0.782902164830901</v>
      </c>
      <c r="BJ17" s="14">
        <f>[3]Final!Y114</f>
        <v>0.169648401227866</v>
      </c>
      <c r="BK17" s="14">
        <f>[3]Final!Z114</f>
        <v>0.0474494339412324</v>
      </c>
      <c r="BL17" s="14">
        <f>[3]Final!Q114</f>
        <v>0.742065539281727</v>
      </c>
      <c r="BM17" s="10">
        <f>[3]Final!D114</f>
        <v>0.0461757847668086</v>
      </c>
      <c r="BN17" s="10">
        <f>[3]Final!E114</f>
        <v>0.118501329212458</v>
      </c>
      <c r="BO17" s="10">
        <f>[3]Final!F114</f>
        <v>0.0736153798627344</v>
      </c>
      <c r="BP17" s="11">
        <f>[3]Data!$BB18/10</f>
        <v>5.298</v>
      </c>
      <c r="BQ17" s="11">
        <f>[3]Data!$BD18/10</f>
        <v>0.829</v>
      </c>
      <c r="BR17" s="21">
        <f>[3]Data!$CR18/10</f>
        <v>2.27375615102383</v>
      </c>
      <c r="BS17" s="22">
        <f>[3]Data!BP18</f>
        <v>0.887140305604448</v>
      </c>
      <c r="BT17" s="22">
        <f>[3]Data!BQ18</f>
        <v>0.887140305604448</v>
      </c>
      <c r="BU17" s="22">
        <f>[3]Data!BR18</f>
        <v>0.887140305604448</v>
      </c>
      <c r="BV17" s="22">
        <f>[3]Data!BS18</f>
        <v>0.887140305604448</v>
      </c>
      <c r="BW17" s="21">
        <f>[3]Data!$AZ18</f>
        <v>103.4</v>
      </c>
      <c r="BX17" s="10"/>
    </row>
    <row r="18" spans="1:76">
      <c r="A18" s="1">
        <v>1955</v>
      </c>
      <c r="B18" s="11">
        <f>[3]OECD!AB11</f>
        <v>4.52882689438592</v>
      </c>
      <c r="C18" s="11">
        <f>[3]OECD!EA11</f>
        <v>4.09887648696876</v>
      </c>
      <c r="D18" s="10">
        <f>[3]OECD!EH11</f>
        <v>1.2745020283605</v>
      </c>
      <c r="E18" s="10">
        <f>[3]OECD!EI11</f>
        <v>0.0451152494051976</v>
      </c>
      <c r="F18" s="10">
        <f>[3]OECD!CG11</f>
        <v>1.26751245497488</v>
      </c>
      <c r="G18" s="10">
        <f>[3]OECD!CH11</f>
        <v>0.0427893235113728</v>
      </c>
      <c r="H18" s="12">
        <f t="shared" si="0"/>
        <v>1.03024920321997</v>
      </c>
      <c r="I18" s="12">
        <f t="shared" si="1"/>
        <v>0.932441078733087</v>
      </c>
      <c r="J18" s="11">
        <f>[3]OECD!Y11</f>
        <v>3.5800749461433</v>
      </c>
      <c r="K18" s="11">
        <f>[3]OECD!Z11</f>
        <v>0.727352022247943</v>
      </c>
      <c r="L18" s="11">
        <f>[3]OECD!AA11</f>
        <v>0.221399925994676</v>
      </c>
      <c r="M18" s="11">
        <f>[3]OECD!AV11</f>
        <v>3.28640740847095</v>
      </c>
      <c r="N18" s="11">
        <f>[3]OECD!AW11</f>
        <v>0.685087229792055</v>
      </c>
      <c r="O18" s="11">
        <f>[3]OECD!AX11</f>
        <v>0.202541001496844</v>
      </c>
      <c r="P18" s="14">
        <f>[3]OECD!BX11</f>
        <v>0.770500336766461</v>
      </c>
      <c r="Q18" s="14">
        <f>[3]OECD!BY11</f>
        <v>0.179751284054612</v>
      </c>
      <c r="R18" s="14">
        <f>[3]OECD!BZ11</f>
        <v>0.0497483791789267</v>
      </c>
      <c r="S18" s="14">
        <f>[3]OECD!BR11</f>
        <v>0.613171359641721</v>
      </c>
      <c r="T18" s="10">
        <f>[3]OECD!DR$7</f>
        <v>0.05</v>
      </c>
      <c r="U18" s="10">
        <f>[3]OECD!DS$7</f>
        <v>0.125</v>
      </c>
      <c r="V18" s="10">
        <f>[3]OECD!DT$7</f>
        <v>0.08</v>
      </c>
      <c r="W18" s="16">
        <f>[3]OECD!BM11</f>
        <v>0.0212247026525521</v>
      </c>
      <c r="X18" s="16">
        <f>[3]OECD!BN11</f>
        <v>0.0212247026525521</v>
      </c>
      <c r="Y18" s="16">
        <f>[3]OECD!BO11</f>
        <v>0.0212247026525521</v>
      </c>
      <c r="Z18" s="11">
        <f>[3]Final!AL15/10</f>
        <v>4.88743315385253</v>
      </c>
      <c r="AA18" s="11">
        <f>[3]Final!AP15/10</f>
        <v>4.42343796818361</v>
      </c>
      <c r="AB18" s="10">
        <f>[3]Final!AS15</f>
        <v>1.30058703740311</v>
      </c>
      <c r="AC18" s="10">
        <f>[3]Final!AT15</f>
        <v>0.0401805262009994</v>
      </c>
      <c r="AD18" s="10">
        <f>[3]Final!AD15</f>
        <v>1.30802892563264</v>
      </c>
      <c r="AE18" s="10">
        <f>[3]Final!AF15</f>
        <v>0.0330737280272573</v>
      </c>
      <c r="AF18" s="12">
        <f t="shared" si="2"/>
        <v>0.79632439009089</v>
      </c>
      <c r="AG18" s="12">
        <f t="shared" si="3"/>
        <v>0.720724239336569</v>
      </c>
      <c r="AH18" s="11">
        <f>[3]Final!AI15/10</f>
        <v>3.83740557073742</v>
      </c>
      <c r="AI18" s="11">
        <f>[3]Final!AJ15/10</f>
        <v>0.810148004134817</v>
      </c>
      <c r="AJ18" s="11">
        <f>[3]Final!AK15/10</f>
        <v>0.239879578980292</v>
      </c>
      <c r="AK18" s="11">
        <f>[3]Final!M15/10</f>
        <v>3.49759679076048</v>
      </c>
      <c r="AL18" s="11">
        <f>[3]Final!N15/10</f>
        <v>0.776981258285031</v>
      </c>
      <c r="AM18" s="11">
        <f>[3]Final!O15/10</f>
        <v>0.219811426741664</v>
      </c>
      <c r="AN18" s="14">
        <f>[3]Final!X15</f>
        <v>0.766756220996278</v>
      </c>
      <c r="AO18" s="14">
        <f>[3]Final!Y15</f>
        <v>0.183552439641752</v>
      </c>
      <c r="AP18" s="14">
        <f>[3]Final!Z15</f>
        <v>0.0496913393619693</v>
      </c>
      <c r="AQ18" s="14">
        <f>[3]Final!Q15</f>
        <v>0.606110938723199</v>
      </c>
      <c r="AR18" s="10">
        <f>[3]Final!D15</f>
        <v>0.0143375250034636</v>
      </c>
      <c r="AS18" s="10">
        <f>[3]Final!E15</f>
        <v>0.06095424354079</v>
      </c>
      <c r="AT18" s="10">
        <f>[3]Final!F15</f>
        <v>0.0330776041185669</v>
      </c>
      <c r="AU18" s="11">
        <f>[3]Final!AL115/10</f>
        <v>4.47204253106837</v>
      </c>
      <c r="AV18" s="11">
        <f>[3]Final!AP115/10</f>
        <v>4.0474830252495</v>
      </c>
      <c r="AW18" s="10">
        <f>[3]Final!AS115</f>
        <v>1.28032118801618</v>
      </c>
      <c r="AX18" s="10">
        <f>[3]Final!AT115</f>
        <v>0.0446213816312781</v>
      </c>
      <c r="AY18" s="10">
        <f>[3]Final!AD115</f>
        <v>1.23825913268108</v>
      </c>
      <c r="AZ18" s="10">
        <f>[3]Final!AF115</f>
        <v>0.0422974466006818</v>
      </c>
      <c r="BA18" s="12">
        <f t="shared" si="4"/>
        <v>1.01840616028925</v>
      </c>
      <c r="BB18" s="12">
        <f t="shared" si="5"/>
        <v>0.921722371364724</v>
      </c>
      <c r="BC18" s="11">
        <f>[3]Final!AI115/10</f>
        <v>3.54115693244027</v>
      </c>
      <c r="BD18" s="11">
        <f>[3]Final!AJ115/10</f>
        <v>0.712596610890527</v>
      </c>
      <c r="BE18" s="11">
        <f>[3]Final!AK115/10</f>
        <v>0.218288987737572</v>
      </c>
      <c r="BF18" s="11">
        <f>[3]Final!M115/10</f>
        <v>3.17459979620878</v>
      </c>
      <c r="BG18" s="11">
        <f>[3]Final!N115/10</f>
        <v>0.633573174071191</v>
      </c>
      <c r="BH18" s="11">
        <f>[3]Final!O115/10</f>
        <v>0.192476021735883</v>
      </c>
      <c r="BI18" s="14">
        <f>[3]Final!X115</f>
        <v>0.77872773458444</v>
      </c>
      <c r="BJ18" s="14">
        <f>[3]Final!Y115</f>
        <v>0.172131849628956</v>
      </c>
      <c r="BK18" s="14">
        <f>[3]Final!Z115</f>
        <v>0.049140415786604</v>
      </c>
      <c r="BL18" s="14">
        <f>[3]Final!Q115</f>
        <v>0.645992795861542</v>
      </c>
      <c r="BM18" s="10">
        <f>[3]Final!D115</f>
        <v>0.0458999419408116</v>
      </c>
      <c r="BN18" s="10">
        <f>[3]Final!E115</f>
        <v>0.118190788018945</v>
      </c>
      <c r="BO18" s="10">
        <f>[3]Final!F115</f>
        <v>0.0733183708000339</v>
      </c>
      <c r="BP18" s="11">
        <f>[3]Data!$BB19/10</f>
        <v>5.778</v>
      </c>
      <c r="BQ18" s="11">
        <f>[3]Data!$BD19/10</f>
        <v>1.124</v>
      </c>
      <c r="BR18" s="21">
        <f>[3]Data!$CR19/10</f>
        <v>2.47975897331365</v>
      </c>
      <c r="BS18" s="22">
        <f>[3]Data!BP19</f>
        <v>0.905063625207195</v>
      </c>
      <c r="BT18" s="22">
        <f>[3]Data!BQ19</f>
        <v>0.905063625207195</v>
      </c>
      <c r="BU18" s="22">
        <f>[3]Data!BR19</f>
        <v>0.905063625207195</v>
      </c>
      <c r="BV18" s="22">
        <f>[3]Data!BS19</f>
        <v>0.905063625207195</v>
      </c>
      <c r="BW18" s="21">
        <f>[3]Data!$AZ19</f>
        <v>99.9</v>
      </c>
      <c r="BX18" s="10"/>
    </row>
    <row r="19" spans="1:76">
      <c r="A19" s="1">
        <v>1956</v>
      </c>
      <c r="B19" s="11">
        <f>[3]OECD!AB12</f>
        <v>5.79055986246612</v>
      </c>
      <c r="C19" s="11">
        <f>[3]OECD!EA12</f>
        <v>5.04549196755026</v>
      </c>
      <c r="D19" s="10">
        <f>[3]OECD!EH12</f>
        <v>1.27850896357503</v>
      </c>
      <c r="E19" s="10">
        <f>[3]OECD!EI12</f>
        <v>0.0576802507584683</v>
      </c>
      <c r="F19" s="10">
        <f>[3]OECD!CG12</f>
        <v>1.27769379227763</v>
      </c>
      <c r="G19" s="10">
        <f>[3]OECD!CH12</f>
        <v>0.0546716530262402</v>
      </c>
      <c r="H19" s="12">
        <f t="shared" si="0"/>
        <v>1.31634301145312</v>
      </c>
      <c r="I19" s="12">
        <f t="shared" si="1"/>
        <v>1.14696993875806</v>
      </c>
      <c r="J19" s="11">
        <f>[3]OECD!Y12</f>
        <v>4.55014329374171</v>
      </c>
      <c r="K19" s="11">
        <f>[3]OECD!Z12</f>
        <v>0.947829003573028</v>
      </c>
      <c r="L19" s="11">
        <f>[3]OECD!AA12</f>
        <v>0.292587565151375</v>
      </c>
      <c r="M19" s="11">
        <f>[3]OECD!AV12</f>
        <v>4.16934268712052</v>
      </c>
      <c r="N19" s="11">
        <f>[3]OECD!AW12</f>
        <v>0.893429880437851</v>
      </c>
      <c r="O19" s="11">
        <f>[3]OECD!AX12</f>
        <v>0.267701818305235</v>
      </c>
      <c r="P19" s="14">
        <f>[3]OECD!BX12</f>
        <v>0.763998994428487</v>
      </c>
      <c r="Q19" s="14">
        <f>[3]OECD!BY12</f>
        <v>0.18446025125151</v>
      </c>
      <c r="R19" s="14">
        <f>[3]OECD!BZ12</f>
        <v>0.0515407543200032</v>
      </c>
      <c r="S19" s="14">
        <f>[3]OECD!BR12</f>
        <v>0.474057335819515</v>
      </c>
      <c r="T19" s="10">
        <f>[3]OECD!DR$7</f>
        <v>0.05</v>
      </c>
      <c r="U19" s="10">
        <f>[3]OECD!DS$7</f>
        <v>0.125</v>
      </c>
      <c r="V19" s="10">
        <f>[3]OECD!DT$7</f>
        <v>0.08</v>
      </c>
      <c r="W19" s="16">
        <f>[3]OECD!BM12</f>
        <v>-0.0439637008196073</v>
      </c>
      <c r="X19" s="16">
        <f>[3]OECD!BN12</f>
        <v>-0.0439637008196073</v>
      </c>
      <c r="Y19" s="16">
        <f>[3]OECD!BO12</f>
        <v>-0.0439637008196073</v>
      </c>
      <c r="Z19" s="11">
        <f>[3]Final!AL16/10</f>
        <v>6.33988404823962</v>
      </c>
      <c r="AA19" s="11">
        <f>[3]Final!AP16/10</f>
        <v>5.52413493692298</v>
      </c>
      <c r="AB19" s="10">
        <f>[3]Final!AS16</f>
        <v>1.29718071811216</v>
      </c>
      <c r="AC19" s="10">
        <f>[3]Final!AT16</f>
        <v>0.0521214038315369</v>
      </c>
      <c r="AD19" s="10">
        <f>[3]Final!AD16</f>
        <v>1.31024332020244</v>
      </c>
      <c r="AE19" s="10">
        <f>[3]Final!AF16</f>
        <v>0.0433346312219062</v>
      </c>
      <c r="AF19" s="12">
        <f t="shared" si="2"/>
        <v>1.04337871283087</v>
      </c>
      <c r="AG19" s="12">
        <f t="shared" si="3"/>
        <v>0.909127794157555</v>
      </c>
      <c r="AH19" s="11">
        <f>[3]Final!AI16/10</f>
        <v>4.94372871507215</v>
      </c>
      <c r="AI19" s="11">
        <f>[3]Final!AJ16/10</f>
        <v>1.07455228709542</v>
      </c>
      <c r="AJ19" s="11">
        <f>[3]Final!AK16/10</f>
        <v>0.321603046072057</v>
      </c>
      <c r="AK19" s="11">
        <f>[3]Final!M16/10</f>
        <v>4.53167550183556</v>
      </c>
      <c r="AL19" s="11">
        <f>[3]Final!N16/10</f>
        <v>1.05509445895029</v>
      </c>
      <c r="AM19" s="11">
        <f>[3]Final!O16/10</f>
        <v>0.298440554588895</v>
      </c>
      <c r="AN19" s="14">
        <f>[3]Final!X16</f>
        <v>0.755932623278234</v>
      </c>
      <c r="AO19" s="14">
        <f>[3]Final!Y16</f>
        <v>0.19243910549873</v>
      </c>
      <c r="AP19" s="14">
        <f>[3]Final!Z16</f>
        <v>0.0516282712230366</v>
      </c>
      <c r="AQ19" s="14">
        <f>[3]Final!Q16</f>
        <v>0.465370150263671</v>
      </c>
      <c r="AR19" s="10">
        <f>[3]Final!D16</f>
        <v>0.0146068568446247</v>
      </c>
      <c r="AS19" s="10">
        <f>[3]Final!E16</f>
        <v>0.063050848462994</v>
      </c>
      <c r="AT19" s="10">
        <f>[3]Final!F16</f>
        <v>0.0338315126745247</v>
      </c>
      <c r="AU19" s="11">
        <f>[3]Final!AL116/10</f>
        <v>5.73654650641142</v>
      </c>
      <c r="AV19" s="11">
        <f>[3]Final!AP116/10</f>
        <v>4.99842847790725</v>
      </c>
      <c r="AW19" s="10">
        <f>[3]Final!AS116</f>
        <v>1.28275759153859</v>
      </c>
      <c r="AX19" s="10">
        <f>[3]Final!AT116</f>
        <v>0.0572384160324628</v>
      </c>
      <c r="AY19" s="10">
        <f>[3]Final!AD116</f>
        <v>1.28251550355632</v>
      </c>
      <c r="AZ19" s="10">
        <f>[3]Final!AF116</f>
        <v>0.05424713102622</v>
      </c>
      <c r="BA19" s="12">
        <f t="shared" si="4"/>
        <v>1.30612168948822</v>
      </c>
      <c r="BB19" s="12">
        <f t="shared" si="5"/>
        <v>1.13806378821363</v>
      </c>
      <c r="BC19" s="11">
        <f>[3]Final!AI116/10</f>
        <v>4.51283683617912</v>
      </c>
      <c r="BD19" s="11">
        <f>[3]Final!AJ116/10</f>
        <v>0.934075523838659</v>
      </c>
      <c r="BE19" s="11">
        <f>[3]Final!AK116/10</f>
        <v>0.289634146393641</v>
      </c>
      <c r="BF19" s="11">
        <f>[3]Final!M116/10</f>
        <v>4.04022606006667</v>
      </c>
      <c r="BG19" s="11">
        <f>[3]Final!N116/10</f>
        <v>0.832367494659609</v>
      </c>
      <c r="BH19" s="11">
        <f>[3]Final!O116/10</f>
        <v>0.255637060555745</v>
      </c>
      <c r="BI19" s="14">
        <f>[3]Final!X116</f>
        <v>0.770733230840031</v>
      </c>
      <c r="BJ19" s="14">
        <f>[3]Final!Y116</f>
        <v>0.17823432715056</v>
      </c>
      <c r="BK19" s="14">
        <f>[3]Final!Z116</f>
        <v>0.0510324420094092</v>
      </c>
      <c r="BL19" s="14">
        <f>[3]Final!Q116</f>
        <v>0.508623924862285</v>
      </c>
      <c r="BM19" s="10">
        <f>[3]Final!D116</f>
        <v>0.0458371498294029</v>
      </c>
      <c r="BN19" s="10">
        <f>[3]Final!E116</f>
        <v>0.118488067192734</v>
      </c>
      <c r="BO19" s="10">
        <f>[3]Final!F116</f>
        <v>0.0733982033187334</v>
      </c>
      <c r="BP19" s="11">
        <f>[3]Data!$BB20/10</f>
        <v>6.313</v>
      </c>
      <c r="BQ19" s="11">
        <f>[3]Data!$BD20/10</f>
        <v>1.397</v>
      </c>
      <c r="BR19" s="21">
        <f>[3]Data!$CR20/10</f>
        <v>2.7093662856575</v>
      </c>
      <c r="BS19" s="22">
        <f>[3]Data!BP20</f>
        <v>0.871330594517238</v>
      </c>
      <c r="BT19" s="22">
        <f>[3]Data!BQ20</f>
        <v>0.871330594517238</v>
      </c>
      <c r="BU19" s="22">
        <f>[3]Data!BR20</f>
        <v>0.871330594517238</v>
      </c>
      <c r="BV19" s="22">
        <f>[3]Data!BS20</f>
        <v>0.871330594517238</v>
      </c>
      <c r="BW19" s="21">
        <f>[3]Data!$AZ20</f>
        <v>100.7</v>
      </c>
      <c r="BX19" s="10"/>
    </row>
    <row r="20" spans="1:76">
      <c r="A20" s="1">
        <v>1957</v>
      </c>
      <c r="B20" s="11">
        <f>[3]OECD!AB13</f>
        <v>7.00141711695477</v>
      </c>
      <c r="C20" s="11">
        <f>[3]OECD!EA13</f>
        <v>6.16930609083138</v>
      </c>
      <c r="D20" s="10">
        <f>[3]OECD!EH13</f>
        <v>1.20907930892565</v>
      </c>
      <c r="E20" s="10">
        <f>[3]OECD!EI13</f>
        <v>0.0697399977257072</v>
      </c>
      <c r="F20" s="10">
        <f>[3]OECD!CG13</f>
        <v>1.24009849152541</v>
      </c>
      <c r="G20" s="10">
        <f>[3]OECD!CH13</f>
        <v>0.067798234447041</v>
      </c>
      <c r="H20" s="12">
        <f t="shared" si="0"/>
        <v>1.63239498283303</v>
      </c>
      <c r="I20" s="12">
        <f t="shared" si="1"/>
        <v>1.43838656403529</v>
      </c>
      <c r="J20" s="11">
        <f>[3]OECD!Y13</f>
        <v>5.49072231024127</v>
      </c>
      <c r="K20" s="11">
        <f>[3]OECD!Z13</f>
        <v>1.14880657055853</v>
      </c>
      <c r="L20" s="11">
        <f>[3]OECD!AA13</f>
        <v>0.36188823615498</v>
      </c>
      <c r="M20" s="11">
        <f>[3]OECD!AV13</f>
        <v>5.1491618481964</v>
      </c>
      <c r="N20" s="11">
        <f>[3]OECD!AW13</f>
        <v>1.11820563953683</v>
      </c>
      <c r="O20" s="11">
        <f>[3]OECD!AX13</f>
        <v>0.340872813180393</v>
      </c>
      <c r="P20" s="14">
        <f>[3]OECD!BX13</f>
        <v>0.754406711765105</v>
      </c>
      <c r="Q20" s="14">
        <f>[3]OECD!BY13</f>
        <v>0.192193201326699</v>
      </c>
      <c r="R20" s="14">
        <f>[3]OECD!BZ13</f>
        <v>0.0534000869081952</v>
      </c>
      <c r="S20" s="14">
        <f>[3]OECD!BR13</f>
        <v>0.384932521091468</v>
      </c>
      <c r="T20" s="10">
        <f>[3]OECD!DR$7</f>
        <v>0.05</v>
      </c>
      <c r="U20" s="10">
        <f>[3]OECD!DS$7</f>
        <v>0.125</v>
      </c>
      <c r="V20" s="10">
        <f>[3]OECD!DT$7</f>
        <v>0.08</v>
      </c>
      <c r="W20" s="16">
        <f>[3]OECD!BM13</f>
        <v>0.00125806929928718</v>
      </c>
      <c r="X20" s="16">
        <f>[3]OECD!BN13</f>
        <v>0.00125806929928718</v>
      </c>
      <c r="Y20" s="16">
        <f>[3]OECD!BO13</f>
        <v>0.00125806929928718</v>
      </c>
      <c r="Z20" s="11">
        <f>[3]Final!AL17/10</f>
        <v>7.78005423896357</v>
      </c>
      <c r="AA20" s="11">
        <f>[3]Final!AP17/10</f>
        <v>6.85540301365629</v>
      </c>
      <c r="AB20" s="10">
        <f>[3]Final!AS17</f>
        <v>1.22716033601968</v>
      </c>
      <c r="AC20" s="10">
        <f>[3]Final!AT17</f>
        <v>0.0639613194397266</v>
      </c>
      <c r="AD20" s="10">
        <f>[3]Final!AD17</f>
        <v>1.26852328643263</v>
      </c>
      <c r="AE20" s="10">
        <f>[3]Final!AF17</f>
        <v>0.0549709888139583</v>
      </c>
      <c r="AF20" s="12">
        <f t="shared" si="2"/>
        <v>1.32355019379406</v>
      </c>
      <c r="AG20" s="12">
        <f t="shared" si="3"/>
        <v>1.16624765182484</v>
      </c>
      <c r="AH20" s="11">
        <f>[3]Final!AI17/10</f>
        <v>6.04976695534268</v>
      </c>
      <c r="AI20" s="11">
        <f>[3]Final!AJ17/10</f>
        <v>1.32644626813069</v>
      </c>
      <c r="AJ20" s="11">
        <f>[3]Final!AK17/10</f>
        <v>0.403841015490208</v>
      </c>
      <c r="AK20" s="11">
        <f>[3]Final!M17/10</f>
        <v>5.70273243451863</v>
      </c>
      <c r="AL20" s="11">
        <f>[3]Final!N17/10</f>
        <v>1.36951570912898</v>
      </c>
      <c r="AM20" s="11">
        <f>[3]Final!O17/10</f>
        <v>0.389280743188428</v>
      </c>
      <c r="AN20" s="14">
        <f>[3]Final!X17</f>
        <v>0.744139079414213</v>
      </c>
      <c r="AO20" s="14">
        <f>[3]Final!Y17</f>
        <v>0.202423644664869</v>
      </c>
      <c r="AP20" s="14">
        <f>[3]Final!Z17</f>
        <v>0.053437275920918</v>
      </c>
      <c r="AQ20" s="14">
        <f>[3]Final!Q17</f>
        <v>0.386104832727499</v>
      </c>
      <c r="AR20" s="10">
        <f>[3]Final!D17</f>
        <v>0.0152070103390667</v>
      </c>
      <c r="AS20" s="10">
        <f>[3]Final!E17</f>
        <v>0.0669904940948422</v>
      </c>
      <c r="AT20" s="10">
        <f>[3]Final!F17</f>
        <v>0.0354905175307363</v>
      </c>
      <c r="AU20" s="11">
        <f>[3]Final!AL117/10</f>
        <v>6.94955803564581</v>
      </c>
      <c r="AV20" s="11">
        <f>[3]Final!AP117/10</f>
        <v>6.12361040653776</v>
      </c>
      <c r="AW20" s="10">
        <f>[3]Final!AS117</f>
        <v>1.21145327208254</v>
      </c>
      <c r="AX20" s="10">
        <f>[3]Final!AT117</f>
        <v>0.069341666391349</v>
      </c>
      <c r="AY20" s="10">
        <f>[3]Final!AD117</f>
        <v>1.24196259862005</v>
      </c>
      <c r="AZ20" s="10">
        <f>[3]Final!AF117</f>
        <v>0.0673729078170065</v>
      </c>
      <c r="BA20" s="12">
        <f t="shared" si="4"/>
        <v>1.6221542875908</v>
      </c>
      <c r="BB20" s="12">
        <f t="shared" si="5"/>
        <v>1.4293629646015</v>
      </c>
      <c r="BC20" s="11">
        <f>[3]Final!AI117/10</f>
        <v>5.4548532329014</v>
      </c>
      <c r="BD20" s="11">
        <f>[3]Final!AJ117/10</f>
        <v>1.13565502867629</v>
      </c>
      <c r="BE20" s="11">
        <f>[3]Final!AK117/10</f>
        <v>0.359049774068115</v>
      </c>
      <c r="BF20" s="11">
        <f>[3]Final!M117/10</f>
        <v>4.99703766544638</v>
      </c>
      <c r="BG20" s="11">
        <f>[3]Final!N117/10</f>
        <v>1.04401631970713</v>
      </c>
      <c r="BH20" s="11">
        <f>[3]Final!O117/10</f>
        <v>0.326069084666017</v>
      </c>
      <c r="BI20" s="14">
        <f>[3]Final!X117</f>
        <v>0.761642155901398</v>
      </c>
      <c r="BJ20" s="14">
        <f>[3]Final!Y117</f>
        <v>0.185529546525383</v>
      </c>
      <c r="BK20" s="14">
        <f>[3]Final!Z117</f>
        <v>0.0528282975732191</v>
      </c>
      <c r="BL20" s="14">
        <f>[3]Final!Q117</f>
        <v>0.419950978509346</v>
      </c>
      <c r="BM20" s="10">
        <f>[3]Final!D117</f>
        <v>0.0469344822410408</v>
      </c>
      <c r="BN20" s="10">
        <f>[3]Final!E117</f>
        <v>0.122549333711127</v>
      </c>
      <c r="BO20" s="10">
        <f>[3]Final!F117</f>
        <v>0.0756298161001215</v>
      </c>
      <c r="BP20" s="11">
        <f>[3]Data!$BB21/10</f>
        <v>6.139</v>
      </c>
      <c r="BQ20" s="11">
        <f>[3]Data!$BD21/10</f>
        <v>1.441</v>
      </c>
      <c r="BR20" s="21">
        <f>[3]Data!$CR21/10</f>
        <v>2.63469026257744</v>
      </c>
      <c r="BS20" s="22">
        <f>[3]Data!BP21</f>
        <v>0.881151056675607</v>
      </c>
      <c r="BT20" s="22">
        <f>[3]Data!BQ21</f>
        <v>0.881151056675607</v>
      </c>
      <c r="BU20" s="22">
        <f>[3]Data!BR21</f>
        <v>0.881151056675607</v>
      </c>
      <c r="BV20" s="22">
        <f>[3]Data!BS21</f>
        <v>0.881151056675607</v>
      </c>
      <c r="BW20" s="21">
        <f>[3]Data!$AZ21</f>
        <v>101</v>
      </c>
      <c r="BX20" s="10"/>
    </row>
    <row r="21" spans="1:76">
      <c r="A21" s="1">
        <v>1958</v>
      </c>
      <c r="B21" s="11">
        <f>[3]OECD!AB14</f>
        <v>8.6875249160182</v>
      </c>
      <c r="C21" s="11">
        <f>[3]OECD!EA14</f>
        <v>6.07176013320605</v>
      </c>
      <c r="D21" s="10">
        <f>[3]OECD!EH14</f>
        <v>1.24080147197614</v>
      </c>
      <c r="E21" s="10">
        <f>[3]OECD!EI14</f>
        <v>0.0865334918336704</v>
      </c>
      <c r="F21" s="10">
        <f>[3]OECD!CG14</f>
        <v>1.2268080669082</v>
      </c>
      <c r="G21" s="10">
        <f>[3]OECD!CH14</f>
        <v>0.0831754209417632</v>
      </c>
      <c r="H21" s="12">
        <f t="shared" si="0"/>
        <v>2.00263533332004</v>
      </c>
      <c r="I21" s="12">
        <f t="shared" si="1"/>
        <v>1.3996531228109</v>
      </c>
      <c r="J21" s="11">
        <f>[3]OECD!Y14</f>
        <v>6.78774660924814</v>
      </c>
      <c r="K21" s="11">
        <f>[3]OECD!Z14</f>
        <v>1.43894519869139</v>
      </c>
      <c r="L21" s="11">
        <f>[3]OECD!AA14</f>
        <v>0.460833108078663</v>
      </c>
      <c r="M21" s="11">
        <f>[3]OECD!AV14</f>
        <v>6.29665072794329</v>
      </c>
      <c r="N21" s="11">
        <f>[3]OECD!AW14</f>
        <v>1.38013427693329</v>
      </c>
      <c r="O21" s="11">
        <f>[3]OECD!AX14</f>
        <v>0.428500700121689</v>
      </c>
      <c r="P21" s="14">
        <f>[3]OECD!BX14</f>
        <v>0.760855338198762</v>
      </c>
      <c r="Q21" s="14">
        <f>[3]OECD!BY14</f>
        <v>0.185091277008436</v>
      </c>
      <c r="R21" s="14">
        <f>[3]OECD!BZ14</f>
        <v>0.0540533847928018</v>
      </c>
      <c r="S21" s="14">
        <f>[3]OECD!BR14</f>
        <v>0.300155272152701</v>
      </c>
      <c r="T21" s="10">
        <f>[3]OECD!DR$7</f>
        <v>0.05</v>
      </c>
      <c r="U21" s="10">
        <f>[3]OECD!DS$7</f>
        <v>0.125</v>
      </c>
      <c r="V21" s="10">
        <f>[3]OECD!DT$7</f>
        <v>0.08</v>
      </c>
      <c r="W21" s="16">
        <f>[3]OECD!BM14</f>
        <v>-0.203641099468685</v>
      </c>
      <c r="X21" s="16">
        <f>[3]OECD!BN14</f>
        <v>-0.203641099468685</v>
      </c>
      <c r="Y21" s="16">
        <f>[3]OECD!BO14</f>
        <v>-0.203641099468685</v>
      </c>
      <c r="Z21" s="11">
        <f>[3]Final!AL18/10</f>
        <v>9.73959788583156</v>
      </c>
      <c r="AA21" s="11">
        <f>[3]Final!AP18/10</f>
        <v>6.8070598620803</v>
      </c>
      <c r="AB21" s="10">
        <f>[3]Final!AS18</f>
        <v>1.25186760743316</v>
      </c>
      <c r="AC21" s="10">
        <f>[3]Final!AT18</f>
        <v>0.0800711039352787</v>
      </c>
      <c r="AD21" s="10">
        <f>[3]Final!AD18</f>
        <v>1.25069505764321</v>
      </c>
      <c r="AE21" s="10">
        <f>[3]Final!AF18</f>
        <v>0.0687519440233779</v>
      </c>
      <c r="AF21" s="12">
        <f t="shared" si="2"/>
        <v>1.65535768592095</v>
      </c>
      <c r="AG21" s="12">
        <f t="shared" si="3"/>
        <v>1.15693881752661</v>
      </c>
      <c r="AH21" s="11">
        <f>[3]Final!AI18/10</f>
        <v>7.54604290317142</v>
      </c>
      <c r="AI21" s="11">
        <f>[3]Final!AJ18/10</f>
        <v>1.67503252372247</v>
      </c>
      <c r="AJ21" s="11">
        <f>[3]Final!AK18/10</f>
        <v>0.518522458937665</v>
      </c>
      <c r="AK21" s="11">
        <f>[3]Final!M18/10</f>
        <v>7.08621154985726</v>
      </c>
      <c r="AL21" s="11">
        <f>[3]Final!N18/10</f>
        <v>1.7423323871011</v>
      </c>
      <c r="AM21" s="11">
        <f>[3]Final!O18/10</f>
        <v>0.499344436837095</v>
      </c>
      <c r="AN21" s="14">
        <f>[3]Final!X18</f>
        <v>0.742357411214255</v>
      </c>
      <c r="AO21" s="14">
        <f>[3]Final!Y18</f>
        <v>0.203052407100523</v>
      </c>
      <c r="AP21" s="14">
        <f>[3]Final!Z18</f>
        <v>0.0545901816852217</v>
      </c>
      <c r="AQ21" s="14">
        <f>[3]Final!Q18</f>
        <v>0.193339666622618</v>
      </c>
      <c r="AR21" s="10">
        <f>[3]Final!D18</f>
        <v>0.0153167546299957</v>
      </c>
      <c r="AS21" s="10">
        <f>[3]Final!E18</f>
        <v>0.0680996670466086</v>
      </c>
      <c r="AT21" s="10">
        <f>[3]Final!F18</f>
        <v>0.0357621625955264</v>
      </c>
      <c r="AU21" s="11">
        <f>[3]Final!AL118/10</f>
        <v>8.63718253310857</v>
      </c>
      <c r="AV21" s="11">
        <f>[3]Final!AP118/10</f>
        <v>6.03657555802311</v>
      </c>
      <c r="AW21" s="10">
        <f>[3]Final!AS118</f>
        <v>1.24283911132285</v>
      </c>
      <c r="AX21" s="10">
        <f>[3]Final!AT118</f>
        <v>0.0861805350354695</v>
      </c>
      <c r="AY21" s="10">
        <f>[3]Final!AD118</f>
        <v>1.22963120315527</v>
      </c>
      <c r="AZ21" s="10">
        <f>[3]Final!AF118</f>
        <v>0.0828438296990947</v>
      </c>
      <c r="BA21" s="12">
        <f t="shared" si="4"/>
        <v>1.99465152835375</v>
      </c>
      <c r="BB21" s="12">
        <f t="shared" si="5"/>
        <v>1.39407319651726</v>
      </c>
      <c r="BC21" s="11">
        <f>[3]Final!AI118/10</f>
        <v>6.75313107375339</v>
      </c>
      <c r="BD21" s="11">
        <f>[3]Final!AJ118/10</f>
        <v>1.42598786182272</v>
      </c>
      <c r="BE21" s="11">
        <f>[3]Final!AK118/10</f>
        <v>0.458063597532458</v>
      </c>
      <c r="BF21" s="11">
        <f>[3]Final!M118/10</f>
        <v>6.12218182660803</v>
      </c>
      <c r="BG21" s="11">
        <f>[3]Final!N118/10</f>
        <v>1.29392154258683</v>
      </c>
      <c r="BH21" s="11">
        <f>[3]Final!O118/10</f>
        <v>0.411018450046142</v>
      </c>
      <c r="BI21" s="14">
        <f>[3]Final!X118</f>
        <v>0.763341596886687</v>
      </c>
      <c r="BJ21" s="14">
        <f>[3]Final!Y118</f>
        <v>0.182819258255307</v>
      </c>
      <c r="BK21" s="14">
        <f>[3]Final!Z118</f>
        <v>0.0538391448580056</v>
      </c>
      <c r="BL21" s="14">
        <f>[3]Final!Q118</f>
        <v>0.251496541410347</v>
      </c>
      <c r="BM21" s="10">
        <f>[3]Final!D118</f>
        <v>0.0464346080547435</v>
      </c>
      <c r="BN21" s="10">
        <f>[3]Final!E118</f>
        <v>0.120844352337494</v>
      </c>
      <c r="BO21" s="10">
        <f>[3]Final!F118</f>
        <v>0.0746863637568387</v>
      </c>
      <c r="BP21" s="11">
        <f>[3]Data!$BB22/10</f>
        <v>7.297</v>
      </c>
      <c r="BQ21" s="11">
        <f>[3]Data!$BD22/10</f>
        <v>1.543</v>
      </c>
      <c r="BR21" s="21">
        <f>[3]Data!$CR22/10</f>
        <v>3.13167207135162</v>
      </c>
      <c r="BS21" s="22">
        <f>[3]Data!BP22</f>
        <v>0.698905636749408</v>
      </c>
      <c r="BT21" s="22">
        <f>[3]Data!BQ22</f>
        <v>0.698905636749408</v>
      </c>
      <c r="BU21" s="22">
        <f>[3]Data!BR22</f>
        <v>0.698905636749408</v>
      </c>
      <c r="BV21" s="22">
        <f>[3]Data!BS22</f>
        <v>0.698905636749408</v>
      </c>
      <c r="BW21" s="21">
        <f>[3]Data!$AZ22</f>
        <v>99.6</v>
      </c>
      <c r="BX21" s="10"/>
    </row>
    <row r="22" spans="1:76">
      <c r="A22" s="1">
        <v>1959</v>
      </c>
      <c r="B22" s="11">
        <f>[3]OECD!AB15</f>
        <v>10.8126516931027</v>
      </c>
      <c r="C22" s="11">
        <f>[3]OECD!EA15</f>
        <v>7.574357742029</v>
      </c>
      <c r="D22" s="10">
        <f>[3]OECD!EH15</f>
        <v>1.24458085346885</v>
      </c>
      <c r="E22" s="10">
        <f>[3]OECD!EI15</f>
        <v>0.107697927119989</v>
      </c>
      <c r="F22" s="10">
        <f>[3]OECD!CG15</f>
        <v>1.2433829611042</v>
      </c>
      <c r="G22" s="10">
        <f>[3]OECD!CH15</f>
        <v>0.103418901181658</v>
      </c>
      <c r="H22" s="12">
        <f t="shared" si="0"/>
        <v>2.49004265075537</v>
      </c>
      <c r="I22" s="12">
        <f t="shared" si="1"/>
        <v>1.74429680757794</v>
      </c>
      <c r="J22" s="11">
        <f>[3]OECD!Y15</f>
        <v>8.41707831572169</v>
      </c>
      <c r="K22" s="11">
        <f>[3]OECD!Z15</f>
        <v>1.8073968390313</v>
      </c>
      <c r="L22" s="11">
        <f>[3]OECD!AA15</f>
        <v>0.588176538349741</v>
      </c>
      <c r="M22" s="11">
        <f>[3]OECD!AV15</f>
        <v>7.79734611536914</v>
      </c>
      <c r="N22" s="11">
        <f>[3]OECD!AW15</f>
        <v>1.73138242011877</v>
      </c>
      <c r="O22" s="11">
        <f>[3]OECD!AX15</f>
        <v>0.546359190848127</v>
      </c>
      <c r="P22" s="14">
        <f>[3]OECD!BX15</f>
        <v>0.749547019662434</v>
      </c>
      <c r="Q22" s="14">
        <f>[3]OECD!BY15</f>
        <v>0.194402167831221</v>
      </c>
      <c r="R22" s="14">
        <f>[3]OECD!BZ15</f>
        <v>0.0560508125063453</v>
      </c>
      <c r="S22" s="14">
        <f>[3]OECD!BR15</f>
        <v>0.391190152091826</v>
      </c>
      <c r="T22" s="10">
        <f>[3]OECD!DR$7</f>
        <v>0.05</v>
      </c>
      <c r="U22" s="10">
        <f>[3]OECD!DS$7</f>
        <v>0.125</v>
      </c>
      <c r="V22" s="10">
        <f>[3]OECD!DT$7</f>
        <v>0.08</v>
      </c>
      <c r="W22" s="16">
        <f>[3]OECD!BM15</f>
        <v>-0.00368406574490798</v>
      </c>
      <c r="X22" s="16">
        <f>[3]OECD!BN15</f>
        <v>-0.00368406574490798</v>
      </c>
      <c r="Y22" s="16">
        <f>[3]OECD!BO15</f>
        <v>-0.00368406574490798</v>
      </c>
      <c r="Z22" s="11">
        <f>[3]Final!AL19/10</f>
        <v>12.1978588789896</v>
      </c>
      <c r="AA22" s="11">
        <f>[3]Final!AP19/10</f>
        <v>8.54470757577321</v>
      </c>
      <c r="AB22" s="10">
        <f>[3]Final!AS19</f>
        <v>1.25239861254787</v>
      </c>
      <c r="AC22" s="10">
        <f>[3]Final!AT19</f>
        <v>0.100280939473719</v>
      </c>
      <c r="AD22" s="10">
        <f>[3]Final!AD19</f>
        <v>1.25990364537749</v>
      </c>
      <c r="AE22" s="10">
        <f>[3]Final!AF19</f>
        <v>0.086620824901843</v>
      </c>
      <c r="AF22" s="12">
        <f t="shared" si="2"/>
        <v>2.08559118289545</v>
      </c>
      <c r="AG22" s="12">
        <f t="shared" si="3"/>
        <v>1.46097499218885</v>
      </c>
      <c r="AH22" s="11">
        <f>[3]Final!AI19/10</f>
        <v>9.41928145364336</v>
      </c>
      <c r="AI22" s="11">
        <f>[3]Final!AJ19/10</f>
        <v>2.11311158249278</v>
      </c>
      <c r="AJ22" s="11">
        <f>[3]Final!AK19/10</f>
        <v>0.66546584285344</v>
      </c>
      <c r="AK22" s="11">
        <f>[3]Final!M19/10</f>
        <v>8.87459373448627</v>
      </c>
      <c r="AL22" s="11">
        <f>[3]Final!N19/10</f>
        <v>2.22761604588355</v>
      </c>
      <c r="AM22" s="11">
        <f>[3]Final!O19/10</f>
        <v>0.645148125959285</v>
      </c>
      <c r="AN22" s="14">
        <f>[3]Final!X19</f>
        <v>0.733765799991526</v>
      </c>
      <c r="AO22" s="14">
        <f>[3]Final!Y19</f>
        <v>0.210018166756311</v>
      </c>
      <c r="AP22" s="14">
        <f>[3]Final!Z19</f>
        <v>0.0562160332521634</v>
      </c>
      <c r="AQ22" s="14">
        <f>[3]Final!Q19</f>
        <v>0.371572465567402</v>
      </c>
      <c r="AR22" s="10">
        <f>[3]Final!D19</f>
        <v>0.0154959231750741</v>
      </c>
      <c r="AS22" s="10">
        <f>[3]Final!E19</f>
        <v>0.0694688275340754</v>
      </c>
      <c r="AT22" s="10">
        <f>[3]Final!F19</f>
        <v>0.036228428373992</v>
      </c>
      <c r="AU22" s="11">
        <f>[3]Final!AL119/10</f>
        <v>10.7631074932337</v>
      </c>
      <c r="AV22" s="11">
        <f>[3]Final!AP119/10</f>
        <v>7.53965159366667</v>
      </c>
      <c r="AW22" s="10">
        <f>[3]Final!AS119</f>
        <v>1.24613639366493</v>
      </c>
      <c r="AX22" s="10">
        <f>[3]Final!AT119</f>
        <v>0.107392701133214</v>
      </c>
      <c r="AY22" s="10">
        <f>[3]Final!AD119</f>
        <v>1.24520106421586</v>
      </c>
      <c r="AZ22" s="10">
        <f>[3]Final!AF119</f>
        <v>0.10315722490503</v>
      </c>
      <c r="BA22" s="12">
        <f t="shared" si="4"/>
        <v>2.48374220584588</v>
      </c>
      <c r="BB22" s="12">
        <f t="shared" si="5"/>
        <v>1.7398832904285</v>
      </c>
      <c r="BC22" s="11">
        <f>[3]Final!AI119/10</f>
        <v>8.38350947744021</v>
      </c>
      <c r="BD22" s="11">
        <f>[3]Final!AJ119/10</f>
        <v>1.79417619111916</v>
      </c>
      <c r="BE22" s="11">
        <f>[3]Final!AK119/10</f>
        <v>0.585421824674286</v>
      </c>
      <c r="BF22" s="11">
        <f>[3]Final!M119/10</f>
        <v>7.59130423821555</v>
      </c>
      <c r="BG22" s="11">
        <f>[3]Final!N119/10</f>
        <v>1.62703031426877</v>
      </c>
      <c r="BH22" s="11">
        <f>[3]Final!O119/10</f>
        <v>0.524946523661287</v>
      </c>
      <c r="BI22" s="14">
        <f>[3]Final!X119</f>
        <v>0.756384362346896</v>
      </c>
      <c r="BJ22" s="14">
        <f>[3]Final!Y119</f>
        <v>0.1881234174322</v>
      </c>
      <c r="BK22" s="14">
        <f>[3]Final!Z119</f>
        <v>0.0554922202209043</v>
      </c>
      <c r="BL22" s="14">
        <f>[3]Final!Q119</f>
        <v>0.419601181793348</v>
      </c>
      <c r="BM22" s="10">
        <f>[3]Final!D119</f>
        <v>0.0463792173911763</v>
      </c>
      <c r="BN22" s="10">
        <f>[3]Final!E119</f>
        <v>0.120771925650822</v>
      </c>
      <c r="BO22" s="10">
        <f>[3]Final!F119</f>
        <v>0.0746366748821</v>
      </c>
      <c r="BP22" s="11">
        <f>[3]Data!$BB23/10</f>
        <v>7.596</v>
      </c>
      <c r="BQ22" s="11">
        <f>[3]Data!$BD23/10</f>
        <v>1.944</v>
      </c>
      <c r="BR22" s="21">
        <f>[3]Data!$CR23/10</f>
        <v>3.25999466273632</v>
      </c>
      <c r="BS22" s="22">
        <f>[3]Data!BP23</f>
        <v>0.700508807368741</v>
      </c>
      <c r="BT22" s="22">
        <f>[3]Data!BQ23</f>
        <v>0.700508807368741</v>
      </c>
      <c r="BU22" s="22">
        <f>[3]Data!BR23</f>
        <v>0.700508807368741</v>
      </c>
      <c r="BV22" s="22">
        <f>[3]Data!BS23</f>
        <v>0.700508807368741</v>
      </c>
      <c r="BW22" s="21">
        <f>[3]Data!$AZ23</f>
        <v>100.6</v>
      </c>
      <c r="BX22" s="10"/>
    </row>
    <row r="23" spans="1:76">
      <c r="A23" s="1">
        <v>1960</v>
      </c>
      <c r="B23" s="11">
        <f>[3]OECD!AB16</f>
        <v>13.0090132618258</v>
      </c>
      <c r="C23" s="11">
        <f>[3]OECD!EA16</f>
        <v>9.75376321934733</v>
      </c>
      <c r="D23" s="10">
        <f>[3]OECD!EH16</f>
        <v>1.20311144861436</v>
      </c>
      <c r="E23" s="10">
        <f>[3]OECD!EI16</f>
        <v>0.129572609110094</v>
      </c>
      <c r="F23" s="10">
        <f>[3]OECD!CG16</f>
        <v>1.22197638992031</v>
      </c>
      <c r="G23" s="10">
        <f>[3]OECD!CH16</f>
        <v>0.126375455515488</v>
      </c>
      <c r="H23" s="12">
        <f t="shared" si="0"/>
        <v>3.04277332911765</v>
      </c>
      <c r="I23" s="12">
        <f t="shared" si="1"/>
        <v>2.28137907042101</v>
      </c>
      <c r="J23" s="11">
        <f>[3]OECD!Y16</f>
        <v>10.1112459901173</v>
      </c>
      <c r="K23" s="11">
        <f>[3]OECD!Z16</f>
        <v>2.17591279574951</v>
      </c>
      <c r="L23" s="11">
        <f>[3]OECD!AA16</f>
        <v>0.721854475959008</v>
      </c>
      <c r="M23" s="11">
        <f>[3]OECD!AV16</f>
        <v>9.50170477222511</v>
      </c>
      <c r="N23" s="11">
        <f>[3]OECD!AW16</f>
        <v>2.12443180521644</v>
      </c>
      <c r="O23" s="11">
        <f>[3]OECD!AX16</f>
        <v>0.682307819952473</v>
      </c>
      <c r="P23" s="14">
        <f>[3]OECD!BX16</f>
        <v>0.735601101568834</v>
      </c>
      <c r="Q23" s="14">
        <f>[3]OECD!BY16</f>
        <v>0.206213271231078</v>
      </c>
      <c r="R23" s="14">
        <f>[3]OECD!BZ16</f>
        <v>0.0581856272000879</v>
      </c>
      <c r="S23" s="14">
        <f>[3]OECD!BR16</f>
        <v>0.326445112215532</v>
      </c>
      <c r="T23" s="10">
        <f>[3]OECD!DR$7</f>
        <v>0.05</v>
      </c>
      <c r="U23" s="10">
        <f>[3]OECD!DS$7</f>
        <v>0.125</v>
      </c>
      <c r="V23" s="10">
        <f>[3]OECD!DT$7</f>
        <v>0.08</v>
      </c>
      <c r="W23" s="16">
        <f>[3]OECD!BM16</f>
        <v>0.0649965242084012</v>
      </c>
      <c r="X23" s="16">
        <f>[3]OECD!BN16</f>
        <v>0.0649965242084012</v>
      </c>
      <c r="Y23" s="16">
        <f>[3]OECD!BO16</f>
        <v>0.0649965242084012</v>
      </c>
      <c r="Z23" s="11">
        <f>[3]Final!AL20/10</f>
        <v>14.7925558620192</v>
      </c>
      <c r="AA23" s="11">
        <f>[3]Final!AP20/10</f>
        <v>11.0910093166323</v>
      </c>
      <c r="AB23" s="10">
        <f>[3]Final!AS20</f>
        <v>1.21271741284849</v>
      </c>
      <c r="AC23" s="10">
        <f>[3]Final!AT20</f>
        <v>0.121612441476584</v>
      </c>
      <c r="AD23" s="10">
        <f>[3]Final!AD20</f>
        <v>1.23798239466474</v>
      </c>
      <c r="AE23" s="10">
        <f>[3]Final!AF20</f>
        <v>0.107235056239819</v>
      </c>
      <c r="AF23" s="12">
        <f t="shared" si="2"/>
        <v>2.58192516689258</v>
      </c>
      <c r="AG23" s="12">
        <f t="shared" si="3"/>
        <v>1.93584910869786</v>
      </c>
      <c r="AH23" s="11">
        <f>[3]Final!AI20/10</f>
        <v>11.407175333582</v>
      </c>
      <c r="AI23" s="11">
        <f>[3]Final!AJ20/10</f>
        <v>2.56236640409281</v>
      </c>
      <c r="AJ23" s="11">
        <f>[3]Final!AK20/10</f>
        <v>0.823014124344413</v>
      </c>
      <c r="AK23" s="11">
        <f>[3]Final!M20/10</f>
        <v>10.9345388228878</v>
      </c>
      <c r="AL23" s="11">
        <f>[3]Final!N20/10</f>
        <v>2.78586103501344</v>
      </c>
      <c r="AM23" s="11">
        <f>[3]Final!O20/10</f>
        <v>0.816525749319243</v>
      </c>
      <c r="AN23" s="14">
        <f>[3]Final!X20</f>
        <v>0.720128522722877</v>
      </c>
      <c r="AO23" s="14">
        <f>[3]Final!Y20</f>
        <v>0.221815243401198</v>
      </c>
      <c r="AP23" s="14">
        <f>[3]Final!Z20</f>
        <v>0.0580562338759256</v>
      </c>
      <c r="AQ23" s="14">
        <f>[3]Final!Q20</f>
        <v>0.318850334797991</v>
      </c>
      <c r="AR23" s="10">
        <f>[3]Final!D20</f>
        <v>0.0158986802398268</v>
      </c>
      <c r="AS23" s="10">
        <f>[3]Final!E20</f>
        <v>0.0721267303829136</v>
      </c>
      <c r="AT23" s="10">
        <f>[3]Final!F20</f>
        <v>0.0373192644038241</v>
      </c>
      <c r="AU23" s="11">
        <f>[3]Final!AL120/10</f>
        <v>12.9595076776922</v>
      </c>
      <c r="AV23" s="11">
        <f>[3]Final!AP120/10</f>
        <v>9.71664543524208</v>
      </c>
      <c r="AW23" s="10">
        <f>[3]Final!AS120</f>
        <v>1.20406747640859</v>
      </c>
      <c r="AX23" s="10">
        <f>[3]Final!AT120</f>
        <v>0.129308058638171</v>
      </c>
      <c r="AY23" s="10">
        <f>[3]Final!AD120</f>
        <v>1.22241846656799</v>
      </c>
      <c r="AZ23" s="10">
        <f>[3]Final!AF120</f>
        <v>0.126101296683816</v>
      </c>
      <c r="BA23" s="12">
        <f t="shared" si="4"/>
        <v>3.03617233862032</v>
      </c>
      <c r="BB23" s="12">
        <f t="shared" si="5"/>
        <v>2.27642984813733</v>
      </c>
      <c r="BC23" s="11">
        <f>[3]Final!AI120/10</f>
        <v>10.0785027643106</v>
      </c>
      <c r="BD23" s="11">
        <f>[3]Final!AJ120/10</f>
        <v>2.16194977573593</v>
      </c>
      <c r="BE23" s="11">
        <f>[3]Final!AK120/10</f>
        <v>0.719055137645634</v>
      </c>
      <c r="BF23" s="11">
        <f>[3]Final!M120/10</f>
        <v>9.25548501362315</v>
      </c>
      <c r="BG23" s="11">
        <f>[3]Final!N120/10</f>
        <v>1.99656905991926</v>
      </c>
      <c r="BH23" s="11">
        <f>[3]Final!O120/10</f>
        <v>0.655766079519023</v>
      </c>
      <c r="BI23" s="14">
        <f>[3]Final!X120</f>
        <v>0.744738638444236</v>
      </c>
      <c r="BJ23" s="14">
        <f>[3]Final!Y120</f>
        <v>0.19785365103331</v>
      </c>
      <c r="BK23" s="14">
        <f>[3]Final!Z120</f>
        <v>0.0574077105224547</v>
      </c>
      <c r="BL23" s="14">
        <f>[3]Final!Q120</f>
        <v>0.34736349130818</v>
      </c>
      <c r="BM23" s="10">
        <f>[3]Final!D120</f>
        <v>0.047056555643945</v>
      </c>
      <c r="BN23" s="10">
        <f>[3]Final!E120</f>
        <v>0.123174160076335</v>
      </c>
      <c r="BO23" s="10">
        <f>[3]Final!F120</f>
        <v>0.075973659562445</v>
      </c>
      <c r="BP23" s="11">
        <f>[3]Data!$BB24/10</f>
        <v>7.137</v>
      </c>
      <c r="BQ23" s="11">
        <f>[3]Data!$BD24/10</f>
        <v>2.243</v>
      </c>
      <c r="BR23" s="21">
        <f>[3]Data!$CR24/10</f>
        <v>3.06300446392168</v>
      </c>
      <c r="BS23" s="22">
        <f>[3]Data!BP24</f>
        <v>0.749769642250207</v>
      </c>
      <c r="BT23" s="22">
        <f>[3]Data!BQ24</f>
        <v>0.749769642250207</v>
      </c>
      <c r="BU23" s="22">
        <f>[3]Data!BR24</f>
        <v>0.749769642250207</v>
      </c>
      <c r="BV23" s="22">
        <f>[3]Data!BS24</f>
        <v>0.749769642250207</v>
      </c>
      <c r="BW23" s="21">
        <f>[3]Data!$AZ24</f>
        <v>100.5</v>
      </c>
      <c r="BX23" s="10"/>
    </row>
    <row r="24" spans="1:76">
      <c r="A24" s="1">
        <v>1961</v>
      </c>
      <c r="B24" s="11">
        <f>[3]OECD!AB17</f>
        <v>13.2170042643951</v>
      </c>
      <c r="C24" s="11">
        <f>[3]OECD!EA17</f>
        <v>11.2348450730711</v>
      </c>
      <c r="D24" s="10">
        <f>[3]OECD!EH17</f>
        <v>1.01599680299991</v>
      </c>
      <c r="E24" s="10">
        <f>[3]OECD!EI17</f>
        <v>0.131645356612212</v>
      </c>
      <c r="F24" s="10">
        <f>[3]OECD!CG17</f>
        <v>1.0996819654808</v>
      </c>
      <c r="G24" s="10">
        <f>[3]OECD!CH17</f>
        <v>0.138972809309803</v>
      </c>
      <c r="H24" s="12">
        <f t="shared" si="0"/>
        <v>3.34608295507665</v>
      </c>
      <c r="I24" s="12">
        <f t="shared" si="1"/>
        <v>2.84426961283502</v>
      </c>
      <c r="J24" s="11">
        <f>[3]OECD!Y17</f>
        <v>10.3665865157467</v>
      </c>
      <c r="K24" s="11">
        <f>[3]OECD!Z17</f>
        <v>2.11972674884851</v>
      </c>
      <c r="L24" s="11">
        <f>[3]OECD!AA17</f>
        <v>0.730690999799932</v>
      </c>
      <c r="M24" s="11">
        <f>[3]OECD!AV17</f>
        <v>10.5014525671097</v>
      </c>
      <c r="N24" s="11">
        <f>[3]OECD!AW17</f>
        <v>2.29100775711894</v>
      </c>
      <c r="O24" s="11">
        <f>[3]OECD!AX17</f>
        <v>0.756534101957781</v>
      </c>
      <c r="P24" s="14">
        <f>[3]OECD!BX17</f>
        <v>0.721673948446867</v>
      </c>
      <c r="Q24" s="14">
        <f>[3]OECD!BY17</f>
        <v>0.218297624646079</v>
      </c>
      <c r="R24" s="14">
        <f>[3]OECD!BZ17</f>
        <v>0.0600284269070533</v>
      </c>
      <c r="S24" s="14">
        <f>[3]OECD!BR17</f>
        <v>0.220143698430429</v>
      </c>
      <c r="T24" s="10">
        <f>[3]OECD!DR$7</f>
        <v>0.05</v>
      </c>
      <c r="U24" s="10">
        <f>[3]OECD!DS$7</f>
        <v>0.125</v>
      </c>
      <c r="V24" s="10">
        <f>[3]OECD!DT$7</f>
        <v>0.08</v>
      </c>
      <c r="W24" s="16">
        <f>[3]OECD!BM17</f>
        <v>0.0665296688007482</v>
      </c>
      <c r="X24" s="16">
        <f>[3]OECD!BN17</f>
        <v>0.0665296688007482</v>
      </c>
      <c r="Y24" s="16">
        <f>[3]OECD!BO17</f>
        <v>0.0665296688007482</v>
      </c>
      <c r="Z24" s="11">
        <f>[3]Final!AL21/10</f>
        <v>15.4162433119547</v>
      </c>
      <c r="AA24" s="11">
        <f>[3]Final!AP21/10</f>
        <v>13.1042633984128</v>
      </c>
      <c r="AB24" s="10">
        <f>[3]Final!AS21</f>
        <v>1.04216225078026</v>
      </c>
      <c r="AC24" s="10">
        <f>[3]Final!AT21</f>
        <v>0.12673989573212</v>
      </c>
      <c r="AD24" s="10">
        <f>[3]Final!AD21</f>
        <v>1.13189854364245</v>
      </c>
      <c r="AE24" s="10">
        <f>[3]Final!AF21</f>
        <v>0.121379203985267</v>
      </c>
      <c r="AF24" s="12">
        <f t="shared" si="2"/>
        <v>2.92247733619949</v>
      </c>
      <c r="AG24" s="12">
        <f t="shared" si="3"/>
        <v>2.48419229085157</v>
      </c>
      <c r="AH24" s="11">
        <f>[3]Final!AI21/10</f>
        <v>11.9790817351438</v>
      </c>
      <c r="AI24" s="11">
        <f>[3]Final!AJ21/10</f>
        <v>2.58045925062572</v>
      </c>
      <c r="AJ24" s="11">
        <f>[3]Final!AK21/10</f>
        <v>0.856702326185149</v>
      </c>
      <c r="AK24" s="11">
        <f>[3]Final!M21/10</f>
        <v>12.367302363713</v>
      </c>
      <c r="AL24" s="11">
        <f>[3]Final!N21/10</f>
        <v>3.15153561725355</v>
      </c>
      <c r="AM24" s="11">
        <f>[3]Final!O21/10</f>
        <v>0.934856608617175</v>
      </c>
      <c r="AN24" s="14">
        <f>[3]Final!X21</f>
        <v>0.698379093101591</v>
      </c>
      <c r="AO24" s="14">
        <f>[3]Final!Y21</f>
        <v>0.241752856322191</v>
      </c>
      <c r="AP24" s="14">
        <f>[3]Final!Z21</f>
        <v>0.0598680505762181</v>
      </c>
      <c r="AQ24" s="14">
        <f>[3]Final!Q21</f>
        <v>0.281303334819856</v>
      </c>
      <c r="AR24" s="10">
        <f>[3]Final!D21</f>
        <v>0.0174059044785803</v>
      </c>
      <c r="AS24" s="10">
        <f>[3]Final!E21</f>
        <v>0.082193538283746</v>
      </c>
      <c r="AT24" s="10">
        <f>[3]Final!F21</f>
        <v>0.0416376249562106</v>
      </c>
      <c r="AU24" s="11">
        <f>[3]Final!AL121/10</f>
        <v>13.1670068759979</v>
      </c>
      <c r="AV24" s="11">
        <f>[3]Final!AP121/10</f>
        <v>11.1923458121596</v>
      </c>
      <c r="AW24" s="10">
        <f>[3]Final!AS121</f>
        <v>1.01601134884644</v>
      </c>
      <c r="AX24" s="10">
        <f>[3]Final!AT121</f>
        <v>0.131378455073683</v>
      </c>
      <c r="AY24" s="10">
        <f>[3]Final!AD121</f>
        <v>1.09731617463167</v>
      </c>
      <c r="AZ24" s="10">
        <f>[3]Final!AF121</f>
        <v>0.138372992493178</v>
      </c>
      <c r="BA24" s="12">
        <f t="shared" si="4"/>
        <v>3.33164101613733</v>
      </c>
      <c r="BB24" s="12">
        <f t="shared" si="5"/>
        <v>2.83199353700935</v>
      </c>
      <c r="BC24" s="11">
        <f>[3]Final!AI121/10</f>
        <v>10.3344939387617</v>
      </c>
      <c r="BD24" s="11">
        <f>[3]Final!AJ121/10</f>
        <v>2.10470875601634</v>
      </c>
      <c r="BE24" s="11">
        <f>[3]Final!AK121/10</f>
        <v>0.727804181219855</v>
      </c>
      <c r="BF24" s="11">
        <f>[3]Final!M121/10</f>
        <v>10.2133124736127</v>
      </c>
      <c r="BG24" s="11">
        <f>[3]Final!N121/10</f>
        <v>2.13949848421078</v>
      </c>
      <c r="BH24" s="11">
        <f>[3]Final!O121/10</f>
        <v>0.724585198230788</v>
      </c>
      <c r="BI24" s="14">
        <f>[3]Final!X121</f>
        <v>0.754821532559273</v>
      </c>
      <c r="BJ24" s="14">
        <f>[3]Final!Y121</f>
        <v>0.189598775573606</v>
      </c>
      <c r="BK24" s="14">
        <f>[3]Final!Z121</f>
        <v>0.0555796918671215</v>
      </c>
      <c r="BL24" s="14">
        <f>[3]Final!Q121</f>
        <v>0.296135186442751</v>
      </c>
      <c r="BM24" s="10">
        <f>[3]Final!D121</f>
        <v>0.050744814660623</v>
      </c>
      <c r="BN24" s="10">
        <f>[3]Final!E121</f>
        <v>0.136565660990781</v>
      </c>
      <c r="BO24" s="10">
        <f>[3]Final!F121</f>
        <v>0.0832781811197319</v>
      </c>
      <c r="BP24" s="11">
        <f>[3]Data!$BB25/10</f>
        <v>6.34</v>
      </c>
      <c r="BQ24" s="11">
        <f>[3]Data!$BD25/10</f>
        <v>0.918</v>
      </c>
      <c r="BR24" s="21">
        <f>[3]Data!$CR25/10</f>
        <v>2.7209539444113</v>
      </c>
      <c r="BS24" s="22">
        <f>[3]Data!BP25</f>
        <v>0.850029617024205</v>
      </c>
      <c r="BT24" s="22">
        <f>[3]Data!BQ25</f>
        <v>0.850029617024205</v>
      </c>
      <c r="BU24" s="22">
        <f>[3]Data!BR25</f>
        <v>0.850029617024205</v>
      </c>
      <c r="BV24" s="22">
        <f>[3]Data!BS25</f>
        <v>0.850029617024205</v>
      </c>
      <c r="BW24" s="21">
        <f>[3]Data!$AZ25</f>
        <v>106.3</v>
      </c>
      <c r="BX24" s="10"/>
    </row>
    <row r="25" spans="1:76">
      <c r="A25" s="1">
        <v>1962</v>
      </c>
      <c r="B25" s="11">
        <f>[3]OECD!AB18</f>
        <v>13.2985047615796</v>
      </c>
      <c r="C25" s="11">
        <f>[3]OECD!EA18</f>
        <v>11.9660102435322</v>
      </c>
      <c r="D25" s="10">
        <f>[3]OECD!EH18</f>
        <v>1.00600799585319</v>
      </c>
      <c r="E25" s="10">
        <f>[3]OECD!EI18</f>
        <v>0.13243628136883</v>
      </c>
      <c r="F25" s="10">
        <f>[3]OECD!CG18</f>
        <v>1.00827725839451</v>
      </c>
      <c r="G25" s="10">
        <f>[3]OECD!CH18</f>
        <v>0.140123123162271</v>
      </c>
      <c r="H25" s="12">
        <f t="shared" si="0"/>
        <v>3.37377934830528</v>
      </c>
      <c r="I25" s="12">
        <f t="shared" si="1"/>
        <v>3.03573063024892</v>
      </c>
      <c r="J25" s="11">
        <f>[3]OECD!Y18</f>
        <v>10.5193375177095</v>
      </c>
      <c r="K25" s="11">
        <f>[3]OECD!Z18</f>
        <v>2.04681746546538</v>
      </c>
      <c r="L25" s="11">
        <f>[3]OECD!AA18</f>
        <v>0.732349778404699</v>
      </c>
      <c r="M25" s="11">
        <f>[3]OECD!AV18</f>
        <v>10.7107302735673</v>
      </c>
      <c r="N25" s="11">
        <f>[3]OECD!AW18</f>
        <v>2.22215691430074</v>
      </c>
      <c r="O25" s="11">
        <f>[3]OECD!AX18</f>
        <v>0.762000405314912</v>
      </c>
      <c r="P25" s="14">
        <f>[3]OECD!BX18</f>
        <v>0.730999925952543</v>
      </c>
      <c r="Q25" s="14">
        <f>[3]OECD!BY18</f>
        <v>0.209113595072234</v>
      </c>
      <c r="R25" s="14">
        <f>[3]OECD!BZ18</f>
        <v>0.0598864789752235</v>
      </c>
      <c r="S25" s="14">
        <f>[3]OECD!BR18</f>
        <v>0.209151986917517</v>
      </c>
      <c r="T25" s="10">
        <f>[3]OECD!DR$7</f>
        <v>0.05</v>
      </c>
      <c r="U25" s="10">
        <f>[3]OECD!DS$7</f>
        <v>0.125</v>
      </c>
      <c r="V25" s="10">
        <f>[3]OECD!DT$7</f>
        <v>0.08</v>
      </c>
      <c r="W25" s="16">
        <f>[3]OECD!BM18</f>
        <v>0.0532863053245523</v>
      </c>
      <c r="X25" s="16">
        <f>[3]OECD!BN18</f>
        <v>0.0532863053245523</v>
      </c>
      <c r="Y25" s="16">
        <f>[3]OECD!BO18</f>
        <v>0.0532863053245523</v>
      </c>
      <c r="Z25" s="11">
        <f>[3]Final!AL22/10</f>
        <v>15.8820975293863</v>
      </c>
      <c r="AA25" s="11">
        <f>[3]Final!AP22/10</f>
        <v>14.2907300581994</v>
      </c>
      <c r="AB25" s="10">
        <f>[3]Final!AS22</f>
        <v>1.03021840068328</v>
      </c>
      <c r="AC25" s="10">
        <f>[3]Final!AT22</f>
        <v>0.130569772683911</v>
      </c>
      <c r="AD25" s="10">
        <f>[3]Final!AD22</f>
        <v>1.05305617213058</v>
      </c>
      <c r="AE25" s="10">
        <f>[3]Final!AF22</f>
        <v>0.127819119924982</v>
      </c>
      <c r="AF25" s="12">
        <f t="shared" si="2"/>
        <v>3.07753279679661</v>
      </c>
      <c r="AG25" s="12">
        <f t="shared" si="3"/>
        <v>2.76916763436947</v>
      </c>
      <c r="AH25" s="11">
        <f>[3]Final!AI22/10</f>
        <v>12.4420091589023</v>
      </c>
      <c r="AI25" s="11">
        <f>[3]Final!AJ22/10</f>
        <v>2.55929805902129</v>
      </c>
      <c r="AJ25" s="11">
        <f>[3]Final!AK22/10</f>
        <v>0.880790311462705</v>
      </c>
      <c r="AK25" s="11">
        <f>[3]Final!M22/10</f>
        <v>13.0558874999312</v>
      </c>
      <c r="AL25" s="11">
        <f>[3]Final!N22/10</f>
        <v>3.29156047901591</v>
      </c>
      <c r="AM25" s="11">
        <f>[3]Final!O22/10</f>
        <v>0.989256067155082</v>
      </c>
      <c r="AN25" s="14">
        <f>[3]Final!X22</f>
        <v>0.690189549307865</v>
      </c>
      <c r="AO25" s="14">
        <f>[3]Final!Y22</f>
        <v>0.249256271234337</v>
      </c>
      <c r="AP25" s="14">
        <f>[3]Final!Z22</f>
        <v>0.060554179457798</v>
      </c>
      <c r="AQ25" s="14">
        <f>[3]Final!Q22</f>
        <v>0.199530943656857</v>
      </c>
      <c r="AR25" s="10">
        <f>[3]Final!D22</f>
        <v>0.0181128376457994</v>
      </c>
      <c r="AS25" s="10">
        <f>[3]Final!E22</f>
        <v>0.0883138725136705</v>
      </c>
      <c r="AT25" s="10">
        <f>[3]Final!F22</f>
        <v>0.0437457420352596</v>
      </c>
      <c r="AU25" s="11">
        <f>[3]Final!AL122/10</f>
        <v>13.2477341980932</v>
      </c>
      <c r="AV25" s="11">
        <f>[3]Final!AP122/10</f>
        <v>11.9203268307245</v>
      </c>
      <c r="AW25" s="10">
        <f>[3]Final!AS122</f>
        <v>1.00613103060214</v>
      </c>
      <c r="AX25" s="10">
        <f>[3]Final!AT122</f>
        <v>0.132183940402202</v>
      </c>
      <c r="AY25" s="10">
        <f>[3]Final!AD122</f>
        <v>1.00918921666307</v>
      </c>
      <c r="AZ25" s="10">
        <f>[3]Final!AF122</f>
        <v>0.139644531901515</v>
      </c>
      <c r="BA25" s="12">
        <f t="shared" si="4"/>
        <v>3.36225618727818</v>
      </c>
      <c r="BB25" s="12">
        <f t="shared" si="5"/>
        <v>3.02536207638816</v>
      </c>
      <c r="BC25" s="11">
        <f>[3]Final!AI122/10</f>
        <v>10.4877740186865</v>
      </c>
      <c r="BD25" s="11">
        <f>[3]Final!AJ122/10</f>
        <v>2.0306085117185</v>
      </c>
      <c r="BE25" s="11">
        <f>[3]Final!AK122/10</f>
        <v>0.729351667688202</v>
      </c>
      <c r="BF25" s="11">
        <f>[3]Final!M122/10</f>
        <v>10.4174868558955</v>
      </c>
      <c r="BG25" s="11">
        <f>[3]Final!N122/10</f>
        <v>2.07519943033491</v>
      </c>
      <c r="BH25" s="11">
        <f>[3]Final!O122/10</f>
        <v>0.729833043806177</v>
      </c>
      <c r="BI25" s="14">
        <f>[3]Final!X122</f>
        <v>0.735747679832451</v>
      </c>
      <c r="BJ25" s="14">
        <f>[3]Final!Y122</f>
        <v>0.204929890183073</v>
      </c>
      <c r="BK25" s="14">
        <f>[3]Final!Z122</f>
        <v>0.0593224299844757</v>
      </c>
      <c r="BL25" s="14">
        <f>[3]Final!Q122</f>
        <v>0.221172869090559</v>
      </c>
      <c r="BM25" s="10">
        <f>[3]Final!D122</f>
        <v>0.0510124869932521</v>
      </c>
      <c r="BN25" s="10">
        <f>[3]Final!E122</f>
        <v>0.137377822259898</v>
      </c>
      <c r="BO25" s="10">
        <f>[3]Final!F122</f>
        <v>0.0837337148418244</v>
      </c>
      <c r="BP25" s="11">
        <f>[3]Data!$BB26/10</f>
        <v>6.438</v>
      </c>
      <c r="BQ25" s="11">
        <f>[3]Data!$BD26/10</f>
        <v>0.86</v>
      </c>
      <c r="BR25" s="21">
        <f>[3]Data!$CR26/10</f>
        <v>2.76301285396214</v>
      </c>
      <c r="BS25" s="22">
        <f>[3]Data!BP26</f>
        <v>0.899801177505528</v>
      </c>
      <c r="BT25" s="22">
        <f>[3]Data!BQ26</f>
        <v>0.899801177505528</v>
      </c>
      <c r="BU25" s="22">
        <f>[3]Data!BR26</f>
        <v>0.899801177505528</v>
      </c>
      <c r="BV25" s="22">
        <f>[3]Data!BS26</f>
        <v>0.899801177505528</v>
      </c>
      <c r="BW25" s="21">
        <f>[3]Data!$AZ26</f>
        <v>100.5</v>
      </c>
      <c r="BX25" s="10"/>
    </row>
    <row r="26" spans="1:76">
      <c r="A26" s="1">
        <v>1963</v>
      </c>
      <c r="B26" s="11">
        <f>[3]OECD!AB19</f>
        <v>13.3120480732837</v>
      </c>
      <c r="C26" s="11">
        <f>[3]OECD!EA19</f>
        <v>11.3683700580389</v>
      </c>
      <c r="D26" s="10">
        <f>[3]OECD!EH19</f>
        <v>1.00087155761214</v>
      </c>
      <c r="E26" s="10">
        <f>[3]OECD!EI19</f>
        <v>0.13255170721798</v>
      </c>
      <c r="F26" s="10">
        <f>[3]OECD!CG19</f>
        <v>1.00125699689667</v>
      </c>
      <c r="G26" s="10">
        <f>[3]OECD!CH19</f>
        <v>0.140299257493237</v>
      </c>
      <c r="H26" s="12">
        <f t="shared" si="0"/>
        <v>3.37802017847613</v>
      </c>
      <c r="I26" s="12">
        <f t="shared" si="1"/>
        <v>2.88479903625876</v>
      </c>
      <c r="J26" s="11">
        <f>[3]OECD!Y19</f>
        <v>10.6119751729356</v>
      </c>
      <c r="K26" s="11">
        <f>[3]OECD!Z19</f>
        <v>1.96960814478643</v>
      </c>
      <c r="L26" s="11">
        <f>[3]OECD!AA19</f>
        <v>0.730464755561699</v>
      </c>
      <c r="M26" s="11">
        <f>[3]OECD!AV19</f>
        <v>10.8365706105872</v>
      </c>
      <c r="N26" s="11">
        <f>[3]OECD!AW19</f>
        <v>2.14209365880096</v>
      </c>
      <c r="O26" s="11">
        <f>[3]OECD!AX19</f>
        <v>0.761882569774166</v>
      </c>
      <c r="P26" s="14">
        <f>[3]OECD!BX19</f>
        <v>0.74822928257854</v>
      </c>
      <c r="Q26" s="14">
        <f>[3]OECD!BY19</f>
        <v>0.192780756771175</v>
      </c>
      <c r="R26" s="14">
        <f>[3]OECD!BZ19</f>
        <v>0.0589899606502852</v>
      </c>
      <c r="S26" s="14">
        <f>[3]OECD!BR19</f>
        <v>0.151202182312028</v>
      </c>
      <c r="T26" s="10">
        <f>[3]OECD!DR$7</f>
        <v>0.05</v>
      </c>
      <c r="U26" s="10">
        <f>[3]OECD!DS$7</f>
        <v>0.125</v>
      </c>
      <c r="V26" s="10">
        <f>[3]OECD!DT$7</f>
        <v>0.08</v>
      </c>
      <c r="W26" s="16">
        <f>[3]OECD!BM19</f>
        <v>-0.0384107157981477</v>
      </c>
      <c r="X26" s="16">
        <f>[3]OECD!BN19</f>
        <v>-0.0384107157981477</v>
      </c>
      <c r="Y26" s="16">
        <f>[3]OECD!BO19</f>
        <v>-0.0384107157981477</v>
      </c>
      <c r="Z26" s="11">
        <f>[3]Final!AL23/10</f>
        <v>16.2454111026329</v>
      </c>
      <c r="AA26" s="11">
        <f>[3]Final!AP23/10</f>
        <v>13.8734358637384</v>
      </c>
      <c r="AB26" s="10">
        <f>[3]Final!AS23</f>
        <v>1.02287566693092</v>
      </c>
      <c r="AC26" s="10">
        <f>[3]Final!AT23</f>
        <v>0.133556643315073</v>
      </c>
      <c r="AD26" s="10">
        <f>[3]Final!AD23</f>
        <v>1.04339631502062</v>
      </c>
      <c r="AE26" s="10">
        <f>[3]Final!AF23</f>
        <v>0.133365998718905</v>
      </c>
      <c r="AF26" s="12">
        <f t="shared" si="2"/>
        <v>3.21108637953269</v>
      </c>
      <c r="AG26" s="12">
        <f t="shared" si="3"/>
        <v>2.74223906418414</v>
      </c>
      <c r="AH26" s="11">
        <f>[3]Final!AI23/10</f>
        <v>12.8348853199402</v>
      </c>
      <c r="AI26" s="11">
        <f>[3]Final!AJ23/10</f>
        <v>2.51190802192805</v>
      </c>
      <c r="AJ26" s="11">
        <f>[3]Final!AK23/10</f>
        <v>0.898617760764647</v>
      </c>
      <c r="AK26" s="11">
        <f>[3]Final!M23/10</f>
        <v>13.6678769694844</v>
      </c>
      <c r="AL26" s="11">
        <f>[3]Final!N23/10</f>
        <v>3.398634492916</v>
      </c>
      <c r="AM26" s="11">
        <f>[3]Final!O23/10</f>
        <v>1.03735745154888</v>
      </c>
      <c r="AN26" s="14">
        <f>[3]Final!X23</f>
        <v>0.691411339257317</v>
      </c>
      <c r="AO26" s="14">
        <f>[3]Final!Y23</f>
        <v>0.247848279738117</v>
      </c>
      <c r="AP26" s="14">
        <f>[3]Final!Z23</f>
        <v>0.0607403810045656</v>
      </c>
      <c r="AQ26" s="14">
        <f>[3]Final!Q23</f>
        <v>0.0994145514298662</v>
      </c>
      <c r="AR26" s="10">
        <f>[3]Final!D23</f>
        <v>0.0188229203997783</v>
      </c>
      <c r="AS26" s="10">
        <f>[3]Final!E23</f>
        <v>0.0947257708830343</v>
      </c>
      <c r="AT26" s="10">
        <f>[3]Final!F23</f>
        <v>0.0458906280707187</v>
      </c>
      <c r="AU26" s="11">
        <f>[3]Final!AL123/10</f>
        <v>13.2602529947846</v>
      </c>
      <c r="AV26" s="11">
        <f>[3]Final!AP123/10</f>
        <v>11.3241375239974</v>
      </c>
      <c r="AW26" s="10">
        <f>[3]Final!AS123</f>
        <v>1.0009449764393</v>
      </c>
      <c r="AX26" s="10">
        <f>[3]Final!AT123</f>
        <v>0.132308851111536</v>
      </c>
      <c r="AY26" s="10">
        <f>[3]Final!AD123</f>
        <v>1.00145210203242</v>
      </c>
      <c r="AZ26" s="10">
        <f>[3]Final!AF123</f>
        <v>0.139847310010106</v>
      </c>
      <c r="BA26" s="12">
        <f t="shared" si="4"/>
        <v>3.36713852632126</v>
      </c>
      <c r="BB26" s="12">
        <f t="shared" si="5"/>
        <v>2.87550620258971</v>
      </c>
      <c r="BC26" s="11">
        <f>[3]Final!AI123/10</f>
        <v>10.5808266246526</v>
      </c>
      <c r="BD26" s="11">
        <f>[3]Final!AJ123/10</f>
        <v>1.95209272529171</v>
      </c>
      <c r="BE26" s="11">
        <f>[3]Final!AK123/10</f>
        <v>0.727333644840257</v>
      </c>
      <c r="BF26" s="11">
        <f>[3]Final!M123/10</f>
        <v>10.540782175908</v>
      </c>
      <c r="BG26" s="11">
        <f>[3]Final!N123/10</f>
        <v>2.00070208964934</v>
      </c>
      <c r="BH26" s="11">
        <f>[3]Final!O123/10</f>
        <v>0.729783844744931</v>
      </c>
      <c r="BI26" s="14">
        <f>[3]Final!X123</f>
        <v>0.748125431386454</v>
      </c>
      <c r="BJ26" s="14">
        <f>[3]Final!Y123</f>
        <v>0.193030731563415</v>
      </c>
      <c r="BK26" s="14">
        <f>[3]Final!Z123</f>
        <v>0.0588438370501304</v>
      </c>
      <c r="BL26" s="14">
        <f>[3]Final!Q123</f>
        <v>0.136340449394523</v>
      </c>
      <c r="BM26" s="10">
        <f>[3]Final!D123</f>
        <v>0.051169308315465</v>
      </c>
      <c r="BN26" s="10">
        <f>[3]Final!E123</f>
        <v>0.137835754220001</v>
      </c>
      <c r="BO26" s="10">
        <f>[3]Final!F123</f>
        <v>0.0839829231332959</v>
      </c>
      <c r="BP26" s="11">
        <f>[3]Data!$BB27/10</f>
        <v>6.761</v>
      </c>
      <c r="BQ26" s="11">
        <f>[3]Data!$BD27/10</f>
        <v>0.755</v>
      </c>
      <c r="BR26" s="21">
        <f>[3]Data!$CR27/10</f>
        <v>2.90163558646133</v>
      </c>
      <c r="BS26" s="22">
        <f>[3]Data!BP27</f>
        <v>0.853991060988905</v>
      </c>
      <c r="BT26" s="22">
        <f>[3]Data!BQ27</f>
        <v>0.853991060988905</v>
      </c>
      <c r="BU26" s="22">
        <f>[3]Data!BR27</f>
        <v>0.853991060988905</v>
      </c>
      <c r="BV26" s="22">
        <f>[3]Data!BS27</f>
        <v>0.853991060988905</v>
      </c>
      <c r="BW26" s="21">
        <f>[3]Data!$AZ27</f>
        <v>98.7</v>
      </c>
      <c r="BX26" s="10"/>
    </row>
    <row r="27" spans="1:76">
      <c r="A27" s="1">
        <v>1964</v>
      </c>
      <c r="B27" s="11">
        <f>[3]OECD!AB20</f>
        <v>13.6295674497963</v>
      </c>
      <c r="C27" s="11">
        <f>[3]OECD!EA20</f>
        <v>10.3005689949265</v>
      </c>
      <c r="D27" s="10">
        <f>[3]OECD!EH20</f>
        <v>1.02375931769867</v>
      </c>
      <c r="E27" s="10">
        <f>[3]OECD!EI20</f>
        <v>0.135701045341273</v>
      </c>
      <c r="F27" s="10">
        <f>[3]OECD!CG20</f>
        <v>1.01094349133366</v>
      </c>
      <c r="G27" s="10">
        <f>[3]OECD!CH20</f>
        <v>0.141834621201733</v>
      </c>
      <c r="H27" s="12">
        <f t="shared" si="0"/>
        <v>3.41498751302421</v>
      </c>
      <c r="I27" s="12">
        <f t="shared" si="1"/>
        <v>2.58088267469148</v>
      </c>
      <c r="J27" s="11">
        <f>[3]OECD!Y20</f>
        <v>10.9135970890119</v>
      </c>
      <c r="K27" s="11">
        <f>[3]OECD!Z20</f>
        <v>1.96591222587112</v>
      </c>
      <c r="L27" s="11">
        <f>[3]OECD!AA20</f>
        <v>0.750058134913365</v>
      </c>
      <c r="M27" s="11">
        <f>[3]OECD!AV20</f>
        <v>11.0387550061269</v>
      </c>
      <c r="N27" s="11">
        <f>[3]OECD!AW20</f>
        <v>2.09894419768402</v>
      </c>
      <c r="O27" s="11">
        <f>[3]OECD!AX20</f>
        <v>0.771105672122429</v>
      </c>
      <c r="P27" s="14">
        <f>[3]OECD!BX20</f>
        <v>0.762489709336794</v>
      </c>
      <c r="Q27" s="14">
        <f>[3]OECD!BY20</f>
        <v>0.179216290821955</v>
      </c>
      <c r="R27" s="14">
        <f>[3]OECD!BZ20</f>
        <v>0.058293999841251</v>
      </c>
      <c r="S27" s="14">
        <f>[3]OECD!BR20</f>
        <v>0.147039854195297</v>
      </c>
      <c r="T27" s="10">
        <f>[3]OECD!DR$7</f>
        <v>0.05</v>
      </c>
      <c r="U27" s="10">
        <f>[3]OECD!DS$7</f>
        <v>0.125</v>
      </c>
      <c r="V27" s="10">
        <f>[3]OECD!DT$7</f>
        <v>0.08</v>
      </c>
      <c r="W27" s="16">
        <f>[3]OECD!BM20</f>
        <v>-0.0951283899454919</v>
      </c>
      <c r="X27" s="16">
        <f>[3]OECD!BN20</f>
        <v>-0.0951283899454919</v>
      </c>
      <c r="Y27" s="16">
        <f>[3]OECD!BO20</f>
        <v>-0.0951283899454919</v>
      </c>
      <c r="Z27" s="11">
        <f>[3]Final!AL24/10</f>
        <v>16.8847917418823</v>
      </c>
      <c r="AA27" s="11">
        <f>[3]Final!AP24/10</f>
        <v>12.7607103411651</v>
      </c>
      <c r="AB27" s="10">
        <f>[3]Final!AS24</f>
        <v>1.03935761521885</v>
      </c>
      <c r="AC27" s="10">
        <f>[3]Final!AT24</f>
        <v>0.138813114292589</v>
      </c>
      <c r="AD27" s="10">
        <f>[3]Final!AD24</f>
        <v>1.04689926318842</v>
      </c>
      <c r="AE27" s="10">
        <f>[3]Final!AF24</f>
        <v>0.139620765793209</v>
      </c>
      <c r="AF27" s="12">
        <f t="shared" si="2"/>
        <v>3.36168396476713</v>
      </c>
      <c r="AG27" s="12">
        <f t="shared" si="3"/>
        <v>2.54059842660225</v>
      </c>
      <c r="AH27" s="11">
        <f>[3]Final!AI24/10</f>
        <v>13.4289514258975</v>
      </c>
      <c r="AI27" s="11">
        <f>[3]Final!AJ24/10</f>
        <v>2.52022039880004</v>
      </c>
      <c r="AJ27" s="11">
        <f>[3]Final!AK24/10</f>
        <v>0.935619917184718</v>
      </c>
      <c r="AK27" s="11">
        <f>[3]Final!M24/10</f>
        <v>14.3587865384338</v>
      </c>
      <c r="AL27" s="11">
        <f>[3]Final!N24/10</f>
        <v>3.5168790262625</v>
      </c>
      <c r="AM27" s="11">
        <f>[3]Final!O24/10</f>
        <v>1.09353504959525</v>
      </c>
      <c r="AN27" s="14">
        <f>[3]Final!X24</f>
        <v>0.698911119759107</v>
      </c>
      <c r="AO27" s="14">
        <f>[3]Final!Y24</f>
        <v>0.240336222742467</v>
      </c>
      <c r="AP27" s="14">
        <f>[3]Final!Z24</f>
        <v>0.0607526574984258</v>
      </c>
      <c r="AQ27" s="14">
        <f>[3]Final!Q24</f>
        <v>0.0487645333841051</v>
      </c>
      <c r="AR27" s="10">
        <f>[3]Final!D24</f>
        <v>0.0193234417338675</v>
      </c>
      <c r="AS27" s="10">
        <f>[3]Final!E24</f>
        <v>0.0993404104825145</v>
      </c>
      <c r="AT27" s="10">
        <f>[3]Final!F24</f>
        <v>0.0473265648668808</v>
      </c>
      <c r="AU27" s="11">
        <f>[3]Final!AL124/10</f>
        <v>13.576475640071</v>
      </c>
      <c r="AV27" s="11">
        <f>[3]Final!AP124/10</f>
        <v>10.2604447685961</v>
      </c>
      <c r="AW27" s="10">
        <f>[3]Final!AS124</f>
        <v>1.02384740663778</v>
      </c>
      <c r="AX27" s="10">
        <f>[3]Final!AT124</f>
        <v>0.13546407408577</v>
      </c>
      <c r="AY27" s="10">
        <f>[3]Final!AD124</f>
        <v>1.011565552768</v>
      </c>
      <c r="AZ27" s="10">
        <f>[3]Final!AF124</f>
        <v>0.14146472145349</v>
      </c>
      <c r="BA27" s="12">
        <f t="shared" si="4"/>
        <v>3.40608134462458</v>
      </c>
      <c r="BB27" s="12">
        <f t="shared" si="5"/>
        <v>2.57415182263628</v>
      </c>
      <c r="BC27" s="11">
        <f>[3]Final!AI124/10</f>
        <v>10.8827459846966</v>
      </c>
      <c r="BD27" s="11">
        <f>[3]Final!AJ124/10</f>
        <v>1.9469594222023</v>
      </c>
      <c r="BE27" s="11">
        <f>[3]Final!AK124/10</f>
        <v>0.746770233172072</v>
      </c>
      <c r="BF27" s="11">
        <f>[3]Final!M124/10</f>
        <v>10.7418943385377</v>
      </c>
      <c r="BG27" s="11">
        <f>[3]Final!N124/10</f>
        <v>1.9633170505094</v>
      </c>
      <c r="BH27" s="11">
        <f>[3]Final!O124/10</f>
        <v>0.739212221785976</v>
      </c>
      <c r="BI27" s="14">
        <f>[3]Final!X124</f>
        <v>0.761631124344585</v>
      </c>
      <c r="BJ27" s="14">
        <f>[3]Final!Y124</f>
        <v>0.180120587929733</v>
      </c>
      <c r="BK27" s="14">
        <f>[3]Final!Z124</f>
        <v>0.0582482877256826</v>
      </c>
      <c r="BL27" s="14">
        <f>[3]Final!Q124</f>
        <v>0.10785325761857</v>
      </c>
      <c r="BM27" s="10">
        <f>[3]Final!D124</f>
        <v>0.0506894406167625</v>
      </c>
      <c r="BN27" s="10">
        <f>[3]Final!E124</f>
        <v>0.135496100163301</v>
      </c>
      <c r="BO27" s="10">
        <f>[3]Final!F124</f>
        <v>0.0828169657043547</v>
      </c>
      <c r="BP27" s="11">
        <f>[3]Data!$BB28/10</f>
        <v>7.166</v>
      </c>
      <c r="BQ27" s="11">
        <f>[3]Data!$BD28/10</f>
        <v>0.902</v>
      </c>
      <c r="BR27" s="21">
        <f>[3]Data!$CR28/10</f>
        <v>3.07545046776836</v>
      </c>
      <c r="BS27" s="22">
        <f>[3]Data!BP28</f>
        <v>0.755751716469946</v>
      </c>
      <c r="BT27" s="22">
        <f>[3]Data!BQ28</f>
        <v>0.755751716469946</v>
      </c>
      <c r="BU27" s="22">
        <f>[3]Data!BR28</f>
        <v>0.755751716469946</v>
      </c>
      <c r="BV27" s="22">
        <f>[3]Data!BS28</f>
        <v>0.755751716469946</v>
      </c>
      <c r="BW27" s="21">
        <f>[3]Data!$AZ28</f>
        <v>97.8</v>
      </c>
      <c r="BX27" s="10"/>
    </row>
    <row r="28" spans="1:76">
      <c r="A28" s="1">
        <v>1965</v>
      </c>
      <c r="B28" s="11">
        <f>[3]OECD!AB21</f>
        <v>14.3434829364176</v>
      </c>
      <c r="C28" s="11">
        <f>[3]OECD!EA21</f>
        <v>12.5399933469201</v>
      </c>
      <c r="D28" s="10">
        <f>[3]OECD!EH21</f>
        <v>1.05235998078185</v>
      </c>
      <c r="E28" s="10">
        <f>[3]OECD!EI21</f>
        <v>0.142806349467418</v>
      </c>
      <c r="F28" s="10">
        <f>[3]OECD!CG21</f>
        <v>1.03754513953943</v>
      </c>
      <c r="G28" s="10">
        <f>[3]OECD!CH21</f>
        <v>0.147159821846274</v>
      </c>
      <c r="H28" s="12">
        <f t="shared" si="0"/>
        <v>3.54320369572611</v>
      </c>
      <c r="I28" s="12">
        <f t="shared" si="1"/>
        <v>3.09769607341167</v>
      </c>
      <c r="J28" s="11">
        <f>[3]OECD!Y21</f>
        <v>11.4941409002223</v>
      </c>
      <c r="K28" s="11">
        <f>[3]OECD!Z21</f>
        <v>2.05131108718926</v>
      </c>
      <c r="L28" s="11">
        <f>[3]OECD!AA21</f>
        <v>0.798030949005988</v>
      </c>
      <c r="M28" s="11">
        <f>[3]OECD!AV21</f>
        <v>11.4911476867868</v>
      </c>
      <c r="N28" s="11">
        <f>[3]OECD!AW21</f>
        <v>2.14251910029887</v>
      </c>
      <c r="O28" s="11">
        <f>[3]OECD!AX21</f>
        <v>0.806296397874663</v>
      </c>
      <c r="P28" s="14">
        <f>[3]OECD!BX21</f>
        <v>0.755590538086342</v>
      </c>
      <c r="Q28" s="14">
        <f>[3]OECD!BY21</f>
        <v>0.184783205179055</v>
      </c>
      <c r="R28" s="14">
        <f>[3]OECD!BZ21</f>
        <v>0.0596262567346028</v>
      </c>
      <c r="S28" s="14">
        <f>[3]OECD!BR21</f>
        <v>0.408358633792219</v>
      </c>
      <c r="T28" s="10">
        <f>[3]OECD!DR$7</f>
        <v>0.05</v>
      </c>
      <c r="U28" s="10">
        <f>[3]OECD!DS$7</f>
        <v>0.125</v>
      </c>
      <c r="V28" s="10">
        <f>[3]OECD!DT$7</f>
        <v>0.08</v>
      </c>
      <c r="W28" s="16">
        <f>[3]OECD!BM21</f>
        <v>0.182836419496293</v>
      </c>
      <c r="X28" s="16">
        <f>[3]OECD!BN21</f>
        <v>0.182836419496293</v>
      </c>
      <c r="Y28" s="16">
        <f>[3]OECD!BO21</f>
        <v>0.182836419496293</v>
      </c>
      <c r="Z28" s="11">
        <f>[3]Final!AL25/10</f>
        <v>17.9093249246899</v>
      </c>
      <c r="AA28" s="11">
        <f>[3]Final!AP25/10</f>
        <v>15.6574812686</v>
      </c>
      <c r="AB28" s="10">
        <f>[3]Final!AS25</f>
        <v>1.060677869083</v>
      </c>
      <c r="AC28" s="10">
        <f>[3]Final!AT25</f>
        <v>0.147235998268638</v>
      </c>
      <c r="AD28" s="10">
        <f>[3]Final!AD25</f>
        <v>1.06284937558646</v>
      </c>
      <c r="AE28" s="10">
        <f>[3]Final!AF25</f>
        <v>0.148395843742216</v>
      </c>
      <c r="AF28" s="12">
        <f t="shared" si="2"/>
        <v>3.57296370287177</v>
      </c>
      <c r="AG28" s="12">
        <f t="shared" si="3"/>
        <v>3.12371418165395</v>
      </c>
      <c r="AH28" s="11">
        <f>[3]Final!AI25/10</f>
        <v>14.3022936186697</v>
      </c>
      <c r="AI28" s="11">
        <f>[3]Final!AJ25/10</f>
        <v>2.60718265443594</v>
      </c>
      <c r="AJ28" s="11">
        <f>[3]Final!AK25/10</f>
        <v>0.999848651584287</v>
      </c>
      <c r="AK28" s="11">
        <f>[3]Final!M25/10</f>
        <v>15.3052942994929</v>
      </c>
      <c r="AL28" s="11">
        <f>[3]Final!N25/10</f>
        <v>3.69666927751866</v>
      </c>
      <c r="AM28" s="11">
        <f>[3]Final!O25/10</f>
        <v>1.17476273008314</v>
      </c>
      <c r="AN28" s="14">
        <f>[3]Final!X25</f>
        <v>0.697963931437772</v>
      </c>
      <c r="AO28" s="14">
        <f>[3]Final!Y25</f>
        <v>0.240540776536875</v>
      </c>
      <c r="AP28" s="14">
        <f>[3]Final!Z25</f>
        <v>0.0614952920253524</v>
      </c>
      <c r="AQ28" s="14">
        <f>[3]Final!Q25</f>
        <v>0.308937591036375</v>
      </c>
      <c r="AR28" s="10">
        <f>[3]Final!D25</f>
        <v>0.0197002669844386</v>
      </c>
      <c r="AS28" s="10">
        <f>[3]Final!E25</f>
        <v>0.10212230154515</v>
      </c>
      <c r="AT28" s="10">
        <f>[3]Final!F25</f>
        <v>0.0482550948551847</v>
      </c>
      <c r="AU28" s="11">
        <f>[3]Final!AL125/10</f>
        <v>14.2887460345279</v>
      </c>
      <c r="AV28" s="11">
        <f>[3]Final!AP125/10</f>
        <v>12.4921388342769</v>
      </c>
      <c r="AW28" s="10">
        <f>[3]Final!AS125</f>
        <v>1.05246357105776</v>
      </c>
      <c r="AX28" s="10">
        <f>[3]Final!AT125</f>
        <v>0.142571003162343</v>
      </c>
      <c r="AY28" s="10">
        <f>[3]Final!AD125</f>
        <v>1.03841177960042</v>
      </c>
      <c r="AZ28" s="10">
        <f>[3]Final!AF125</f>
        <v>0.146898633155196</v>
      </c>
      <c r="BA28" s="12">
        <f t="shared" si="4"/>
        <v>3.53691499053539</v>
      </c>
      <c r="BB28" s="12">
        <f t="shared" si="5"/>
        <v>3.09219808372522</v>
      </c>
      <c r="BC28" s="11">
        <f>[3]Final!AI125/10</f>
        <v>11.4634541633533</v>
      </c>
      <c r="BD28" s="11">
        <f>[3]Final!AJ125/10</f>
        <v>2.03073630736269</v>
      </c>
      <c r="BE28" s="11">
        <f>[3]Final!AK125/10</f>
        <v>0.794555563811886</v>
      </c>
      <c r="BF28" s="11">
        <f>[3]Final!M125/10</f>
        <v>11.1877910609175</v>
      </c>
      <c r="BG28" s="11">
        <f>[3]Final!N125/10</f>
        <v>2.00767833990887</v>
      </c>
      <c r="BH28" s="11">
        <f>[3]Final!O125/10</f>
        <v>0.773703150240268</v>
      </c>
      <c r="BI28" s="14">
        <f>[3]Final!X125</f>
        <v>0.764950293900793</v>
      </c>
      <c r="BJ28" s="14">
        <f>[3]Final!Y125</f>
        <v>0.176426996773684</v>
      </c>
      <c r="BK28" s="14">
        <f>[3]Final!Z125</f>
        <v>0.0586227093255232</v>
      </c>
      <c r="BL28" s="14">
        <f>[3]Final!Q125</f>
        <v>0.374942793904947</v>
      </c>
      <c r="BM28" s="10">
        <f>[3]Final!D125</f>
        <v>0.0501064520962086</v>
      </c>
      <c r="BN28" s="10">
        <f>[3]Final!E125</f>
        <v>0.13267939452219</v>
      </c>
      <c r="BO28" s="10">
        <f>[3]Final!F125</f>
        <v>0.0814180885883252</v>
      </c>
      <c r="BP28" s="11">
        <f>[3]Data!$BB29/10</f>
        <v>8.625</v>
      </c>
      <c r="BQ28" s="11">
        <f>[3]Data!$BD29/10</f>
        <v>1.417</v>
      </c>
      <c r="BR28" s="21">
        <f>[3]Data!$CR29/10</f>
        <v>3.70161321302011</v>
      </c>
      <c r="BS28" s="22">
        <f>[3]Data!BP29</f>
        <v>0.874264179942064</v>
      </c>
      <c r="BT28" s="22">
        <f>[3]Data!BQ29</f>
        <v>0.874264179942064</v>
      </c>
      <c r="BU28" s="22">
        <f>[3]Data!BR29</f>
        <v>0.874264179942064</v>
      </c>
      <c r="BV28" s="22">
        <f>[3]Data!BS29</f>
        <v>0.874264179942064</v>
      </c>
      <c r="BW28" s="21">
        <f>[3]Data!$AZ29</f>
        <v>97.8</v>
      </c>
      <c r="BX28" s="10"/>
    </row>
    <row r="29" spans="1:76">
      <c r="A29" s="1">
        <v>1966</v>
      </c>
      <c r="B29" s="11">
        <f>[3]OECD!AB22</f>
        <v>15.616369920143</v>
      </c>
      <c r="C29" s="11">
        <f>[3]OECD!EA22</f>
        <v>12.1603080732677</v>
      </c>
      <c r="D29" s="10">
        <f>[3]OECD!EH22</f>
        <v>1.08874427447507</v>
      </c>
      <c r="E29" s="10">
        <f>[3]OECD!EI22</f>
        <v>0.155479595341338</v>
      </c>
      <c r="F29" s="10">
        <f>[3]OECD!CG22</f>
        <v>1.07118275887343</v>
      </c>
      <c r="G29" s="10">
        <f>[3]OECD!CH22</f>
        <v>0.157635063960614</v>
      </c>
      <c r="H29" s="12">
        <f t="shared" si="0"/>
        <v>3.79541871003842</v>
      </c>
      <c r="I29" s="12">
        <f t="shared" si="1"/>
        <v>2.95545386137273</v>
      </c>
      <c r="J29" s="11">
        <f>[3]OECD!Y22</f>
        <v>12.473807797453</v>
      </c>
      <c r="K29" s="11">
        <f>[3]OECD!Z22</f>
        <v>2.25603828965337</v>
      </c>
      <c r="L29" s="11">
        <f>[3]OECD!AA22</f>
        <v>0.886523833036637</v>
      </c>
      <c r="M29" s="11">
        <f>[3]OECD!AV22</f>
        <v>12.2912557423976</v>
      </c>
      <c r="N29" s="11">
        <f>[3]OECD!AW22</f>
        <v>2.29725300098274</v>
      </c>
      <c r="O29" s="11">
        <f>[3]OECD!AX22</f>
        <v>0.877372282313867</v>
      </c>
      <c r="P29" s="14">
        <f>[3]OECD!BX22</f>
        <v>0.768592309338586</v>
      </c>
      <c r="Q29" s="14">
        <f>[3]OECD!BY22</f>
        <v>0.172185049073237</v>
      </c>
      <c r="R29" s="14">
        <f>[3]OECD!BZ22</f>
        <v>0.059222641588177</v>
      </c>
      <c r="S29" s="14">
        <f>[3]OECD!BR22</f>
        <v>0.198021386469935</v>
      </c>
      <c r="T29" s="10">
        <f>[3]OECD!DR$7</f>
        <v>0.05</v>
      </c>
      <c r="U29" s="10">
        <f>[3]OECD!DS$7</f>
        <v>0.125</v>
      </c>
      <c r="V29" s="10">
        <f>[3]OECD!DT$7</f>
        <v>0.08</v>
      </c>
      <c r="W29" s="16">
        <f>[3]OECD!BM22</f>
        <v>-0.0975884359654445</v>
      </c>
      <c r="X29" s="16">
        <f>[3]OECD!BN22</f>
        <v>-0.0975884359654445</v>
      </c>
      <c r="Y29" s="16">
        <f>[3]OECD!BO22</f>
        <v>-0.0975884359654445</v>
      </c>
      <c r="Z29" s="11">
        <f>[3]Final!AL26/10</f>
        <v>19.5029483572309</v>
      </c>
      <c r="AA29" s="11">
        <f>[3]Final!AP26/10</f>
        <v>15.1867470848685</v>
      </c>
      <c r="AB29" s="10">
        <f>[3]Final!AS26</f>
        <v>1.08898288680575</v>
      </c>
      <c r="AC29" s="10">
        <f>[3]Final!AT26</f>
        <v>0.160337482436307</v>
      </c>
      <c r="AD29" s="10">
        <f>[3]Final!AD26</f>
        <v>1.08370013138356</v>
      </c>
      <c r="AE29" s="10">
        <f>[3]Final!AF26</f>
        <v>0.160816595360215</v>
      </c>
      <c r="AF29" s="12">
        <f t="shared" si="2"/>
        <v>3.87202123423086</v>
      </c>
      <c r="AG29" s="12">
        <f t="shared" si="3"/>
        <v>3.01510346612297</v>
      </c>
      <c r="AH29" s="11">
        <f>[3]Final!AI26/10</f>
        <v>15.5863866388054</v>
      </c>
      <c r="AI29" s="11">
        <f>[3]Final!AJ26/10</f>
        <v>2.81158683067243</v>
      </c>
      <c r="AJ29" s="11">
        <f>[3]Final!AK26/10</f>
        <v>1.10497488775313</v>
      </c>
      <c r="AK29" s="11">
        <f>[3]Final!M26/10</f>
        <v>16.6160719938201</v>
      </c>
      <c r="AL29" s="11">
        <f>[3]Final!N26/10</f>
        <v>3.96891403397384</v>
      </c>
      <c r="AM29" s="11">
        <f>[3]Final!O26/10</f>
        <v>1.29249822579666</v>
      </c>
      <c r="AN29" s="14">
        <f>[3]Final!X26</f>
        <v>0.708133449910486</v>
      </c>
      <c r="AO29" s="14">
        <f>[3]Final!Y26</f>
        <v>0.229917403921454</v>
      </c>
      <c r="AP29" s="14">
        <f>[3]Final!Z26</f>
        <v>0.0619491461680594</v>
      </c>
      <c r="AQ29" s="14">
        <f>[3]Final!Q26</f>
        <v>0.0865648712940688</v>
      </c>
      <c r="AR29" s="10">
        <f>[3]Final!D26</f>
        <v>0.0198979193447386</v>
      </c>
      <c r="AS29" s="10">
        <f>[3]Final!E26</f>
        <v>0.102248185335864</v>
      </c>
      <c r="AT29" s="10">
        <f>[3]Final!F26</f>
        <v>0.048468459365462</v>
      </c>
      <c r="AU29" s="11">
        <f>[3]Final!AL126/10</f>
        <v>15.5595314121597</v>
      </c>
      <c r="AV29" s="11">
        <f>[3]Final!AP126/10</f>
        <v>12.1160485064775</v>
      </c>
      <c r="AW29" s="10">
        <f>[3]Final!AS126</f>
        <v>1.08893610219966</v>
      </c>
      <c r="AX29" s="10">
        <f>[3]Final!AT126</f>
        <v>0.155250712470297</v>
      </c>
      <c r="AY29" s="10">
        <f>[3]Final!AD126</f>
        <v>1.07213153857086</v>
      </c>
      <c r="AZ29" s="10">
        <f>[3]Final!AF126</f>
        <v>0.157494657578637</v>
      </c>
      <c r="BA29" s="12">
        <f t="shared" si="4"/>
        <v>3.79203811059706</v>
      </c>
      <c r="BB29" s="12">
        <f t="shared" si="5"/>
        <v>2.95282142304747</v>
      </c>
      <c r="BC29" s="11">
        <f>[3]Final!AI126/10</f>
        <v>12.4431292748726</v>
      </c>
      <c r="BD29" s="11">
        <f>[3]Final!AJ126/10</f>
        <v>2.23358190291675</v>
      </c>
      <c r="BE29" s="11">
        <f>[3]Final!AK126/10</f>
        <v>0.882820234370354</v>
      </c>
      <c r="BF29" s="11">
        <f>[3]Final!M126/10</f>
        <v>11.974189417933</v>
      </c>
      <c r="BG29" s="11">
        <f>[3]Final!N126/10</f>
        <v>2.15719147633802</v>
      </c>
      <c r="BH29" s="11">
        <f>[3]Final!O126/10</f>
        <v>0.842887433453319</v>
      </c>
      <c r="BI29" s="14">
        <f>[3]Final!X126</f>
        <v>0.770179177823398</v>
      </c>
      <c r="BJ29" s="14">
        <f>[3]Final!Y126</f>
        <v>0.170845677990968</v>
      </c>
      <c r="BK29" s="14">
        <f>[3]Final!Z126</f>
        <v>0.0589751441856331</v>
      </c>
      <c r="BL29" s="14">
        <f>[3]Final!Q126</f>
        <v>0.173792109991545</v>
      </c>
      <c r="BM29" s="10">
        <f>[3]Final!D126</f>
        <v>0.0493890692008065</v>
      </c>
      <c r="BN29" s="10">
        <f>[3]Final!E126</f>
        <v>0.129405701064936</v>
      </c>
      <c r="BO29" s="10">
        <f>[3]Final!F126</f>
        <v>0.0797648188337152</v>
      </c>
      <c r="BP29" s="11">
        <f>[3]Data!$BB30/10</f>
        <v>9.758</v>
      </c>
      <c r="BQ29" s="11">
        <f>[3]Data!$BD30/10</f>
        <v>1.748</v>
      </c>
      <c r="BR29" s="21">
        <f>[3]Data!$CR30/10</f>
        <v>4.18786570813336</v>
      </c>
      <c r="BS29" s="22">
        <f>[3]Data!BP30</f>
        <v>0.778689806622894</v>
      </c>
      <c r="BT29" s="22">
        <f>[3]Data!BQ30</f>
        <v>0.778689806622894</v>
      </c>
      <c r="BU29" s="22">
        <f>[3]Data!BR30</f>
        <v>0.778689806622894</v>
      </c>
      <c r="BV29" s="22">
        <f>[3]Data!BS30</f>
        <v>0.778689806622894</v>
      </c>
      <c r="BW29" s="21">
        <f>[3]Data!$AZ30</f>
        <v>98.7</v>
      </c>
      <c r="BX29" s="10"/>
    </row>
    <row r="30" spans="1:76">
      <c r="A30" s="1">
        <v>1967</v>
      </c>
      <c r="B30" s="11">
        <f>[3]OECD!AB23</f>
        <v>16.6145332204888</v>
      </c>
      <c r="C30" s="11">
        <f>[3]OECD!EA23</f>
        <v>12.795975118142</v>
      </c>
      <c r="D30" s="10">
        <f>[3]OECD!EH23</f>
        <v>1.063909060877</v>
      </c>
      <c r="E30" s="10">
        <f>[3]OECD!EI23</f>
        <v>0.165416150265138</v>
      </c>
      <c r="F30" s="10">
        <f>[3]OECD!CG23</f>
        <v>1.07606280846346</v>
      </c>
      <c r="G30" s="10">
        <f>[3]OECD!CH23</f>
        <v>0.169625229637776</v>
      </c>
      <c r="H30" s="12">
        <f t="shared" si="0"/>
        <v>4.08410891641872</v>
      </c>
      <c r="I30" s="12">
        <f t="shared" si="1"/>
        <v>3.14544834818646</v>
      </c>
      <c r="J30" s="11">
        <f>[3]OECD!Y23</f>
        <v>13.261190913552</v>
      </c>
      <c r="K30" s="11">
        <f>[3]OECD!Z23</f>
        <v>2.39642430136974</v>
      </c>
      <c r="L30" s="11">
        <f>[3]OECD!AA23</f>
        <v>0.95691800556711</v>
      </c>
      <c r="M30" s="11">
        <f>[3]OECD!AV23</f>
        <v>13.1974352364128</v>
      </c>
      <c r="N30" s="11">
        <f>[3]OECD!AW23</f>
        <v>2.48131338187899</v>
      </c>
      <c r="O30" s="11">
        <f>[3]OECD!AX23</f>
        <v>0.960125957606118</v>
      </c>
      <c r="P30" s="14">
        <f>[3]OECD!BX23</f>
        <v>0.762744515311789</v>
      </c>
      <c r="Q30" s="14">
        <f>[3]OECD!BY23</f>
        <v>0.176623920906701</v>
      </c>
      <c r="R30" s="14">
        <f>[3]OECD!BZ23</f>
        <v>0.0606315637815097</v>
      </c>
      <c r="S30" s="14">
        <f>[3]OECD!BR23</f>
        <v>0.258600383176031</v>
      </c>
      <c r="T30" s="10">
        <f>[3]OECD!DR$7</f>
        <v>0.05</v>
      </c>
      <c r="U30" s="10">
        <f>[3]OECD!DS$7</f>
        <v>0.125</v>
      </c>
      <c r="V30" s="10">
        <f>[3]OECD!DT$7</f>
        <v>0.08</v>
      </c>
      <c r="W30" s="16">
        <f>[3]OECD!BM23</f>
        <v>-0.011932361509234</v>
      </c>
      <c r="X30" s="16">
        <f>[3]OECD!BN23</f>
        <v>-0.011932361509234</v>
      </c>
      <c r="Y30" s="16">
        <f>[3]OECD!BO23</f>
        <v>-0.011932361509234</v>
      </c>
      <c r="Z30" s="11">
        <f>[3]Final!AL27/10</f>
        <v>20.8373386551952</v>
      </c>
      <c r="AA30" s="11">
        <f>[3]Final!AP27/10</f>
        <v>16.0482430304672</v>
      </c>
      <c r="AB30" s="10">
        <f>[3]Final!AS27</f>
        <v>1.06841992674761</v>
      </c>
      <c r="AC30" s="10">
        <f>[3]Final!AT27</f>
        <v>0.171307761239496</v>
      </c>
      <c r="AD30" s="10">
        <f>[3]Final!AD27</f>
        <v>1.08498222881731</v>
      </c>
      <c r="AE30" s="10">
        <f>[3]Final!AF27</f>
        <v>0.174483148064737</v>
      </c>
      <c r="AF30" s="12">
        <f t="shared" si="2"/>
        <v>4.20107422874374</v>
      </c>
      <c r="AG30" s="12">
        <f t="shared" si="3"/>
        <v>3.23553124165896</v>
      </c>
      <c r="AH30" s="11">
        <f>[3]Final!AI27/10</f>
        <v>16.6922104590275</v>
      </c>
      <c r="AI30" s="11">
        <f>[3]Final!AJ27/10</f>
        <v>2.95242245567124</v>
      </c>
      <c r="AJ30" s="11">
        <f>[3]Final!AK27/10</f>
        <v>1.19270574049648</v>
      </c>
      <c r="AK30" s="11">
        <f>[3]Final!M27/10</f>
        <v>18.065004588532</v>
      </c>
      <c r="AL30" s="11">
        <f>[3]Final!N27/10</f>
        <v>4.26102667129383</v>
      </c>
      <c r="AM30" s="11">
        <f>[3]Final!O27/10</f>
        <v>1.4246667304217</v>
      </c>
      <c r="AN30" s="14">
        <f>[3]Final!X27</f>
        <v>0.705466507277737</v>
      </c>
      <c r="AO30" s="14">
        <f>[3]Final!Y27</f>
        <v>0.231336736195558</v>
      </c>
      <c r="AP30" s="14">
        <f>[3]Final!Z27</f>
        <v>0.0631967565267049</v>
      </c>
      <c r="AQ30" s="14">
        <f>[3]Final!Q27</f>
        <v>0.184874544824145</v>
      </c>
      <c r="AR30" s="10">
        <f>[3]Final!D27</f>
        <v>0.0204545143098711</v>
      </c>
      <c r="AS30" s="10">
        <f>[3]Final!E27</f>
        <v>0.104901843859612</v>
      </c>
      <c r="AT30" s="10">
        <f>[3]Final!F27</f>
        <v>0.0498642660769418</v>
      </c>
      <c r="AU30" s="11">
        <f>[3]Final!AL127/10</f>
        <v>16.5551039110794</v>
      </c>
      <c r="AV30" s="11">
        <f>[3]Final!AP127/10</f>
        <v>12.7502045897497</v>
      </c>
      <c r="AW30" s="10">
        <f>[3]Final!AS127</f>
        <v>1.06398473530775</v>
      </c>
      <c r="AX30" s="10">
        <f>[3]Final!AT127</f>
        <v>0.16518438821405</v>
      </c>
      <c r="AY30" s="10">
        <f>[3]Final!AD127</f>
        <v>1.07581643880613</v>
      </c>
      <c r="AZ30" s="10">
        <f>[3]Final!AF127</f>
        <v>0.16943534164724</v>
      </c>
      <c r="BA30" s="12">
        <f t="shared" si="4"/>
        <v>4.07953693595965</v>
      </c>
      <c r="BB30" s="12">
        <f t="shared" si="5"/>
        <v>3.14192715698484</v>
      </c>
      <c r="BC30" s="11">
        <f>[3]Final!AI127/10</f>
        <v>13.2303564803379</v>
      </c>
      <c r="BD30" s="11">
        <f>[3]Final!AJ127/10</f>
        <v>2.37180576740211</v>
      </c>
      <c r="BE30" s="11">
        <f>[3]Final!AK127/10</f>
        <v>0.952941663339417</v>
      </c>
      <c r="BF30" s="11">
        <f>[3]Final!M127/10</f>
        <v>12.8563664860627</v>
      </c>
      <c r="BG30" s="11">
        <f>[3]Final!N127/10</f>
        <v>2.32801680859068</v>
      </c>
      <c r="BH30" s="11">
        <f>[3]Final!O127/10</f>
        <v>0.922052589989784</v>
      </c>
      <c r="BI30" s="14">
        <f>[3]Final!X127</f>
        <v>0.766665223511758</v>
      </c>
      <c r="BJ30" s="14">
        <f>[3]Final!Y127</f>
        <v>0.173191242225219</v>
      </c>
      <c r="BK30" s="14">
        <f>[3]Final!Z127</f>
        <v>0.0601435342630223</v>
      </c>
      <c r="BL30" s="14">
        <f>[3]Final!Q127</f>
        <v>0.26948929820818</v>
      </c>
      <c r="BM30" s="10">
        <f>[3]Final!D127</f>
        <v>0.0498873687519485</v>
      </c>
      <c r="BN30" s="10">
        <f>[3]Final!E127</f>
        <v>0.131682924571</v>
      </c>
      <c r="BO30" s="10">
        <f>[3]Final!F127</f>
        <v>0.0808893378633244</v>
      </c>
      <c r="BP30" s="11">
        <f>[3]Data!$BB31/10</f>
        <v>9.944</v>
      </c>
      <c r="BQ30" s="11">
        <f>[3]Data!$BD31/10</f>
        <v>1.575</v>
      </c>
      <c r="BR30" s="21">
        <f>[3]Data!$CR31/10</f>
        <v>4.26769180177066</v>
      </c>
      <c r="BS30" s="22">
        <f>[3]Data!BP31</f>
        <v>0.770167596545061</v>
      </c>
      <c r="BT30" s="22">
        <f>[3]Data!BQ31</f>
        <v>0.770167596545061</v>
      </c>
      <c r="BU30" s="22">
        <f>[3]Data!BR31</f>
        <v>0.770167596545061</v>
      </c>
      <c r="BV30" s="22">
        <f>[3]Data!BS31</f>
        <v>0.770167596545061</v>
      </c>
      <c r="BW30" s="21">
        <f>[3]Data!$AZ31</f>
        <v>100.1</v>
      </c>
      <c r="BX30" s="10"/>
    </row>
    <row r="31" spans="1:76">
      <c r="A31" s="1">
        <v>1968</v>
      </c>
      <c r="B31" s="11">
        <f>[3]OECD!AB24</f>
        <v>17.3584752981816</v>
      </c>
      <c r="C31" s="11">
        <f>[3]OECD!EA24</f>
        <v>13.5454204667517</v>
      </c>
      <c r="D31" s="10">
        <f>[3]OECD!EH24</f>
        <v>1.04477135915096</v>
      </c>
      <c r="E31" s="10">
        <f>[3]OECD!EI24</f>
        <v>0.172822056138029</v>
      </c>
      <c r="F31" s="10">
        <f>[3]OECD!CG24</f>
        <v>1.05389721114783</v>
      </c>
      <c r="G31" s="10">
        <f>[3]OECD!CH24</f>
        <v>0.178767556455563</v>
      </c>
      <c r="H31" s="12">
        <f t="shared" si="0"/>
        <v>4.30423099703769</v>
      </c>
      <c r="I31" s="12">
        <f t="shared" si="1"/>
        <v>3.35874076722675</v>
      </c>
      <c r="J31" s="11">
        <f>[3]OECD!Y24</f>
        <v>13.867850820431</v>
      </c>
      <c r="K31" s="11">
        <f>[3]OECD!Z24</f>
        <v>2.4803591678044</v>
      </c>
      <c r="L31" s="11">
        <f>[3]OECD!AA24</f>
        <v>1.01026530994623</v>
      </c>
      <c r="M31" s="11">
        <f>[3]OECD!AV24</f>
        <v>13.9123290943503</v>
      </c>
      <c r="N31" s="11">
        <f>[3]OECD!AW24</f>
        <v>2.60095118355954</v>
      </c>
      <c r="O31" s="11">
        <f>[3]OECD!AX24</f>
        <v>1.02457464349653</v>
      </c>
      <c r="P31" s="14">
        <f>[3]OECD!BX24</f>
        <v>0.760055444119073</v>
      </c>
      <c r="Q31" s="14">
        <f>[3]OECD!BY24</f>
        <v>0.178270071096749</v>
      </c>
      <c r="R31" s="14">
        <f>[3]OECD!BZ24</f>
        <v>0.0616744847841774</v>
      </c>
      <c r="S31" s="14">
        <f>[3]OECD!BR24</f>
        <v>0.263551882943478</v>
      </c>
      <c r="T31" s="10">
        <f>[3]OECD!DR$7</f>
        <v>0.05</v>
      </c>
      <c r="U31" s="10">
        <f>[3]OECD!DS$7</f>
        <v>0.125</v>
      </c>
      <c r="V31" s="10">
        <f>[3]OECD!DT$7</f>
        <v>0.08</v>
      </c>
      <c r="W31" s="16">
        <f>[3]OECD!BM24</f>
        <v>0.0152316093101321</v>
      </c>
      <c r="X31" s="16">
        <f>[3]OECD!BN24</f>
        <v>0.0152316093101321</v>
      </c>
      <c r="Y31" s="16">
        <f>[3]OECD!BO24</f>
        <v>0.0152316093101321</v>
      </c>
      <c r="Z31" s="11">
        <f>[3]Final!AL28/10</f>
        <v>21.9203628156266</v>
      </c>
      <c r="AA31" s="11">
        <f>[3]Final!AP28/10</f>
        <v>17.1052195553439</v>
      </c>
      <c r="AB31" s="10">
        <f>[3]Final!AS28</f>
        <v>1.05197516719159</v>
      </c>
      <c r="AC31" s="10">
        <f>[3]Final!AT28</f>
        <v>0.180211510771135</v>
      </c>
      <c r="AD31" s="10">
        <f>[3]Final!AD28</f>
        <v>1.06770560027649</v>
      </c>
      <c r="AE31" s="10">
        <f>[3]Final!AF28</f>
        <v>0.186296634342592</v>
      </c>
      <c r="AF31" s="12">
        <f t="shared" si="2"/>
        <v>4.48551048120693</v>
      </c>
      <c r="AG31" s="12">
        <f t="shared" si="3"/>
        <v>3.5001994375816</v>
      </c>
      <c r="AH31" s="11">
        <f>[3]Final!AI28/10</f>
        <v>17.6231471259287</v>
      </c>
      <c r="AI31" s="11">
        <f>[3]Final!AJ28/10</f>
        <v>3.0341802506413</v>
      </c>
      <c r="AJ31" s="11">
        <f>[3]Final!AK28/10</f>
        <v>1.26303543905668</v>
      </c>
      <c r="AK31" s="11">
        <f>[3]Final!M28/10</f>
        <v>19.3598999772964</v>
      </c>
      <c r="AL31" s="11">
        <f>[3]Final!N28/10</f>
        <v>4.48184461553624</v>
      </c>
      <c r="AM31" s="11">
        <f>[3]Final!O28/10</f>
        <v>1.54200850470684</v>
      </c>
      <c r="AN31" s="14">
        <f>[3]Final!X28</f>
        <v>0.701844103843075</v>
      </c>
      <c r="AO31" s="14">
        <f>[3]Final!Y28</f>
        <v>0.233680202375925</v>
      </c>
      <c r="AP31" s="14">
        <f>[3]Final!Z28</f>
        <v>0.0644756937809998</v>
      </c>
      <c r="AQ31" s="14">
        <f>[3]Final!Q28</f>
        <v>0.190025284559853</v>
      </c>
      <c r="AR31" s="10">
        <f>[3]Final!D28</f>
        <v>0.021071134005856</v>
      </c>
      <c r="AS31" s="10">
        <f>[3]Final!E28</f>
        <v>0.107869652549601</v>
      </c>
      <c r="AT31" s="10">
        <f>[3]Final!F28</f>
        <v>0.0514503198320168</v>
      </c>
      <c r="AU31" s="11">
        <f>[3]Final!AL128/10</f>
        <v>17.2960259153409</v>
      </c>
      <c r="AV31" s="11">
        <f>[3]Final!AP128/10</f>
        <v>13.4966890468582</v>
      </c>
      <c r="AW31" s="10">
        <f>[3]Final!AS128</f>
        <v>1.04475489904752</v>
      </c>
      <c r="AX31" s="10">
        <f>[3]Final!AT128</f>
        <v>0.172577198832795</v>
      </c>
      <c r="AY31" s="10">
        <f>[3]Final!AD128</f>
        <v>1.05373353754264</v>
      </c>
      <c r="AZ31" s="10">
        <f>[3]Final!AF128</f>
        <v>0.178539701938692</v>
      </c>
      <c r="BA31" s="12">
        <f t="shared" si="4"/>
        <v>4.29874488706462</v>
      </c>
      <c r="BB31" s="12">
        <f t="shared" si="5"/>
        <v>3.35445976529338</v>
      </c>
      <c r="BC31" s="11">
        <f>[3]Final!AI128/10</f>
        <v>13.8367078646065</v>
      </c>
      <c r="BD31" s="11">
        <f>[3]Final!AJ128/10</f>
        <v>2.45334205594049</v>
      </c>
      <c r="BE31" s="11">
        <f>[3]Final!AK128/10</f>
        <v>1.00597599479397</v>
      </c>
      <c r="BF31" s="11">
        <f>[3]Final!M128/10</f>
        <v>13.5521324095697</v>
      </c>
      <c r="BG31" s="11">
        <f>[3]Final!N128/10</f>
        <v>2.43865729540407</v>
      </c>
      <c r="BH31" s="11">
        <f>[3]Final!O128/10</f>
        <v>0.983658975323947</v>
      </c>
      <c r="BI31" s="14">
        <f>[3]Final!X128</f>
        <v>0.764207069381068</v>
      </c>
      <c r="BJ31" s="14">
        <f>[3]Final!Y128</f>
        <v>0.17465393850992</v>
      </c>
      <c r="BK31" s="14">
        <f>[3]Final!Z128</f>
        <v>0.0611389921090125</v>
      </c>
      <c r="BL31" s="14">
        <f>[3]Final!Q128</f>
        <v>0.270824285557295</v>
      </c>
      <c r="BM31" s="10">
        <f>[3]Final!D128</f>
        <v>0.0502955604857478</v>
      </c>
      <c r="BN31" s="10">
        <f>[3]Final!E128</f>
        <v>0.133498496488973</v>
      </c>
      <c r="BO31" s="10">
        <f>[3]Final!F128</f>
        <v>0.0817901667933337</v>
      </c>
      <c r="BP31" s="11">
        <f>[3]Data!$BB32/10</f>
        <v>9.934</v>
      </c>
      <c r="BQ31" s="11">
        <f>[3]Data!$BD32/10</f>
        <v>1.441</v>
      </c>
      <c r="BR31" s="21">
        <f>[3]Data!$CR32/10</f>
        <v>4.26340007630629</v>
      </c>
      <c r="BS31" s="22">
        <f>[3]Data!BP32</f>
        <v>0.780334691502001</v>
      </c>
      <c r="BT31" s="22">
        <f>[3]Data!BQ32</f>
        <v>0.780334691502001</v>
      </c>
      <c r="BU31" s="22">
        <f>[3]Data!BR32</f>
        <v>0.780334691502001</v>
      </c>
      <c r="BV31" s="22">
        <f>[3]Data!BS32</f>
        <v>0.780334691502001</v>
      </c>
      <c r="BW31" s="21">
        <f>[3]Data!$AZ32</f>
        <v>99.8</v>
      </c>
      <c r="BX31" s="10"/>
    </row>
    <row r="32" spans="1:76">
      <c r="A32" s="1">
        <v>1969</v>
      </c>
      <c r="B32" s="11">
        <f>[3]OECD!AB25</f>
        <v>18.6313287779468</v>
      </c>
      <c r="C32" s="11">
        <f>[3]OECD!EA25</f>
        <v>14.6607663850643</v>
      </c>
      <c r="D32" s="10">
        <f>[3]OECD!EH25</f>
        <v>1.07332738373325</v>
      </c>
      <c r="E32" s="10">
        <f>[3]OECD!EI25</f>
        <v>0.185494645366031</v>
      </c>
      <c r="F32" s="10">
        <f>[3]OECD!CG25</f>
        <v>1.05941539566301</v>
      </c>
      <c r="G32" s="10">
        <f>[3]OECD!CH25</f>
        <v>0.18938910155408</v>
      </c>
      <c r="H32" s="12">
        <f t="shared" si="0"/>
        <v>4.55996858475168</v>
      </c>
      <c r="I32" s="12">
        <f t="shared" si="1"/>
        <v>3.58818391007127</v>
      </c>
      <c r="J32" s="11">
        <f>[3]OECD!Y25</f>
        <v>14.8471049370394</v>
      </c>
      <c r="K32" s="11">
        <f>[3]OECD!Z25</f>
        <v>2.68002051701139</v>
      </c>
      <c r="L32" s="11">
        <f>[3]OECD!AA25</f>
        <v>1.10420332389598</v>
      </c>
      <c r="M32" s="11">
        <f>[3]OECD!AV25</f>
        <v>14.7256183371643</v>
      </c>
      <c r="N32" s="11">
        <f>[3]OECD!AW25</f>
        <v>2.75220249856842</v>
      </c>
      <c r="O32" s="11">
        <f>[3]OECD!AX25</f>
        <v>1.10128574679282</v>
      </c>
      <c r="P32" s="14">
        <f>[3]OECD!BX25</f>
        <v>0.760150562022326</v>
      </c>
      <c r="Q32" s="14">
        <f>[3]OECD!BY25</f>
        <v>0.177352886512916</v>
      </c>
      <c r="R32" s="14">
        <f>[3]OECD!BZ25</f>
        <v>0.0624965514647577</v>
      </c>
      <c r="S32" s="14">
        <f>[3]OECD!BR25</f>
        <v>0.263787152924873</v>
      </c>
      <c r="T32" s="10">
        <f>[3]OECD!DR$7</f>
        <v>0.05</v>
      </c>
      <c r="U32" s="10">
        <f>[3]OECD!DS$7</f>
        <v>0.125</v>
      </c>
      <c r="V32" s="10">
        <f>[3]OECD!DT$7</f>
        <v>0.08</v>
      </c>
      <c r="W32" s="16">
        <f>[3]OECD!BM25</f>
        <v>0.00940729874452773</v>
      </c>
      <c r="X32" s="16">
        <f>[3]OECD!BN25</f>
        <v>0.00940729874452773</v>
      </c>
      <c r="Y32" s="16">
        <f>[3]OECD!BO25</f>
        <v>0.00940729874452773</v>
      </c>
      <c r="Z32" s="11">
        <f>[3]Final!AL29/10</f>
        <v>23.541219893928</v>
      </c>
      <c r="AA32" s="11">
        <f>[3]Final!AP29/10</f>
        <v>18.5243000860372</v>
      </c>
      <c r="AB32" s="10">
        <f>[3]Final!AS29</f>
        <v>1.07394298588643</v>
      </c>
      <c r="AC32" s="10">
        <f>[3]Final!AT29</f>
        <v>0.193536887968658</v>
      </c>
      <c r="AD32" s="10">
        <f>[3]Final!AD29</f>
        <v>1.06939567870717</v>
      </c>
      <c r="AE32" s="10">
        <f>[3]Final!AF29</f>
        <v>0.199224815723658</v>
      </c>
      <c r="AF32" s="12">
        <f t="shared" si="2"/>
        <v>4.79678552539842</v>
      </c>
      <c r="AG32" s="12">
        <f t="shared" si="3"/>
        <v>3.77453228512421</v>
      </c>
      <c r="AH32" s="11">
        <f>[3]Final!AI29/10</f>
        <v>18.9347058841196</v>
      </c>
      <c r="AI32" s="11">
        <f>[3]Final!AJ29/10</f>
        <v>3.23249383848017</v>
      </c>
      <c r="AJ32" s="11">
        <f>[3]Final!AK29/10</f>
        <v>1.37402017132828</v>
      </c>
      <c r="AK32" s="11">
        <f>[3]Final!M29/10</f>
        <v>20.7806145063202</v>
      </c>
      <c r="AL32" s="11">
        <f>[3]Final!N29/10</f>
        <v>4.71936067605312</v>
      </c>
      <c r="AM32" s="11">
        <f>[3]Final!O29/10</f>
        <v>1.67337791427421</v>
      </c>
      <c r="AN32" s="14">
        <f>[3]Final!X29</f>
        <v>0.705842950462104</v>
      </c>
      <c r="AO32" s="14">
        <f>[3]Final!Y29</f>
        <v>0.22870174266256</v>
      </c>
      <c r="AP32" s="14">
        <f>[3]Final!Z29</f>
        <v>0.0654553068753367</v>
      </c>
      <c r="AQ32" s="14">
        <f>[3]Final!Q29</f>
        <v>0.187382527008863</v>
      </c>
      <c r="AR32" s="10">
        <f>[3]Final!D29</f>
        <v>0.021335228429109</v>
      </c>
      <c r="AS32" s="10">
        <f>[3]Final!E29</f>
        <v>0.106844155301333</v>
      </c>
      <c r="AT32" s="10">
        <f>[3]Final!F29</f>
        <v>0.0517140453279384</v>
      </c>
      <c r="AU32" s="11">
        <f>[3]Final!AL129/10</f>
        <v>18.5653940218435</v>
      </c>
      <c r="AV32" s="11">
        <f>[3]Final!AP129/10</f>
        <v>14.6088831260972</v>
      </c>
      <c r="AW32" s="10">
        <f>[3]Final!AS129</f>
        <v>1.07339073800628</v>
      </c>
      <c r="AX32" s="10">
        <f>[3]Final!AT129</f>
        <v>0.185242766818191</v>
      </c>
      <c r="AY32" s="10">
        <f>[3]Final!AD129</f>
        <v>1.06012883391083</v>
      </c>
      <c r="AZ32" s="10">
        <f>[3]Final!AF129</f>
        <v>0.189275086023053</v>
      </c>
      <c r="BA32" s="12">
        <f t="shared" si="4"/>
        <v>4.55722340440397</v>
      </c>
      <c r="BB32" s="12">
        <f t="shared" si="5"/>
        <v>3.58602376098892</v>
      </c>
      <c r="BC32" s="11">
        <f>[3]Final!AI129/10</f>
        <v>14.8154930047773</v>
      </c>
      <c r="BD32" s="11">
        <f>[3]Final!AJ129/10</f>
        <v>2.65034431868281</v>
      </c>
      <c r="BE32" s="11">
        <f>[3]Final!AK129/10</f>
        <v>1.09955669838345</v>
      </c>
      <c r="BF32" s="11">
        <f>[3]Final!M129/10</f>
        <v>14.3508745775829</v>
      </c>
      <c r="BG32" s="11">
        <f>[3]Final!N129/10</f>
        <v>2.58462948615866</v>
      </c>
      <c r="BH32" s="11">
        <f>[3]Final!O129/10</f>
        <v>1.05823080103968</v>
      </c>
      <c r="BI32" s="14">
        <f>[3]Final!X129</f>
        <v>0.764823909944999</v>
      </c>
      <c r="BJ32" s="14">
        <f>[3]Final!Y129</f>
        <v>0.173267379127914</v>
      </c>
      <c r="BK32" s="14">
        <f>[3]Final!Z129</f>
        <v>0.061908710927087</v>
      </c>
      <c r="BL32" s="14">
        <f>[3]Final!Q129</f>
        <v>0.273018775287364</v>
      </c>
      <c r="BM32" s="10">
        <f>[3]Final!D129</f>
        <v>0.0497283413422861</v>
      </c>
      <c r="BN32" s="10">
        <f>[3]Final!E129</f>
        <v>0.130807305428913</v>
      </c>
      <c r="BO32" s="10">
        <f>[3]Final!F129</f>
        <v>0.080450758231702</v>
      </c>
      <c r="BP32" s="11">
        <f>[3]Data!$BB33/10</f>
        <v>10.817</v>
      </c>
      <c r="BQ32" s="11">
        <f>[3]Data!$BD33/10</f>
        <v>1.921</v>
      </c>
      <c r="BR32" s="21">
        <f>[3]Data!$CR33/10</f>
        <v>4.64235943481026</v>
      </c>
      <c r="BS32" s="22">
        <f>[3]Data!BP33</f>
        <v>0.786887857532613</v>
      </c>
      <c r="BT32" s="22">
        <f>[3]Data!BQ33</f>
        <v>0.786887857532613</v>
      </c>
      <c r="BU32" s="22">
        <f>[3]Data!BR33</f>
        <v>0.786887857532613</v>
      </c>
      <c r="BV32" s="22">
        <f>[3]Data!BS33</f>
        <v>0.786887857532613</v>
      </c>
      <c r="BW32" s="21">
        <f>[3]Data!$AZ33</f>
        <v>99.9</v>
      </c>
      <c r="BX32" s="10"/>
    </row>
    <row r="33" spans="1:76">
      <c r="A33" s="1">
        <v>1970</v>
      </c>
      <c r="B33" s="11">
        <f>[3]OECD!AB26</f>
        <v>20.19263206706</v>
      </c>
      <c r="C33" s="11">
        <f>[3]OECD!EA26</f>
        <v>16.0852409216266</v>
      </c>
      <c r="D33" s="10">
        <f>[3]OECD!EH26</f>
        <v>1.08377888195575</v>
      </c>
      <c r="E33" s="10">
        <f>[3]OECD!EI26</f>
        <v>0.201035179363577</v>
      </c>
      <c r="F33" s="10">
        <f>[3]OECD!CG26</f>
        <v>1.07927698564198</v>
      </c>
      <c r="G33" s="10">
        <f>[3]OECD!CH26</f>
        <v>0.20440329863873</v>
      </c>
      <c r="H33" s="12">
        <f t="shared" si="0"/>
        <v>4.92146914877291</v>
      </c>
      <c r="I33" s="12">
        <f t="shared" si="1"/>
        <v>3.92039119434573</v>
      </c>
      <c r="J33" s="11">
        <f>[3]OECD!Y26</f>
        <v>16.0331495884074</v>
      </c>
      <c r="K33" s="11">
        <f>[3]OECD!Z26</f>
        <v>2.93791274606061</v>
      </c>
      <c r="L33" s="11">
        <f>[3]OECD!AA26</f>
        <v>1.22156973259196</v>
      </c>
      <c r="M33" s="11">
        <f>[3]OECD!AV26</f>
        <v>15.8360279617676</v>
      </c>
      <c r="N33" s="11">
        <f>[3]OECD!AW26</f>
        <v>2.9962310736384</v>
      </c>
      <c r="O33" s="11">
        <f>[3]OECD!AX26</f>
        <v>1.21134013358747</v>
      </c>
      <c r="P33" s="14">
        <f>[3]OECD!BX26</f>
        <v>0.759396360449493</v>
      </c>
      <c r="Q33" s="14">
        <f>[3]OECD!BY26</f>
        <v>0.177109404721094</v>
      </c>
      <c r="R33" s="14">
        <f>[3]OECD!BZ26</f>
        <v>0.0634942348294129</v>
      </c>
      <c r="S33" s="14">
        <f>[3]OECD!BR26</f>
        <v>0.302369077796768</v>
      </c>
      <c r="T33" s="10">
        <f>[3]OECD!DR$7</f>
        <v>0.05</v>
      </c>
      <c r="U33" s="10">
        <f>[3]OECD!DS$7</f>
        <v>0.125</v>
      </c>
      <c r="V33" s="10">
        <f>[3]OECD!DT$7</f>
        <v>0.08</v>
      </c>
      <c r="W33" s="16">
        <f>[3]OECD!BM26</f>
        <v>0.023588746884228</v>
      </c>
      <c r="X33" s="16">
        <f>[3]OECD!BN26</f>
        <v>0.023588746884228</v>
      </c>
      <c r="Y33" s="16">
        <f>[3]OECD!BO26</f>
        <v>0.023588746884228</v>
      </c>
      <c r="Z33" s="11">
        <f>[3]Final!AL30/10</f>
        <v>25.4770056734557</v>
      </c>
      <c r="AA33" s="11">
        <f>[3]Final!AP30/10</f>
        <v>20.2947180366691</v>
      </c>
      <c r="AB33" s="10">
        <f>[3]Final!AS30</f>
        <v>1.08222962906128</v>
      </c>
      <c r="AC33" s="10">
        <f>[3]Final!AT30</f>
        <v>0.209451354475995</v>
      </c>
      <c r="AD33" s="10">
        <f>[3]Final!AD30</f>
        <v>1.08133201042309</v>
      </c>
      <c r="AE33" s="10">
        <f>[3]Final!AF30</f>
        <v>0.215428170512633</v>
      </c>
      <c r="AF33" s="12">
        <f t="shared" si="2"/>
        <v>5.18691773574746</v>
      </c>
      <c r="AG33" s="12">
        <f t="shared" si="3"/>
        <v>4.13184478096142</v>
      </c>
      <c r="AH33" s="11">
        <f>[3]Final!AI30/10</f>
        <v>20.4701302537945</v>
      </c>
      <c r="AI33" s="11">
        <f>[3]Final!AJ30/10</f>
        <v>3.49701314222796</v>
      </c>
      <c r="AJ33" s="11">
        <f>[3]Final!AK30/10</f>
        <v>1.50986227743322</v>
      </c>
      <c r="AK33" s="11">
        <f>[3]Final!M30/10</f>
        <v>22.5286729898844</v>
      </c>
      <c r="AL33" s="11">
        <f>[3]Final!N30/10</f>
        <v>5.0372143610411</v>
      </c>
      <c r="AM33" s="11">
        <f>[3]Final!O30/10</f>
        <v>1.83996484008728</v>
      </c>
      <c r="AN33" s="14">
        <f>[3]Final!X30</f>
        <v>0.712441012278664</v>
      </c>
      <c r="AO33" s="14">
        <f>[3]Final!Y30</f>
        <v>0.221170946207582</v>
      </c>
      <c r="AP33" s="14">
        <f>[3]Final!Z30</f>
        <v>0.0663880415137538</v>
      </c>
      <c r="AQ33" s="14">
        <f>[3]Final!Q30</f>
        <v>0.205769079053197</v>
      </c>
      <c r="AR33" s="10">
        <f>[3]Final!D30</f>
        <v>0.0216130368637694</v>
      </c>
      <c r="AS33" s="10">
        <f>[3]Final!E30</f>
        <v>0.105204583037924</v>
      </c>
      <c r="AT33" s="10">
        <f>[3]Final!F30</f>
        <v>0.0519461373731284</v>
      </c>
      <c r="AU33" s="11">
        <f>[3]Final!AL130/10</f>
        <v>20.1226447468448</v>
      </c>
      <c r="AV33" s="11">
        <f>[3]Final!AP130/10</f>
        <v>16.0294897494475</v>
      </c>
      <c r="AW33" s="10">
        <f>[3]Final!AS130</f>
        <v>1.08387921760072</v>
      </c>
      <c r="AX33" s="10">
        <f>[3]Final!AT130</f>
        <v>0.200780785165092</v>
      </c>
      <c r="AY33" s="10">
        <f>[3]Final!AD130</f>
        <v>1.07957367038414</v>
      </c>
      <c r="AZ33" s="10">
        <f>[3]Final!AF130</f>
        <v>0.204336399330181</v>
      </c>
      <c r="BA33" s="12">
        <f t="shared" si="4"/>
        <v>4.91985839745289</v>
      </c>
      <c r="BB33" s="12">
        <f t="shared" si="5"/>
        <v>3.91910808657843</v>
      </c>
      <c r="BC33" s="11">
        <f>[3]Final!AI130/10</f>
        <v>16.0008864086315</v>
      </c>
      <c r="BD33" s="11">
        <f>[3]Final!AJ130/10</f>
        <v>2.90524708736755</v>
      </c>
      <c r="BE33" s="11">
        <f>[3]Final!AK130/10</f>
        <v>1.21651125084572</v>
      </c>
      <c r="BF33" s="11">
        <f>[3]Final!M130/10</f>
        <v>15.4371330143285</v>
      </c>
      <c r="BG33" s="11">
        <f>[3]Final!N130/10</f>
        <v>2.81562427143436</v>
      </c>
      <c r="BH33" s="11">
        <f>[3]Final!O130/10</f>
        <v>1.16444794854686</v>
      </c>
      <c r="BI33" s="14">
        <f>[3]Final!X130</f>
        <v>0.764425000812264</v>
      </c>
      <c r="BJ33" s="14">
        <f>[3]Final!Y130</f>
        <v>0.17269884130812</v>
      </c>
      <c r="BK33" s="14">
        <f>[3]Final!Z130</f>
        <v>0.0628761578796155</v>
      </c>
      <c r="BL33" s="14">
        <f>[3]Final!Q130</f>
        <v>0.299632897365982</v>
      </c>
      <c r="BM33" s="10">
        <f>[3]Final!D130</f>
        <v>0.0495255466081339</v>
      </c>
      <c r="BN33" s="10">
        <f>[3]Final!E130</f>
        <v>0.129943627242855</v>
      </c>
      <c r="BO33" s="10">
        <f>[3]Final!F130</f>
        <v>0.0799984931113909</v>
      </c>
      <c r="BP33" s="11">
        <f>[3]Data!$BB34/10</f>
        <v>12.631</v>
      </c>
      <c r="BQ33" s="11">
        <f>[3]Data!$BD34/10</f>
        <v>2.25</v>
      </c>
      <c r="BR33" s="21">
        <f>[3]Data!$CR34/10</f>
        <v>5.42087843404719</v>
      </c>
      <c r="BS33" s="22">
        <f>[3]Data!BP34</f>
        <v>0.79658961091389</v>
      </c>
      <c r="BT33" s="22">
        <f>[3]Data!BQ34</f>
        <v>0.79658961091389</v>
      </c>
      <c r="BU33" s="22">
        <f>[3]Data!BR34</f>
        <v>0.79658961091389</v>
      </c>
      <c r="BV33" s="22">
        <f>[3]Data!BS34</f>
        <v>0.79658961091389</v>
      </c>
      <c r="BW33" s="21">
        <f>[3]Data!$AZ34</f>
        <v>98.9</v>
      </c>
      <c r="BX33" s="10"/>
    </row>
    <row r="34" spans="1:76">
      <c r="A34" s="1">
        <v>1971</v>
      </c>
      <c r="B34" s="11">
        <f>[3]OECD!AB27</f>
        <v>21.9718633712698</v>
      </c>
      <c r="C34" s="11">
        <f>[3]OECD!EA27</f>
        <v>15.9687121096111</v>
      </c>
      <c r="D34" s="10">
        <f>[3]OECD!EH27</f>
        <v>1.08808284849358</v>
      </c>
      <c r="E34" s="10">
        <f>[3]OECD!EI27</f>
        <v>0.218742930609339</v>
      </c>
      <c r="F34" s="10">
        <f>[3]OECD!CG27</f>
        <v>1.086640453444</v>
      </c>
      <c r="G34" s="10">
        <f>[3]OECD!CH27</f>
        <v>0.222112893118238</v>
      </c>
      <c r="H34" s="12">
        <f t="shared" si="0"/>
        <v>5.34786746743323</v>
      </c>
      <c r="I34" s="12">
        <f t="shared" si="1"/>
        <v>3.88672342189522</v>
      </c>
      <c r="J34" s="11">
        <f>[3]OECD!Y27</f>
        <v>17.3778607933358</v>
      </c>
      <c r="K34" s="11">
        <f>[3]OECD!Z27</f>
        <v>3.23647207149411</v>
      </c>
      <c r="L34" s="11">
        <f>[3]OECD!AA27</f>
        <v>1.35753050643993</v>
      </c>
      <c r="M34" s="11">
        <f>[3]OECD!AV27</f>
        <v>17.133851477817</v>
      </c>
      <c r="N34" s="11">
        <f>[3]OECD!AW27</f>
        <v>3.29300523602918</v>
      </c>
      <c r="O34" s="11">
        <f>[3]OECD!AX27</f>
        <v>1.34328137449578</v>
      </c>
      <c r="P34" s="14">
        <f>[3]OECD!BX27</f>
        <v>0.762027441082974</v>
      </c>
      <c r="Q34" s="14">
        <f>[3]OECD!BY27</f>
        <v>0.173772964622408</v>
      </c>
      <c r="R34" s="14">
        <f>[3]OECD!BZ27</f>
        <v>0.064199594294618</v>
      </c>
      <c r="S34" s="14">
        <f>[3]OECD!BR27</f>
        <v>0.234849118932014</v>
      </c>
      <c r="T34" s="10">
        <f>[3]OECD!DR$7</f>
        <v>0.05</v>
      </c>
      <c r="U34" s="10">
        <f>[3]OECD!DS$7</f>
        <v>0.125</v>
      </c>
      <c r="V34" s="10">
        <f>[3]OECD!DT$7</f>
        <v>0.08</v>
      </c>
      <c r="W34" s="16">
        <f>[3]OECD!BM27</f>
        <v>-0.0867222539360211</v>
      </c>
      <c r="X34" s="16">
        <f>[3]OECD!BN27</f>
        <v>-0.0867222539360211</v>
      </c>
      <c r="Y34" s="16">
        <f>[3]OECD!BO27</f>
        <v>-0.0867222539360211</v>
      </c>
      <c r="Z34" s="11">
        <f>[3]Final!AL31/10</f>
        <v>27.6664831778175</v>
      </c>
      <c r="AA34" s="11">
        <f>[3]Final!AP31/10</f>
        <v>20.1074482162335</v>
      </c>
      <c r="AB34" s="10">
        <f>[3]Final!AS31</f>
        <v>1.08593935772613</v>
      </c>
      <c r="AC34" s="10">
        <f>[3]Final!AT31</f>
        <v>0.227451469354531</v>
      </c>
      <c r="AD34" s="10">
        <f>[3]Final!AD31</f>
        <v>1.0858158365912</v>
      </c>
      <c r="AE34" s="10">
        <f>[3]Final!AF31</f>
        <v>0.233915319190486</v>
      </c>
      <c r="AF34" s="12">
        <f t="shared" si="2"/>
        <v>5.63203742057035</v>
      </c>
      <c r="AG34" s="12">
        <f t="shared" si="3"/>
        <v>4.09325247658532</v>
      </c>
      <c r="AH34" s="11">
        <f>[3]Final!AI31/10</f>
        <v>22.1861548073301</v>
      </c>
      <c r="AI34" s="11">
        <f>[3]Final!AJ31/10</f>
        <v>3.81383952881979</v>
      </c>
      <c r="AJ34" s="11">
        <f>[3]Final!AK31/10</f>
        <v>1.66648884166767</v>
      </c>
      <c r="AK34" s="11">
        <f>[3]Final!M31/10</f>
        <v>24.5074166545215</v>
      </c>
      <c r="AL34" s="11">
        <f>[3]Final!N31/10</f>
        <v>5.40754768062757</v>
      </c>
      <c r="AM34" s="11">
        <f>[3]Final!O31/10</f>
        <v>2.03222221461815</v>
      </c>
      <c r="AN34" s="14">
        <f>[3]Final!X31</f>
        <v>0.720548402281235</v>
      </c>
      <c r="AO34" s="14">
        <f>[3]Final!Y31</f>
        <v>0.212260078010336</v>
      </c>
      <c r="AP34" s="14">
        <f>[3]Final!Z31</f>
        <v>0.0671915197084286</v>
      </c>
      <c r="AQ34" s="14">
        <f>[3]Final!Q31</f>
        <v>0.124596098142799</v>
      </c>
      <c r="AR34" s="10">
        <f>[3]Final!D31</f>
        <v>0.0218775731756524</v>
      </c>
      <c r="AS34" s="10">
        <f>[3]Final!E31</f>
        <v>0.103139786132281</v>
      </c>
      <c r="AT34" s="10">
        <f>[3]Final!F31</f>
        <v>0.0520835888023791</v>
      </c>
      <c r="AU34" s="11">
        <f>[3]Final!AL131/10</f>
        <v>21.897188424727</v>
      </c>
      <c r="AV34" s="11">
        <f>[3]Final!AP131/10</f>
        <v>15.914439847719</v>
      </c>
      <c r="AW34" s="10">
        <f>[3]Final!AS131</f>
        <v>1.08818640393483</v>
      </c>
      <c r="AX34" s="10">
        <f>[3]Final!AT131</f>
        <v>0.218486920588013</v>
      </c>
      <c r="AY34" s="10">
        <f>[3]Final!AD131</f>
        <v>1.08680349506666</v>
      </c>
      <c r="AZ34" s="10">
        <f>[3]Final!AF131</f>
        <v>0.222073512961377</v>
      </c>
      <c r="BA34" s="12">
        <f t="shared" si="4"/>
        <v>5.34691930158485</v>
      </c>
      <c r="BB34" s="12">
        <f t="shared" si="5"/>
        <v>3.88603431386605</v>
      </c>
      <c r="BC34" s="11">
        <f>[3]Final!AI131/10</f>
        <v>17.3447485785903</v>
      </c>
      <c r="BD34" s="11">
        <f>[3]Final!AJ131/10</f>
        <v>3.2004417210991</v>
      </c>
      <c r="BE34" s="11">
        <f>[3]Final!AK131/10</f>
        <v>1.35199812503765</v>
      </c>
      <c r="BF34" s="11">
        <f>[3]Final!M131/10</f>
        <v>16.7054551265135</v>
      </c>
      <c r="BG34" s="11">
        <f>[3]Final!N131/10</f>
        <v>3.09544796452227</v>
      </c>
      <c r="BH34" s="11">
        <f>[3]Final!O131/10</f>
        <v>1.2915696194831</v>
      </c>
      <c r="BI34" s="14">
        <f>[3]Final!X131</f>
        <v>0.764397503999885</v>
      </c>
      <c r="BJ34" s="14">
        <f>[3]Final!Y131</f>
        <v>0.17174476916511</v>
      </c>
      <c r="BK34" s="14">
        <f>[3]Final!Z131</f>
        <v>0.0638577268350042</v>
      </c>
      <c r="BL34" s="14">
        <f>[3]Final!Q131</f>
        <v>0.231952121924913</v>
      </c>
      <c r="BM34" s="10">
        <f>[3]Final!D131</f>
        <v>0.0494409939109162</v>
      </c>
      <c r="BN34" s="10">
        <f>[3]Final!E131</f>
        <v>0.129666584293584</v>
      </c>
      <c r="BO34" s="10">
        <f>[3]Final!F131</f>
        <v>0.079834733212139</v>
      </c>
      <c r="BP34" s="11">
        <f>[3]Data!$BB35/10</f>
        <v>13.969</v>
      </c>
      <c r="BQ34" s="11">
        <f>[3]Data!$BD35/10</f>
        <v>2.293</v>
      </c>
      <c r="BR34" s="21">
        <f>[3]Data!$CR35/10</f>
        <v>5.99511130118005</v>
      </c>
      <c r="BS34" s="22">
        <f>[3]Data!BP35</f>
        <v>0.726780056829026</v>
      </c>
      <c r="BT34" s="22">
        <f>[3]Data!BQ35</f>
        <v>0.726780056829026</v>
      </c>
      <c r="BU34" s="22">
        <f>[3]Data!BR35</f>
        <v>0.726780056829026</v>
      </c>
      <c r="BV34" s="22">
        <f>[3]Data!BS35</f>
        <v>0.726780056829026</v>
      </c>
      <c r="BW34" s="21">
        <f>[3]Data!$AZ35</f>
        <v>99.9</v>
      </c>
      <c r="BX34" s="10"/>
    </row>
    <row r="35" spans="1:76">
      <c r="A35" s="1">
        <v>1972</v>
      </c>
      <c r="B35" s="11">
        <f>[3]OECD!AB28</f>
        <v>23.7786053248298</v>
      </c>
      <c r="C35" s="11">
        <f>[3]OECD!EA28</f>
        <v>16.7651765891572</v>
      </c>
      <c r="D35" s="10">
        <f>[3]OECD!EH28</f>
        <v>1.08220252954469</v>
      </c>
      <c r="E35" s="10">
        <f>[3]OECD!EI28</f>
        <v>0.236724152825445</v>
      </c>
      <c r="F35" s="10">
        <f>[3]OECD!CG28</f>
        <v>1.08555117088399</v>
      </c>
      <c r="G35" s="10">
        <f>[3]OECD!CH28</f>
        <v>0.241114911192934</v>
      </c>
      <c r="H35" s="12">
        <f t="shared" si="0"/>
        <v>5.80538379100455</v>
      </c>
      <c r="I35" s="12">
        <f t="shared" si="1"/>
        <v>4.09310315279051</v>
      </c>
      <c r="J35" s="11">
        <f>[3]OECD!Y28</f>
        <v>18.748202026127</v>
      </c>
      <c r="K35" s="11">
        <f>[3]OECD!Z28</f>
        <v>3.53270508298758</v>
      </c>
      <c r="L35" s="11">
        <f>[3]OECD!AA28</f>
        <v>1.49769821571519</v>
      </c>
      <c r="M35" s="11">
        <f>[3]OECD!AV28</f>
        <v>18.526186061263</v>
      </c>
      <c r="N35" s="11">
        <f>[3]OECD!AW28</f>
        <v>3.61022781572357</v>
      </c>
      <c r="O35" s="11">
        <f>[3]OECD!AX28</f>
        <v>1.48709829278912</v>
      </c>
      <c r="P35" s="14">
        <f>[3]OECD!BX28</f>
        <v>0.757324399606238</v>
      </c>
      <c r="Q35" s="14">
        <f>[3]OECD!BY28</f>
        <v>0.177032537399846</v>
      </c>
      <c r="R35" s="14">
        <f>[3]OECD!BZ28</f>
        <v>0.065643062993917</v>
      </c>
      <c r="S35" s="14">
        <f>[3]OECD!BR28</f>
        <v>0.286188312423599</v>
      </c>
      <c r="T35" s="10">
        <f>[3]OECD!DR$7</f>
        <v>0.05</v>
      </c>
      <c r="U35" s="10">
        <f>[3]OECD!DS$7</f>
        <v>0.125</v>
      </c>
      <c r="V35" s="10">
        <f>[3]OECD!DT$7</f>
        <v>0.08</v>
      </c>
      <c r="W35" s="16">
        <f>[3]OECD!BM28</f>
        <v>-0.029894979571146</v>
      </c>
      <c r="X35" s="16">
        <f>[3]OECD!BN28</f>
        <v>-0.029894979571146</v>
      </c>
      <c r="Y35" s="16">
        <f>[3]OECD!BO28</f>
        <v>-0.029894979571146</v>
      </c>
      <c r="Z35" s="11">
        <f>[3]Final!AL32/10</f>
        <v>29.9217598850738</v>
      </c>
      <c r="AA35" s="11">
        <f>[3]Final!AP32/10</f>
        <v>21.096426029991</v>
      </c>
      <c r="AB35" s="10">
        <f>[3]Final!AS32</f>
        <v>1.0815165661917</v>
      </c>
      <c r="AC35" s="10">
        <f>[3]Final!AT32</f>
        <v>0.24599253211157</v>
      </c>
      <c r="AD35" s="10">
        <f>[3]Final!AD32</f>
        <v>1.08503126041218</v>
      </c>
      <c r="AE35" s="10">
        <f>[3]Final!AF32</f>
        <v>0.253805433610969</v>
      </c>
      <c r="AF35" s="12">
        <f t="shared" si="2"/>
        <v>6.11093666112998</v>
      </c>
      <c r="AG35" s="12">
        <f t="shared" si="3"/>
        <v>4.30853411499365</v>
      </c>
      <c r="AH35" s="11">
        <f>[3]Final!AI32/10</f>
        <v>23.9511287766384</v>
      </c>
      <c r="AI35" s="11">
        <f>[3]Final!AJ32/10</f>
        <v>4.14085690612958</v>
      </c>
      <c r="AJ35" s="11">
        <f>[3]Final!AK32/10</f>
        <v>1.82977420230575</v>
      </c>
      <c r="AK35" s="11">
        <f>[3]Final!M32/10</f>
        <v>26.6314624124593</v>
      </c>
      <c r="AL35" s="11">
        <f>[3]Final!N32/10</f>
        <v>5.80669239106566</v>
      </c>
      <c r="AM35" s="11">
        <f>[3]Final!O32/10</f>
        <v>2.24115013717591</v>
      </c>
      <c r="AN35" s="14">
        <f>[3]Final!X32</f>
        <v>0.722438024251243</v>
      </c>
      <c r="AO35" s="14">
        <f>[3]Final!Y32</f>
        <v>0.209180712427101</v>
      </c>
      <c r="AP35" s="14">
        <f>[3]Final!Z32</f>
        <v>0.0683812633216556</v>
      </c>
      <c r="AQ35" s="14">
        <f>[3]Final!Q32</f>
        <v>0.188928158924767</v>
      </c>
      <c r="AR35" s="10">
        <f>[3]Final!D32</f>
        <v>0.0221983928817826</v>
      </c>
      <c r="AS35" s="10">
        <f>[3]Final!E32</f>
        <v>0.101547607338634</v>
      </c>
      <c r="AT35" s="10">
        <f>[3]Final!F32</f>
        <v>0.0523836285042864</v>
      </c>
      <c r="AU35" s="11">
        <f>[3]Final!AL132/10</f>
        <v>23.6985682478041</v>
      </c>
      <c r="AV35" s="11">
        <f>[3]Final!AP132/10</f>
        <v>16.7087462093395</v>
      </c>
      <c r="AW35" s="10">
        <f>[3]Final!AS132</f>
        <v>1.08226534786735</v>
      </c>
      <c r="AX35" s="10">
        <f>[3]Final!AT132</f>
        <v>0.236460823114652</v>
      </c>
      <c r="AY35" s="10">
        <f>[3]Final!AD132</f>
        <v>1.0855152779027</v>
      </c>
      <c r="AZ35" s="10">
        <f>[3]Final!AF132</f>
        <v>0.241064191137098</v>
      </c>
      <c r="BA35" s="12">
        <f t="shared" si="4"/>
        <v>5.80416259158319</v>
      </c>
      <c r="BB35" s="12">
        <f t="shared" si="5"/>
        <v>4.09224214249702</v>
      </c>
      <c r="BC35" s="11">
        <f>[3]Final!AI132/10</f>
        <v>18.7140329026715</v>
      </c>
      <c r="BD35" s="11">
        <f>[3]Final!AJ132/10</f>
        <v>3.492910528716</v>
      </c>
      <c r="BE35" s="11">
        <f>[3]Final!AK132/10</f>
        <v>1.49162481641667</v>
      </c>
      <c r="BF35" s="11">
        <f>[3]Final!M132/10</f>
        <v>18.0641744330542</v>
      </c>
      <c r="BG35" s="11">
        <f>[3]Final!N132/10</f>
        <v>3.39297864190894</v>
      </c>
      <c r="BH35" s="11">
        <f>[3]Final!O132/10</f>
        <v>1.42978654682515</v>
      </c>
      <c r="BI35" s="14">
        <f>[3]Final!X132</f>
        <v>0.761173457215408</v>
      </c>
      <c r="BJ35" s="14">
        <f>[3]Final!Y132</f>
        <v>0.17367939286798</v>
      </c>
      <c r="BK35" s="14">
        <f>[3]Final!Z132</f>
        <v>0.0651471499166115</v>
      </c>
      <c r="BL35" s="14">
        <f>[3]Final!Q132</f>
        <v>0.295442879609238</v>
      </c>
      <c r="BM35" s="10">
        <f>[3]Final!D132</f>
        <v>0.0495545891468857</v>
      </c>
      <c r="BN35" s="10">
        <f>[3]Final!E132</f>
        <v>0.130276076956739</v>
      </c>
      <c r="BO35" s="10">
        <f>[3]Final!F132</f>
        <v>0.0801199336482392</v>
      </c>
      <c r="BP35" s="11">
        <f>[3]Data!$BB36/10</f>
        <v>14.652</v>
      </c>
      <c r="BQ35" s="11">
        <f>[3]Data!$BD36/10</f>
        <v>2.329</v>
      </c>
      <c r="BR35" s="21">
        <f>[3]Data!$CR36/10</f>
        <v>6.2882361503966</v>
      </c>
      <c r="BS35" s="22">
        <f>[3]Data!BP36</f>
        <v>0.705052981877406</v>
      </c>
      <c r="BT35" s="22">
        <f>[3]Data!BQ36</f>
        <v>0.705052981877406</v>
      </c>
      <c r="BU35" s="22">
        <f>[3]Data!BR36</f>
        <v>0.705052981877406</v>
      </c>
      <c r="BV35" s="22">
        <f>[3]Data!BS36</f>
        <v>0.705052981877406</v>
      </c>
      <c r="BW35" s="21">
        <f>[3]Data!$AZ36</f>
        <v>100</v>
      </c>
      <c r="BX35" s="10"/>
    </row>
    <row r="36" spans="1:76">
      <c r="A36" s="1">
        <v>1973</v>
      </c>
      <c r="B36" s="11">
        <f>[3]OECD!AB29</f>
        <v>25.6851992819336</v>
      </c>
      <c r="C36" s="11">
        <f>[3]OECD!EA29</f>
        <v>18.0994374346873</v>
      </c>
      <c r="D36" s="10">
        <f>[3]OECD!EH29</f>
        <v>1.08016075634411</v>
      </c>
      <c r="E36" s="10">
        <f>[3]OECD!EI29</f>
        <v>0.255700139960851</v>
      </c>
      <c r="F36" s="10">
        <f>[3]OECD!CG29</f>
        <v>1.08159299566824</v>
      </c>
      <c r="G36" s="10">
        <f>[3]OECD!CH29</f>
        <v>0.260788199097448</v>
      </c>
      <c r="H36" s="12">
        <f t="shared" si="0"/>
        <v>6.27906244551647</v>
      </c>
      <c r="I36" s="12">
        <f t="shared" si="1"/>
        <v>4.424629789073</v>
      </c>
      <c r="J36" s="11">
        <f>[3]OECD!Y29</f>
        <v>20.1937354534269</v>
      </c>
      <c r="K36" s="11">
        <f>[3]OECD!Z29</f>
        <v>3.84351557466643</v>
      </c>
      <c r="L36" s="11">
        <f>[3]OECD!AA29</f>
        <v>1.64794825384025</v>
      </c>
      <c r="M36" s="11">
        <f>[3]OECD!AV29</f>
        <v>19.9702243484892</v>
      </c>
      <c r="N36" s="11">
        <f>[3]OECD!AW29</f>
        <v>3.9339843507488</v>
      </c>
      <c r="O36" s="11">
        <f>[3]OECD!AX29</f>
        <v>1.63835753622679</v>
      </c>
      <c r="P36" s="14">
        <f>[3]OECD!BX29</f>
        <v>0.753226270261998</v>
      </c>
      <c r="Q36" s="14">
        <f>[3]OECD!BY29</f>
        <v>0.179752784197538</v>
      </c>
      <c r="R36" s="14">
        <f>[3]OECD!BZ29</f>
        <v>0.0670209455404642</v>
      </c>
      <c r="S36" s="14">
        <f>[3]OECD!BR29</f>
        <v>0.306610787280581</v>
      </c>
      <c r="T36" s="10">
        <f>[3]OECD!DR$7</f>
        <v>0.05</v>
      </c>
      <c r="U36" s="10">
        <f>[3]OECD!DS$7</f>
        <v>0.125</v>
      </c>
      <c r="V36" s="10">
        <f>[3]OECD!DT$7</f>
        <v>0.08</v>
      </c>
      <c r="W36" s="16">
        <f>[3]OECD!BM29</f>
        <v>0.00145131646084917</v>
      </c>
      <c r="X36" s="16">
        <f>[3]OECD!BN29</f>
        <v>0.00145131646084917</v>
      </c>
      <c r="Y36" s="16">
        <f>[3]OECD!BO29</f>
        <v>0.00145131646084917</v>
      </c>
      <c r="Z36" s="11">
        <f>[3]Final!AL33/10</f>
        <v>32.3144388808293</v>
      </c>
      <c r="AA36" s="11">
        <f>[3]Final!AP33/10</f>
        <v>22.7708244869247</v>
      </c>
      <c r="AB36" s="10">
        <f>[3]Final!AS33</f>
        <v>1.07996451428477</v>
      </c>
      <c r="AC36" s="10">
        <f>[3]Final!AT33</f>
        <v>0.265663205459553</v>
      </c>
      <c r="AD36" s="10">
        <f>[3]Final!AD33</f>
        <v>1.08238380757813</v>
      </c>
      <c r="AE36" s="10">
        <f>[3]Final!AF33</f>
        <v>0.27471489161586</v>
      </c>
      <c r="AF36" s="12">
        <f t="shared" si="2"/>
        <v>6.61437889114268</v>
      </c>
      <c r="AG36" s="12">
        <f t="shared" si="3"/>
        <v>4.66091524521513</v>
      </c>
      <c r="AH36" s="11">
        <f>[3]Final!AI33/10</f>
        <v>25.8143954744293</v>
      </c>
      <c r="AI36" s="11">
        <f>[3]Final!AJ33/10</f>
        <v>4.49440063401714</v>
      </c>
      <c r="AJ36" s="11">
        <f>[3]Final!AK33/10</f>
        <v>2.00564277238283</v>
      </c>
      <c r="AK36" s="11">
        <f>[3]Final!M33/10</f>
        <v>28.8610997782183</v>
      </c>
      <c r="AL36" s="11">
        <f>[3]Final!N33/10</f>
        <v>6.22696894979061</v>
      </c>
      <c r="AM36" s="11">
        <f>[3]Final!O33/10</f>
        <v>2.46266861030065</v>
      </c>
      <c r="AN36" s="14">
        <f>[3]Final!X33</f>
        <v>0.723118306700772</v>
      </c>
      <c r="AO36" s="14">
        <f>[3]Final!Y33</f>
        <v>0.207298593706236</v>
      </c>
      <c r="AP36" s="14">
        <f>[3]Final!Z33</f>
        <v>0.0695830995929926</v>
      </c>
      <c r="AQ36" s="14">
        <f>[3]Final!Q33</f>
        <v>0.21245299180682</v>
      </c>
      <c r="AR36" s="10">
        <f>[3]Final!D33</f>
        <v>0.0224982199373515</v>
      </c>
      <c r="AS36" s="10">
        <f>[3]Final!E33</f>
        <v>0.099905380983705</v>
      </c>
      <c r="AT36" s="10">
        <f>[3]Final!F33</f>
        <v>0.052576696308105</v>
      </c>
      <c r="AU36" s="11">
        <f>[3]Final!AL133/10</f>
        <v>25.5990977033043</v>
      </c>
      <c r="AV36" s="11">
        <f>[3]Final!AP133/10</f>
        <v>18.0387647446169</v>
      </c>
      <c r="AW36" s="10">
        <f>[3]Final!AS133</f>
        <v>1.08019596102293</v>
      </c>
      <c r="AX36" s="10">
        <f>[3]Final!AT133</f>
        <v>0.255424026068605</v>
      </c>
      <c r="AY36" s="10">
        <f>[3]Final!AD133</f>
        <v>1.08160660893117</v>
      </c>
      <c r="AZ36" s="10">
        <f>[3]Final!AF133</f>
        <v>0.260736622310532</v>
      </c>
      <c r="BA36" s="12">
        <f t="shared" si="4"/>
        <v>6.27782061836745</v>
      </c>
      <c r="BB36" s="12">
        <f t="shared" si="5"/>
        <v>4.42375471808204</v>
      </c>
      <c r="BC36" s="11">
        <f>[3]Final!AI133/10</f>
        <v>20.1582937375273</v>
      </c>
      <c r="BD36" s="11">
        <f>[3]Final!AJ133/10</f>
        <v>3.79954134894371</v>
      </c>
      <c r="BE36" s="11">
        <f>[3]Final!AK133/10</f>
        <v>1.64126261683334</v>
      </c>
      <c r="BF36" s="11">
        <f>[3]Final!M133/10</f>
        <v>19.4738970382945</v>
      </c>
      <c r="BG36" s="11">
        <f>[3]Final!N133/10</f>
        <v>3.69717185563232</v>
      </c>
      <c r="BH36" s="11">
        <f>[3]Final!O133/10</f>
        <v>1.575265307032</v>
      </c>
      <c r="BI36" s="14">
        <f>[3]Final!X133</f>
        <v>0.757850757971469</v>
      </c>
      <c r="BJ36" s="14">
        <f>[3]Final!Y133</f>
        <v>0.175711699908176</v>
      </c>
      <c r="BK36" s="14">
        <f>[3]Final!Z133</f>
        <v>0.0664375421203554</v>
      </c>
      <c r="BL36" s="14">
        <f>[3]Final!Q133</f>
        <v>0.315640739630186</v>
      </c>
      <c r="BM36" s="10">
        <f>[3]Final!D133</f>
        <v>0.049596648550037</v>
      </c>
      <c r="BN36" s="10">
        <f>[3]Final!E133</f>
        <v>0.130523047323228</v>
      </c>
      <c r="BO36" s="10">
        <f>[3]Final!F133</f>
        <v>0.0802314262543809</v>
      </c>
      <c r="BP36" s="11">
        <f>[3]Data!$BB37/10</f>
        <v>15.433</v>
      </c>
      <c r="BQ36" s="11">
        <f>[3]Data!$BD37/10</f>
        <v>2.486</v>
      </c>
      <c r="BR36" s="21">
        <f>[3]Data!$CR37/10</f>
        <v>6.62341990916399</v>
      </c>
      <c r="BS36" s="22">
        <f>[3]Data!BP37</f>
        <v>0.704664084402024</v>
      </c>
      <c r="BT36" s="22">
        <f>[3]Data!BQ37</f>
        <v>0.704664084402024</v>
      </c>
      <c r="BU36" s="22">
        <f>[3]Data!BR37</f>
        <v>0.704664084402024</v>
      </c>
      <c r="BV36" s="22">
        <f>[3]Data!BS37</f>
        <v>0.704664084402024</v>
      </c>
      <c r="BW36" s="21">
        <f>[3]Data!$AZ37</f>
        <v>99.8</v>
      </c>
      <c r="BX36" s="10"/>
    </row>
    <row r="37" spans="1:76">
      <c r="A37" s="1">
        <v>1974</v>
      </c>
      <c r="B37" s="11">
        <f>[3]OECD!AB30</f>
        <v>27.2981596283574</v>
      </c>
      <c r="C37" s="11">
        <f>[3]OECD!EA30</f>
        <v>19.4421010121181</v>
      </c>
      <c r="D37" s="10">
        <f>[3]OECD!EH30</f>
        <v>1.06278781854678</v>
      </c>
      <c r="E37" s="10">
        <f>[3]OECD!EI30</f>
        <v>0.271754993951099</v>
      </c>
      <c r="F37" s="10">
        <f>[3]OECD!CG30</f>
        <v>1.07141192777664</v>
      </c>
      <c r="G37" s="10">
        <f>[3]OECD!CH30</f>
        <v>0.279411587136395</v>
      </c>
      <c r="H37" s="12">
        <f t="shared" si="0"/>
        <v>6.72746239938071</v>
      </c>
      <c r="I37" s="12">
        <f t="shared" si="1"/>
        <v>4.79138540123836</v>
      </c>
      <c r="J37" s="11">
        <f>[3]OECD!Y30</f>
        <v>21.4397142922715</v>
      </c>
      <c r="K37" s="11">
        <f>[3]OECD!Z30</f>
        <v>4.08160993530397</v>
      </c>
      <c r="L37" s="11">
        <f>[3]OECD!AA30</f>
        <v>1.77683540078196</v>
      </c>
      <c r="M37" s="11">
        <f>[3]OECD!AV30</f>
        <v>21.3504870490761</v>
      </c>
      <c r="N37" s="11">
        <f>[3]OECD!AW30</f>
        <v>4.22673360531754</v>
      </c>
      <c r="O37" s="11">
        <f>[3]OECD!AX30</f>
        <v>1.7837414867824</v>
      </c>
      <c r="P37" s="14">
        <f>[3]OECD!BX30</f>
        <v>0.743254319813519</v>
      </c>
      <c r="Q37" s="14">
        <f>[3]OECD!BY30</f>
        <v>0.187788494194525</v>
      </c>
      <c r="R37" s="14">
        <f>[3]OECD!BZ30</f>
        <v>0.0689571859919568</v>
      </c>
      <c r="S37" s="14">
        <f>[3]OECD!BR30</f>
        <v>0.235818243687012</v>
      </c>
      <c r="T37" s="10">
        <f>[3]OECD!DR$7</f>
        <v>0.05</v>
      </c>
      <c r="U37" s="10">
        <f>[3]OECD!DS$7</f>
        <v>0.125</v>
      </c>
      <c r="V37" s="10">
        <f>[3]OECD!DT$7</f>
        <v>0.08</v>
      </c>
      <c r="W37" s="16">
        <f>[3]OECD!BM30</f>
        <v>0.0117243466102339</v>
      </c>
      <c r="X37" s="16">
        <f>[3]OECD!BN30</f>
        <v>0.0117243466102339</v>
      </c>
      <c r="Y37" s="16">
        <f>[3]OECD!BO30</f>
        <v>0.0117243466102339</v>
      </c>
      <c r="Z37" s="11">
        <f>[3]Final!AL34/10</f>
        <v>34.4426837352749</v>
      </c>
      <c r="AA37" s="11">
        <f>[3]Final!AP34/10</f>
        <v>24.5305231351212</v>
      </c>
      <c r="AB37" s="10">
        <f>[3]Final!AS34</f>
        <v>1.06586049234196</v>
      </c>
      <c r="AC37" s="10">
        <f>[3]Final!AT34</f>
        <v>0.283159914968262</v>
      </c>
      <c r="AD37" s="10">
        <f>[3]Final!AD34</f>
        <v>1.07541492755803</v>
      </c>
      <c r="AE37" s="10">
        <f>[3]Final!AF34</f>
        <v>0.295432495266183</v>
      </c>
      <c r="AF37" s="12">
        <f t="shared" si="2"/>
        <v>7.11320179605959</v>
      </c>
      <c r="AG37" s="12">
        <f t="shared" si="3"/>
        <v>5.06611396963584</v>
      </c>
      <c r="AH37" s="11">
        <f>[3]Final!AI34/10</f>
        <v>27.4968929467045</v>
      </c>
      <c r="AI37" s="11">
        <f>[3]Final!AJ34/10</f>
        <v>4.78369653258706</v>
      </c>
      <c r="AJ37" s="11">
        <f>[3]Final!AK34/10</f>
        <v>2.1620942559833</v>
      </c>
      <c r="AK37" s="11">
        <f>[3]Final!M34/10</f>
        <v>31.0814703251428</v>
      </c>
      <c r="AL37" s="11">
        <f>[3]Final!N34/10</f>
        <v>6.63553400907492</v>
      </c>
      <c r="AM37" s="11">
        <f>[3]Final!O34/10</f>
        <v>2.68342681749326</v>
      </c>
      <c r="AN37" s="14">
        <f>[3]Final!X34</f>
        <v>0.711663811823048</v>
      </c>
      <c r="AO37" s="14">
        <f>[3]Final!Y34</f>
        <v>0.216578366450212</v>
      </c>
      <c r="AP37" s="14">
        <f>[3]Final!Z34</f>
        <v>0.0717578217267401</v>
      </c>
      <c r="AQ37" s="14">
        <f>[3]Final!Q34</f>
        <v>0.168133855695284</v>
      </c>
      <c r="AR37" s="10">
        <f>[3]Final!D34</f>
        <v>0.0229482552900146</v>
      </c>
      <c r="AS37" s="10">
        <f>[3]Final!E34</f>
        <v>0.0997429831683482</v>
      </c>
      <c r="AT37" s="10">
        <f>[3]Final!F34</f>
        <v>0.0532516017584397</v>
      </c>
      <c r="AU37" s="11">
        <f>[3]Final!AL134/10</f>
        <v>27.2052997517009</v>
      </c>
      <c r="AV37" s="11">
        <f>[3]Final!AP134/10</f>
        <v>19.3759650115046</v>
      </c>
      <c r="AW37" s="10">
        <f>[3]Final!AS134</f>
        <v>1.06274447900518</v>
      </c>
      <c r="AX37" s="10">
        <f>[3]Final!AT134</f>
        <v>0.271450473509686</v>
      </c>
      <c r="AY37" s="10">
        <f>[3]Final!AD134</f>
        <v>1.07113465890219</v>
      </c>
      <c r="AZ37" s="10">
        <f>[3]Final!AF134</f>
        <v>0.279284033001901</v>
      </c>
      <c r="BA37" s="12">
        <f t="shared" si="4"/>
        <v>6.72439124670415</v>
      </c>
      <c r="BB37" s="12">
        <f t="shared" si="5"/>
        <v>4.78919808673167</v>
      </c>
      <c r="BC37" s="11">
        <f>[3]Final!AI134/10</f>
        <v>21.4027837743301</v>
      </c>
      <c r="BD37" s="11">
        <f>[3]Final!AJ134/10</f>
        <v>4.03305028503322</v>
      </c>
      <c r="BE37" s="11">
        <f>[3]Final!AK134/10</f>
        <v>1.76946569233754</v>
      </c>
      <c r="BF37" s="11">
        <f>[3]Final!M134/10</f>
        <v>20.817874988273</v>
      </c>
      <c r="BG37" s="11">
        <f>[3]Final!N134/10</f>
        <v>3.96936276362047</v>
      </c>
      <c r="BH37" s="11">
        <f>[3]Final!O134/10</f>
        <v>1.71444389028226</v>
      </c>
      <c r="BI37" s="14">
        <f>[3]Final!X134</f>
        <v>0.747706709520165</v>
      </c>
      <c r="BJ37" s="14">
        <f>[3]Final!Y134</f>
        <v>0.183955419051522</v>
      </c>
      <c r="BK37" s="14">
        <f>[3]Final!Z134</f>
        <v>0.0683378714283126</v>
      </c>
      <c r="BL37" s="14">
        <f>[3]Final!Q134</f>
        <v>0.243763465800705</v>
      </c>
      <c r="BM37" s="10">
        <f>[3]Final!D134</f>
        <v>0.0499473884223266</v>
      </c>
      <c r="BN37" s="10">
        <f>[3]Final!E134</f>
        <v>0.132139965422806</v>
      </c>
      <c r="BO37" s="10">
        <f>[3]Final!F134</f>
        <v>0.0810320262218165</v>
      </c>
      <c r="BP37" s="11">
        <f>[3]Data!$BB38/10</f>
        <v>13.081</v>
      </c>
      <c r="BQ37" s="11">
        <f>[3]Data!$BD38/10</f>
        <v>2.387</v>
      </c>
      <c r="BR37" s="21">
        <f>[3]Data!$CR38/10</f>
        <v>5.61400607994389</v>
      </c>
      <c r="BS37" s="22">
        <f>[3]Data!BP38</f>
        <v>0.712212884560965</v>
      </c>
      <c r="BT37" s="22">
        <f>[3]Data!BQ38</f>
        <v>0.712212884560965</v>
      </c>
      <c r="BU37" s="22">
        <f>[3]Data!BR38</f>
        <v>0.712212884560965</v>
      </c>
      <c r="BV37" s="22">
        <f>[3]Data!BS38</f>
        <v>0.712212884560965</v>
      </c>
      <c r="BW37" s="21">
        <f>[3]Data!$AZ38</f>
        <v>99.9</v>
      </c>
      <c r="BX37" s="10"/>
    </row>
    <row r="38" spans="1:76">
      <c r="A38" s="1">
        <v>1975</v>
      </c>
      <c r="B38" s="11">
        <f>[3]OECD!AB31</f>
        <v>31.5321565095044</v>
      </c>
      <c r="C38" s="11">
        <f>[3]OECD!EA31</f>
        <v>21.9680190944731</v>
      </c>
      <c r="D38" s="10">
        <f>[3]OECD!EH31</f>
        <v>1.15508215333117</v>
      </c>
      <c r="E38" s="10">
        <f>[3]OECD!EI31</f>
        <v>0.313899343591534</v>
      </c>
      <c r="F38" s="10">
        <f>[3]OECD!CG31</f>
        <v>1.11155179105357</v>
      </c>
      <c r="G38" s="10">
        <f>[3]OECD!CH31</f>
        <v>0.31058045012258</v>
      </c>
      <c r="H38" s="12">
        <f t="shared" si="0"/>
        <v>7.47792287927716</v>
      </c>
      <c r="I38" s="12">
        <f t="shared" si="1"/>
        <v>5.2097658639187</v>
      </c>
      <c r="J38" s="11">
        <f>[3]OECD!Y31</f>
        <v>24.5076878097747</v>
      </c>
      <c r="K38" s="11">
        <f>[3]OECD!Z31</f>
        <v>4.90186488263476</v>
      </c>
      <c r="L38" s="11">
        <f>[3]OECD!AA31</f>
        <v>2.12260381709501</v>
      </c>
      <c r="M38" s="11">
        <f>[3]OECD!AV31</f>
        <v>23.5627703087416</v>
      </c>
      <c r="N38" s="11">
        <f>[3]OECD!AW31</f>
        <v>4.79118656956732</v>
      </c>
      <c r="O38" s="11">
        <f>[3]OECD!AX31</f>
        <v>2.03095792597759</v>
      </c>
      <c r="P38" s="14">
        <f>[3]OECD!BX31</f>
        <v>0.744335682442305</v>
      </c>
      <c r="Q38" s="14">
        <f>[3]OECD!BY31</f>
        <v>0.18568570881581</v>
      </c>
      <c r="R38" s="14">
        <f>[3]OECD!BZ31</f>
        <v>0.0699786087418855</v>
      </c>
      <c r="S38" s="14">
        <f>[3]OECD!BR31</f>
        <v>0.250190602635531</v>
      </c>
      <c r="T38" s="10">
        <f>[3]OECD!DR$7</f>
        <v>0.05</v>
      </c>
      <c r="U38" s="10">
        <f>[3]OECD!DS$7</f>
        <v>0.125</v>
      </c>
      <c r="V38" s="10">
        <f>[3]OECD!DT$7</f>
        <v>0.08</v>
      </c>
      <c r="W38" s="16">
        <f>[3]OECD!BM31</f>
        <v>-0.0237530812574903</v>
      </c>
      <c r="X38" s="16">
        <f>[3]OECD!BN31</f>
        <v>-0.0237530812574903</v>
      </c>
      <c r="Y38" s="16">
        <f>[3]OECD!BO31</f>
        <v>-0.0237530812574903</v>
      </c>
      <c r="Z38" s="11">
        <f>[3]Final!AL35/10</f>
        <v>39.2686083311954</v>
      </c>
      <c r="AA38" s="11">
        <f>[3]Final!AP35/10</f>
        <v>27.3578985114153</v>
      </c>
      <c r="AB38" s="10">
        <f>[3]Final!AS35</f>
        <v>1.14011465056011</v>
      </c>
      <c r="AC38" s="10">
        <f>[3]Final!AT35</f>
        <v>0.322834767506671</v>
      </c>
      <c r="AD38" s="10">
        <f>[3]Final!AD35</f>
        <v>1.10260206855086</v>
      </c>
      <c r="AE38" s="10">
        <f>[3]Final!AF35</f>
        <v>0.325744480397635</v>
      </c>
      <c r="AF38" s="12">
        <f t="shared" si="2"/>
        <v>7.84303101435498</v>
      </c>
      <c r="AG38" s="12">
        <f t="shared" si="3"/>
        <v>5.46413167237584</v>
      </c>
      <c r="AH38" s="11">
        <f>[3]Final!AI35/10</f>
        <v>31.0473668680344</v>
      </c>
      <c r="AI38" s="11">
        <f>[3]Final!AJ35/10</f>
        <v>5.67947914059886</v>
      </c>
      <c r="AJ38" s="11">
        <f>[3]Final!AK35/10</f>
        <v>2.54176232256211</v>
      </c>
      <c r="AK38" s="11">
        <f>[3]Final!M35/10</f>
        <v>34.1838332123267</v>
      </c>
      <c r="AL38" s="11">
        <f>[3]Final!N35/10</f>
        <v>7.33625014461516</v>
      </c>
      <c r="AM38" s="11">
        <f>[3]Final!O35/10</f>
        <v>3.01040122294861</v>
      </c>
      <c r="AN38" s="14">
        <f>[3]Final!X35</f>
        <v>0.722922434536741</v>
      </c>
      <c r="AO38" s="14">
        <f>[3]Final!Y35</f>
        <v>0.2051269452474</v>
      </c>
      <c r="AP38" s="14">
        <f>[3]Final!Z35</f>
        <v>0.0719506202158592</v>
      </c>
      <c r="AQ38" s="14">
        <f>[3]Final!Q35</f>
        <v>0.171814151199298</v>
      </c>
      <c r="AR38" s="10">
        <f>[3]Final!D35</f>
        <v>0.0224057039866586</v>
      </c>
      <c r="AS38" s="10">
        <f>[3]Final!E35</f>
        <v>0.0921511722393135</v>
      </c>
      <c r="AT38" s="10">
        <f>[3]Final!F35</f>
        <v>0.050585761961741</v>
      </c>
      <c r="AU38" s="11">
        <f>[3]Final!AL135/10</f>
        <v>31.4315453926733</v>
      </c>
      <c r="AV38" s="11">
        <f>[3]Final!AP135/10</f>
        <v>21.8979247152639</v>
      </c>
      <c r="AW38" s="10">
        <f>[3]Final!AS135</f>
        <v>1.1553464096902</v>
      </c>
      <c r="AX38" s="10">
        <f>[3]Final!AT135</f>
        <v>0.31361932997812</v>
      </c>
      <c r="AY38" s="10">
        <f>[3]Final!AD135</f>
        <v>1.11327838568262</v>
      </c>
      <c r="AZ38" s="10">
        <f>[3]Final!AF135</f>
        <v>0.310920877407287</v>
      </c>
      <c r="BA38" s="12">
        <f t="shared" si="4"/>
        <v>7.48611943182912</v>
      </c>
      <c r="BB38" s="12">
        <f t="shared" si="5"/>
        <v>5.21547628917668</v>
      </c>
      <c r="BC38" s="11">
        <f>[3]Final!AI135/10</f>
        <v>24.4689910659537</v>
      </c>
      <c r="BD38" s="11">
        <f>[3]Final!AJ135/10</f>
        <v>4.84810676599821</v>
      </c>
      <c r="BE38" s="11">
        <f>[3]Final!AK135/10</f>
        <v>2.11444756072143</v>
      </c>
      <c r="BF38" s="11">
        <f>[3]Final!M135/10</f>
        <v>22.9989512711962</v>
      </c>
      <c r="BG38" s="11">
        <f>[3]Final!N135/10</f>
        <v>4.518084829251</v>
      </c>
      <c r="BH38" s="11">
        <f>[3]Final!O135/10</f>
        <v>1.95634067856209</v>
      </c>
      <c r="BI38" s="14">
        <f>[3]Final!X135</f>
        <v>0.749701516833846</v>
      </c>
      <c r="BJ38" s="14">
        <f>[3]Final!Y135</f>
        <v>0.180986932413509</v>
      </c>
      <c r="BK38" s="14">
        <f>[3]Final!Z135</f>
        <v>0.0693115507526446</v>
      </c>
      <c r="BL38" s="14">
        <f>[3]Final!Q135</f>
        <v>0.263211393467587</v>
      </c>
      <c r="BM38" s="10">
        <f>[3]Final!D135</f>
        <v>0.0482204083583327</v>
      </c>
      <c r="BN38" s="10">
        <f>[3]Final!E135</f>
        <v>0.124604679046777</v>
      </c>
      <c r="BO38" s="10">
        <f>[3]Final!F135</f>
        <v>0.0772131619815008</v>
      </c>
      <c r="BP38" s="11">
        <f>[3]Data!$BB39/10</f>
        <v>16.619</v>
      </c>
      <c r="BQ38" s="11">
        <f>[3]Data!$BD39/10</f>
        <v>4.301</v>
      </c>
      <c r="BR38" s="21">
        <f>[3]Data!$CR39/10</f>
        <v>7.1324185492384</v>
      </c>
      <c r="BS38" s="22">
        <f>[3]Data!BP39</f>
        <v>0.69668622530944</v>
      </c>
      <c r="BT38" s="22">
        <f>[3]Data!BQ39</f>
        <v>0.69668622530944</v>
      </c>
      <c r="BU38" s="22">
        <f>[3]Data!BR39</f>
        <v>0.69668622530944</v>
      </c>
      <c r="BV38" s="22">
        <f>[3]Data!BS39</f>
        <v>0.69668622530944</v>
      </c>
      <c r="BW38" s="21">
        <f>[3]Data!$AZ39</f>
        <v>100.2</v>
      </c>
      <c r="BX38" s="10"/>
    </row>
    <row r="39" spans="1:76">
      <c r="A39" s="1">
        <v>1976</v>
      </c>
      <c r="B39" s="11">
        <f>[3]OECD!AB32</f>
        <v>35.5953656840414</v>
      </c>
      <c r="C39" s="11">
        <f>[3]OECD!EA32</f>
        <v>26.0904865706372</v>
      </c>
      <c r="D39" s="10">
        <f>[3]OECD!EH32</f>
        <v>1.12873338636106</v>
      </c>
      <c r="E39" s="10">
        <f>[3]OECD!EI32</f>
        <v>0.354308669068586</v>
      </c>
      <c r="F39" s="10">
        <f>[3]OECD!CG32</f>
        <v>1.14275474318111</v>
      </c>
      <c r="G39" s="10">
        <f>[3]OECD!CH32</f>
        <v>0.354917282516903</v>
      </c>
      <c r="H39" s="12">
        <f t="shared" si="0"/>
        <v>8.54543183943653</v>
      </c>
      <c r="I39" s="12">
        <f t="shared" si="1"/>
        <v>6.2635815186209</v>
      </c>
      <c r="J39" s="11">
        <f>[3]OECD!Y32</f>
        <v>27.4856604928556</v>
      </c>
      <c r="K39" s="11">
        <f>[3]OECD!Z32</f>
        <v>5.65191496642909</v>
      </c>
      <c r="L39" s="11">
        <f>[3]OECD!AA32</f>
        <v>2.45779022475668</v>
      </c>
      <c r="M39" s="11">
        <f>[3]OECD!AV32</f>
        <v>26.6632555398104</v>
      </c>
      <c r="N39" s="11">
        <f>[3]OECD!AW32</f>
        <v>5.62868258616739</v>
      </c>
      <c r="O39" s="11">
        <f>[3]OECD!AX32</f>
        <v>2.38562189679776</v>
      </c>
      <c r="P39" s="14">
        <f>[3]OECD!BX32</f>
        <v>0.730907212150653</v>
      </c>
      <c r="Q39" s="14">
        <f>[3]OECD!BY32</f>
        <v>0.19653587132009</v>
      </c>
      <c r="R39" s="14">
        <f>[3]OECD!BZ32</f>
        <v>0.0725569165292565</v>
      </c>
      <c r="S39" s="14">
        <f>[3]OECD!BR32</f>
        <v>0.285149333973591</v>
      </c>
      <c r="T39" s="10">
        <f>[3]OECD!DR$7</f>
        <v>0.05</v>
      </c>
      <c r="U39" s="10">
        <f>[3]OECD!DS$7</f>
        <v>0.125</v>
      </c>
      <c r="V39" s="10">
        <f>[3]OECD!DT$7</f>
        <v>0.08</v>
      </c>
      <c r="W39" s="16">
        <f>[3]OECD!BM32</f>
        <v>0.0499866423527557</v>
      </c>
      <c r="X39" s="16">
        <f>[3]OECD!BN32</f>
        <v>0.0499866423527557</v>
      </c>
      <c r="Y39" s="16">
        <f>[3]OECD!BO32</f>
        <v>0.0499866423527557</v>
      </c>
      <c r="Z39" s="11">
        <f>[3]Final!AL36/10</f>
        <v>44.0462829627485</v>
      </c>
      <c r="AA39" s="11">
        <f>[3]Final!AP36/10</f>
        <v>32.2847913497148</v>
      </c>
      <c r="AB39" s="10">
        <f>[3]Final!AS36</f>
        <v>1.12166651263161</v>
      </c>
      <c r="AC39" s="10">
        <f>[3]Final!AT36</f>
        <v>0.362112947825444</v>
      </c>
      <c r="AD39" s="10">
        <f>[3]Final!AD36</f>
        <v>1.12536537426234</v>
      </c>
      <c r="AE39" s="10">
        <f>[3]Final!AF36</f>
        <v>0.366581559096576</v>
      </c>
      <c r="AF39" s="12">
        <f t="shared" si="2"/>
        <v>8.82627553282073</v>
      </c>
      <c r="AG39" s="12">
        <f t="shared" si="3"/>
        <v>6.46943271497408</v>
      </c>
      <c r="AH39" s="11">
        <f>[3]Final!AI36/10</f>
        <v>34.5820530540815</v>
      </c>
      <c r="AI39" s="11">
        <f>[3]Final!AJ36/10</f>
        <v>6.54272517322674</v>
      </c>
      <c r="AJ39" s="11">
        <f>[3]Final!AK36/10</f>
        <v>2.9215047354402</v>
      </c>
      <c r="AK39" s="11">
        <f>[3]Final!M36/10</f>
        <v>38.2580303385733</v>
      </c>
      <c r="AL39" s="11">
        <f>[3]Final!N36/10</f>
        <v>8.35746143131799</v>
      </c>
      <c r="AM39" s="11">
        <f>[3]Final!O36/10</f>
        <v>3.45468978085197</v>
      </c>
      <c r="AN39" s="14">
        <f>[3]Final!X36</f>
        <v>0.715987380105504</v>
      </c>
      <c r="AO39" s="14">
        <f>[3]Final!Y36</f>
        <v>0.210283674386725</v>
      </c>
      <c r="AP39" s="14">
        <f>[3]Final!Z36</f>
        <v>0.073728945507771</v>
      </c>
      <c r="AQ39" s="14">
        <f>[3]Final!Q36</f>
        <v>0.223836891807531</v>
      </c>
      <c r="AR39" s="10">
        <f>[3]Final!D36</f>
        <v>0.0224523764627308</v>
      </c>
      <c r="AS39" s="10">
        <f>[3]Final!E36</f>
        <v>0.0902360039289569</v>
      </c>
      <c r="AT39" s="10">
        <f>[3]Final!F36</f>
        <v>0.0500747935653639</v>
      </c>
      <c r="AU39" s="11">
        <f>[3]Final!AL136/10</f>
        <v>35.4856922841943</v>
      </c>
      <c r="AV39" s="11">
        <f>[3]Final!AP136/10</f>
        <v>26.0100987923161</v>
      </c>
      <c r="AW39" s="10">
        <f>[3]Final!AS136</f>
        <v>1.1289833777141</v>
      </c>
      <c r="AX39" s="10">
        <f>[3]Final!AT136</f>
        <v>0.35407101047513</v>
      </c>
      <c r="AY39" s="10">
        <f>[3]Final!AD136</f>
        <v>1.14203601723224</v>
      </c>
      <c r="AZ39" s="10">
        <f>[3]Final!AF136</f>
        <v>0.355082840508571</v>
      </c>
      <c r="BA39" s="12">
        <f t="shared" si="4"/>
        <v>8.54941802045099</v>
      </c>
      <c r="BB39" s="12">
        <f t="shared" si="5"/>
        <v>6.26650328667209</v>
      </c>
      <c r="BC39" s="11">
        <f>[3]Final!AI136/10</f>
        <v>27.4448524632508</v>
      </c>
      <c r="BD39" s="11">
        <f>[3]Final!AJ136/10</f>
        <v>5.59212835135757</v>
      </c>
      <c r="BE39" s="11">
        <f>[3]Final!AK136/10</f>
        <v>2.44871146958594</v>
      </c>
      <c r="BF39" s="11">
        <f>[3]Final!M136/10</f>
        <v>26.0214746533188</v>
      </c>
      <c r="BG39" s="11">
        <f>[3]Final!N136/10</f>
        <v>5.30102148410768</v>
      </c>
      <c r="BH39" s="11">
        <f>[3]Final!O136/10</f>
        <v>2.29664422715985</v>
      </c>
      <c r="BI39" s="14">
        <f>[3]Final!X136</f>
        <v>0.73846177560076</v>
      </c>
      <c r="BJ39" s="14">
        <f>[3]Final!Y136</f>
        <v>0.189882999017615</v>
      </c>
      <c r="BK39" s="14">
        <f>[3]Final!Z136</f>
        <v>0.0716552253816249</v>
      </c>
      <c r="BL39" s="14">
        <f>[3]Final!Q136</f>
        <v>0.299253882232342</v>
      </c>
      <c r="BM39" s="10">
        <f>[3]Final!D136</f>
        <v>0.048652987461394</v>
      </c>
      <c r="BN39" s="10">
        <f>[3]Final!E136</f>
        <v>0.126895124203225</v>
      </c>
      <c r="BO39" s="10">
        <f>[3]Final!F136</f>
        <v>0.0783155765482703</v>
      </c>
      <c r="BP39" s="11">
        <f>[3]Data!$BB40/10</f>
        <v>17.958</v>
      </c>
      <c r="BQ39" s="11">
        <f>[3]Data!$BD40/10</f>
        <v>4.611</v>
      </c>
      <c r="BR39" s="21">
        <f>[3]Data!$CR40/10</f>
        <v>7.7070805889177</v>
      </c>
      <c r="BS39" s="22">
        <f>[3]Data!BP40</f>
        <v>0.732974252947047</v>
      </c>
      <c r="BT39" s="22">
        <f>[3]Data!BQ40</f>
        <v>0.732974252947047</v>
      </c>
      <c r="BU39" s="22">
        <f>[3]Data!BR40</f>
        <v>0.732974252947047</v>
      </c>
      <c r="BV39" s="22">
        <f>[3]Data!BS40</f>
        <v>0.732974252947047</v>
      </c>
      <c r="BW39" s="21">
        <f>[3]Data!$AZ40</f>
        <v>100.2</v>
      </c>
      <c r="BX39" s="10"/>
    </row>
    <row r="40" spans="1:76">
      <c r="A40" s="1">
        <v>1977</v>
      </c>
      <c r="B40" s="11">
        <f>[3]OECD!AB33</f>
        <v>40.6574838604763</v>
      </c>
      <c r="C40" s="11">
        <f>[3]OECD!EA33</f>
        <v>29.7597320106326</v>
      </c>
      <c r="D40" s="10">
        <f>[3]OECD!EH33</f>
        <v>1.14213133275098</v>
      </c>
      <c r="E40" s="10">
        <f>[3]OECD!EI33</f>
        <v>0.404667032408529</v>
      </c>
      <c r="F40" s="10">
        <f>[3]OECD!CG33</f>
        <v>1.13735093844856</v>
      </c>
      <c r="G40" s="10">
        <f>[3]OECD!CH33</f>
        <v>0.403665504342213</v>
      </c>
      <c r="H40" s="12">
        <f t="shared" si="0"/>
        <v>9.71915492203136</v>
      </c>
      <c r="I40" s="12">
        <f t="shared" si="1"/>
        <v>7.11405179036786</v>
      </c>
      <c r="J40" s="11">
        <f>[3]OECD!Y33</f>
        <v>31.1747851569542</v>
      </c>
      <c r="K40" s="11">
        <f>[3]OECD!Z33</f>
        <v>6.60155191709764</v>
      </c>
      <c r="L40" s="11">
        <f>[3]OECD!AA33</f>
        <v>2.88114678642438</v>
      </c>
      <c r="M40" s="11">
        <f>[3]OECD!AV33</f>
        <v>30.0822798204153</v>
      </c>
      <c r="N40" s="11">
        <f>[3]OECD!AW33</f>
        <v>6.53518233788093</v>
      </c>
      <c r="O40" s="11">
        <f>[3]OECD!AX33</f>
        <v>2.78069635999014</v>
      </c>
      <c r="P40" s="14">
        <f>[3]OECD!BX33</f>
        <v>0.727524593424882</v>
      </c>
      <c r="Q40" s="14">
        <f>[3]OECD!BY33</f>
        <v>0.19836426316283</v>
      </c>
      <c r="R40" s="14">
        <f>[3]OECD!BZ33</f>
        <v>0.0741111434122875</v>
      </c>
      <c r="S40" s="14">
        <f>[3]OECD!BR33</f>
        <v>0.244805646475282</v>
      </c>
      <c r="T40" s="10">
        <f>[3]OECD!DR$7</f>
        <v>0.05</v>
      </c>
      <c r="U40" s="10">
        <f>[3]OECD!DS$7</f>
        <v>0.125</v>
      </c>
      <c r="V40" s="10">
        <f>[3]OECD!DT$7</f>
        <v>0.08</v>
      </c>
      <c r="W40" s="16">
        <f>[3]OECD!BM33</f>
        <v>0.000620179246494157</v>
      </c>
      <c r="X40" s="16">
        <f>[3]OECD!BN33</f>
        <v>0.000620179246494157</v>
      </c>
      <c r="Y40" s="16">
        <f>[3]OECD!BO33</f>
        <v>0.000620179246494157</v>
      </c>
      <c r="Z40" s="11">
        <f>[3]Final!AL37/10</f>
        <v>49.9512810345887</v>
      </c>
      <c r="AA40" s="11">
        <f>[3]Final!AP37/10</f>
        <v>36.5624381055768</v>
      </c>
      <c r="AB40" s="10">
        <f>[3]Final!AS37</f>
        <v>1.13406348219745</v>
      </c>
      <c r="AC40" s="10">
        <f>[3]Final!AT37</f>
        <v>0.410659070559706</v>
      </c>
      <c r="AD40" s="10">
        <f>[3]Final!AD37</f>
        <v>1.12475657706025</v>
      </c>
      <c r="AE40" s="10">
        <f>[3]Final!AF37</f>
        <v>0.412315019622874</v>
      </c>
      <c r="AF40" s="12">
        <f t="shared" si="2"/>
        <v>9.92741145648607</v>
      </c>
      <c r="AG40" s="12">
        <f t="shared" si="3"/>
        <v>7.26648765374061</v>
      </c>
      <c r="AH40" s="11">
        <f>[3]Final!AI37/10</f>
        <v>38.9093406860206</v>
      </c>
      <c r="AI40" s="11">
        <f>[3]Final!AJ37/10</f>
        <v>7.64095029173897</v>
      </c>
      <c r="AJ40" s="11">
        <f>[3]Final!AK37/10</f>
        <v>3.40099005682909</v>
      </c>
      <c r="AK40" s="11">
        <f>[3]Final!M37/10</f>
        <v>42.7763937292902</v>
      </c>
      <c r="AL40" s="11">
        <f>[3]Final!N37/10</f>
        <v>9.529966119311</v>
      </c>
      <c r="AM40" s="11">
        <f>[3]Final!O37/10</f>
        <v>3.95743034323225</v>
      </c>
      <c r="AN40" s="14">
        <f>[3]Final!X37</f>
        <v>0.714764157013593</v>
      </c>
      <c r="AO40" s="14">
        <f>[3]Final!Y37</f>
        <v>0.210423350238715</v>
      </c>
      <c r="AP40" s="14">
        <f>[3]Final!Z37</f>
        <v>0.074812492747692</v>
      </c>
      <c r="AQ40" s="14">
        <f>[3]Final!Q37</f>
        <v>0.179232059755136</v>
      </c>
      <c r="AR40" s="10">
        <f>[3]Final!D37</f>
        <v>0.0222556077258685</v>
      </c>
      <c r="AS40" s="10">
        <f>[3]Final!E37</f>
        <v>0.0874642026023879</v>
      </c>
      <c r="AT40" s="10">
        <f>[3]Final!F37</f>
        <v>0.0489054499715573</v>
      </c>
      <c r="AU40" s="11">
        <f>[3]Final!AL137/10</f>
        <v>40.5373089918759</v>
      </c>
      <c r="AV40" s="11">
        <f>[3]Final!AP137/10</f>
        <v>29.671768576982</v>
      </c>
      <c r="AW40" s="10">
        <f>[3]Final!AS137</f>
        <v>1.14235643670764</v>
      </c>
      <c r="AX40" s="10">
        <f>[3]Final!AT137</f>
        <v>0.404475297867842</v>
      </c>
      <c r="AY40" s="10">
        <f>[3]Final!AD137</f>
        <v>1.13744290107595</v>
      </c>
      <c r="AZ40" s="10">
        <f>[3]Final!AF137</f>
        <v>0.403886456230357</v>
      </c>
      <c r="BA40" s="12">
        <f t="shared" si="4"/>
        <v>9.72447483569276</v>
      </c>
      <c r="BB40" s="12">
        <f t="shared" si="5"/>
        <v>7.11794576485547</v>
      </c>
      <c r="BC40" s="11">
        <f>[3]Final!AI137/10</f>
        <v>31.1314887283057</v>
      </c>
      <c r="BD40" s="11">
        <f>[3]Final!AJ137/10</f>
        <v>6.53482689134026</v>
      </c>
      <c r="BE40" s="11">
        <f>[3]Final!AK137/10</f>
        <v>2.87099337222995</v>
      </c>
      <c r="BF40" s="11">
        <f>[3]Final!M137/10</f>
        <v>29.3648095917465</v>
      </c>
      <c r="BG40" s="11">
        <f>[3]Final!N137/10</f>
        <v>6.15762666063711</v>
      </c>
      <c r="BH40" s="11">
        <f>[3]Final!O137/10</f>
        <v>2.67779545754704</v>
      </c>
      <c r="BI40" s="14">
        <f>[3]Final!X137</f>
        <v>0.733430084281108</v>
      </c>
      <c r="BJ40" s="14">
        <f>[3]Final!Y137</f>
        <v>0.193189668589079</v>
      </c>
      <c r="BK40" s="14">
        <f>[3]Final!Z137</f>
        <v>0.073380247129813</v>
      </c>
      <c r="BL40" s="14">
        <f>[3]Final!Q137</f>
        <v>0.253466161192243</v>
      </c>
      <c r="BM40" s="10">
        <f>[3]Final!D137</f>
        <v>0.0483948070461108</v>
      </c>
      <c r="BN40" s="10">
        <f>[3]Final!E137</f>
        <v>0.126068557992362</v>
      </c>
      <c r="BO40" s="10">
        <f>[3]Final!F137</f>
        <v>0.0778581970912991</v>
      </c>
      <c r="BP40" s="11">
        <f>[3]Data!$BB41/10</f>
        <v>20.707</v>
      </c>
      <c r="BQ40" s="11">
        <f>[3]Data!$BD41/10</f>
        <v>5.567</v>
      </c>
      <c r="BR40" s="21">
        <f>[3]Data!$CR41/10</f>
        <v>8.88687591907332</v>
      </c>
      <c r="BS40" s="22">
        <f>[3]Data!BP41</f>
        <v>0.731961970710205</v>
      </c>
      <c r="BT40" s="22">
        <f>[3]Data!BQ41</f>
        <v>0.731961970710205</v>
      </c>
      <c r="BU40" s="22">
        <f>[3]Data!BR41</f>
        <v>0.731961970710205</v>
      </c>
      <c r="BV40" s="22">
        <f>[3]Data!BS41</f>
        <v>0.731961970710205</v>
      </c>
      <c r="BW40" s="21">
        <f>[3]Data!$AZ41</f>
        <v>99.8</v>
      </c>
      <c r="BX40" s="10"/>
    </row>
    <row r="41" spans="1:76">
      <c r="A41" s="1">
        <v>1978</v>
      </c>
      <c r="B41" s="11">
        <f>[3]OECD!AB34</f>
        <v>46.0572745938061</v>
      </c>
      <c r="C41" s="11">
        <f>[3]OECD!EA34</f>
        <v>34.5597297769983</v>
      </c>
      <c r="D41" s="10">
        <f>[3]OECD!EH34</f>
        <v>1.13274509327683</v>
      </c>
      <c r="E41" s="10">
        <f>[3]OECD!EI34</f>
        <v>0.458384595371659</v>
      </c>
      <c r="F41" s="10">
        <f>[3]OECD!CG34</f>
        <v>1.13841081234747</v>
      </c>
      <c r="G41" s="10">
        <f>[3]OECD!CH34</f>
        <v>0.459537174714868</v>
      </c>
      <c r="H41" s="12">
        <f t="shared" si="0"/>
        <v>11.0643910501206</v>
      </c>
      <c r="I41" s="12">
        <f t="shared" si="1"/>
        <v>8.30232288409504</v>
      </c>
      <c r="J41" s="11">
        <f>[3]OECD!Y34</f>
        <v>35.125138588793</v>
      </c>
      <c r="K41" s="11">
        <f>[3]OECD!Z34</f>
        <v>7.59415328274419</v>
      </c>
      <c r="L41" s="11">
        <f>[3]OECD!AA34</f>
        <v>3.33798272226895</v>
      </c>
      <c r="M41" s="11">
        <f>[3]OECD!AV34</f>
        <v>33.999960895255</v>
      </c>
      <c r="N41" s="11">
        <f>[3]OECD!AW34</f>
        <v>7.57104277324898</v>
      </c>
      <c r="O41" s="11">
        <f>[3]OECD!AX34</f>
        <v>3.23912995244444</v>
      </c>
      <c r="P41" s="14">
        <f>[3]OECD!BX34</f>
        <v>0.7220505986772</v>
      </c>
      <c r="Q41" s="14">
        <f>[3]OECD!BY34</f>
        <v>0.202091669216404</v>
      </c>
      <c r="R41" s="14">
        <f>[3]OECD!BZ34</f>
        <v>0.0758577321063958</v>
      </c>
      <c r="S41" s="14">
        <f>[3]OECD!BR34</f>
        <v>0.269348624646014</v>
      </c>
      <c r="T41" s="10">
        <f>[3]OECD!DR$7</f>
        <v>0.05</v>
      </c>
      <c r="U41" s="10">
        <f>[3]OECD!DS$7</f>
        <v>0.125</v>
      </c>
      <c r="V41" s="10">
        <f>[3]OECD!DT$7</f>
        <v>0.08</v>
      </c>
      <c r="W41" s="16">
        <f>[3]OECD!BM34</f>
        <v>0.0220747326835207</v>
      </c>
      <c r="X41" s="16">
        <f>[3]OECD!BN34</f>
        <v>0.0220747326835207</v>
      </c>
      <c r="Y41" s="16">
        <f>[3]OECD!BO34</f>
        <v>0.0220747326835207</v>
      </c>
      <c r="Z41" s="11">
        <f>[3]Final!AL38/10</f>
        <v>56.33840410611</v>
      </c>
      <c r="AA41" s="11">
        <f>[3]Final!AP38/10</f>
        <v>42.2743212477522</v>
      </c>
      <c r="AB41" s="10">
        <f>[3]Final!AS38</f>
        <v>1.12786705244053</v>
      </c>
      <c r="AC41" s="10">
        <f>[3]Final!AT38</f>
        <v>0.463168835470143</v>
      </c>
      <c r="AD41" s="10">
        <f>[3]Final!AD38</f>
        <v>1.12778405201946</v>
      </c>
      <c r="AE41" s="10">
        <f>[3]Final!AF38</f>
        <v>0.465002303538766</v>
      </c>
      <c r="AF41" s="12">
        <f t="shared" si="2"/>
        <v>11.1959763184602</v>
      </c>
      <c r="AG41" s="12">
        <f t="shared" si="3"/>
        <v>8.40105975805378</v>
      </c>
      <c r="AH41" s="11">
        <f>[3]Final!AI38/10</f>
        <v>43.5924874888639</v>
      </c>
      <c r="AI41" s="11">
        <f>[3]Final!AJ38/10</f>
        <v>8.81856851726949</v>
      </c>
      <c r="AJ41" s="11">
        <f>[3]Final!AK38/10</f>
        <v>3.92734809997668</v>
      </c>
      <c r="AK41" s="11">
        <f>[3]Final!M38/10</f>
        <v>47.9298162927519</v>
      </c>
      <c r="AL41" s="11">
        <f>[3]Final!N38/10</f>
        <v>10.9168052062178</v>
      </c>
      <c r="AM41" s="11">
        <f>[3]Final!O38/10</f>
        <v>4.54344099208128</v>
      </c>
      <c r="AN41" s="14">
        <f>[3]Final!X38</f>
        <v>0.712174414753547</v>
      </c>
      <c r="AO41" s="14">
        <f>[3]Final!Y38</f>
        <v>0.211903847048248</v>
      </c>
      <c r="AP41" s="14">
        <f>[3]Final!Z38</f>
        <v>0.0759217381982044</v>
      </c>
      <c r="AQ41" s="14">
        <f>[3]Final!Q38</f>
        <v>0.211728247708469</v>
      </c>
      <c r="AR41" s="10">
        <f>[3]Final!D38</f>
        <v>0.0221874164442982</v>
      </c>
      <c r="AS41" s="10">
        <f>[3]Final!E38</f>
        <v>0.0863364031567206</v>
      </c>
      <c r="AT41" s="10">
        <f>[3]Final!F38</f>
        <v>0.048278961799609</v>
      </c>
      <c r="AU41" s="11">
        <f>[3]Final!AL138/10</f>
        <v>45.9249634716139</v>
      </c>
      <c r="AV41" s="11">
        <f>[3]Final!AP138/10</f>
        <v>34.4604482482977</v>
      </c>
      <c r="AW41" s="10">
        <f>[3]Final!AS138</f>
        <v>1.13290607131366</v>
      </c>
      <c r="AX41" s="10">
        <f>[3]Final!AT138</f>
        <v>0.458232520650878</v>
      </c>
      <c r="AY41" s="10">
        <f>[3]Final!AD138</f>
        <v>1.13809413154606</v>
      </c>
      <c r="AZ41" s="10">
        <f>[3]Final!AF138</f>
        <v>0.459660805646704</v>
      </c>
      <c r="BA41" s="12">
        <f t="shared" si="4"/>
        <v>11.0673677428693</v>
      </c>
      <c r="BB41" s="12">
        <f t="shared" si="5"/>
        <v>8.30455648775334</v>
      </c>
      <c r="BC41" s="11">
        <f>[3]Final!AI138/10</f>
        <v>35.0789309894064</v>
      </c>
      <c r="BD41" s="11">
        <f>[3]Final!AJ138/10</f>
        <v>7.51945327113263</v>
      </c>
      <c r="BE41" s="11">
        <f>[3]Final!AK138/10</f>
        <v>3.32657921107491</v>
      </c>
      <c r="BF41" s="11">
        <f>[3]Final!M138/10</f>
        <v>33.1885332116416</v>
      </c>
      <c r="BG41" s="11">
        <f>[3]Final!N138/10</f>
        <v>7.13027313422916</v>
      </c>
      <c r="BH41" s="11">
        <f>[3]Final!O138/10</f>
        <v>3.11862863137812</v>
      </c>
      <c r="BI41" s="14">
        <f>[3]Final!X138</f>
        <v>0.728728788495246</v>
      </c>
      <c r="BJ41" s="14">
        <f>[3]Final!Y138</f>
        <v>0.196215916131009</v>
      </c>
      <c r="BK41" s="14">
        <f>[3]Final!Z138</f>
        <v>0.0750552953737453</v>
      </c>
      <c r="BL41" s="14">
        <f>[3]Final!Q138</f>
        <v>0.285404635253515</v>
      </c>
      <c r="BM41" s="10">
        <f>[3]Final!D138</f>
        <v>0.048545071570598</v>
      </c>
      <c r="BN41" s="10">
        <f>[3]Final!E138</f>
        <v>0.12691818116273</v>
      </c>
      <c r="BO41" s="10">
        <f>[3]Final!F138</f>
        <v>0.0782727470695122</v>
      </c>
      <c r="BP41" s="11">
        <f>[3]Data!$BB42/10</f>
        <v>22.545</v>
      </c>
      <c r="BQ41" s="11">
        <f>[3]Data!$BD42/10</f>
        <v>6.232</v>
      </c>
      <c r="BR41" s="21">
        <f>[3]Data!$CR42/10</f>
        <v>10.574262295082</v>
      </c>
      <c r="BS41" s="22">
        <f>[3]Data!BP42</f>
        <v>0.75036419505478</v>
      </c>
      <c r="BT41" s="22">
        <f>[3]Data!BQ42</f>
        <v>0.75036419505478</v>
      </c>
      <c r="BU41" s="22">
        <f>[3]Data!BR42</f>
        <v>0.75036419505478</v>
      </c>
      <c r="BV41" s="22">
        <f>[3]Data!BS42</f>
        <v>0.75036419505478</v>
      </c>
      <c r="BW41" s="21">
        <f>[3]Data!$AZ42</f>
        <v>100.3</v>
      </c>
      <c r="BX41" s="10"/>
    </row>
    <row r="42" spans="1:76">
      <c r="A42" s="1">
        <v>1979</v>
      </c>
      <c r="B42" s="11">
        <f>[3]OECD!AB35</f>
        <v>51.242638558171</v>
      </c>
      <c r="C42" s="11">
        <f>[3]OECD!EA35</f>
        <v>39.6677908806031</v>
      </c>
      <c r="D42" s="10">
        <f>[3]OECD!EH35</f>
        <v>1.11255485800478</v>
      </c>
      <c r="E42" s="10">
        <f>[3]OECD!EI35</f>
        <v>0.509978008415293</v>
      </c>
      <c r="F42" s="10">
        <f>[3]OECD!CG35</f>
        <v>1.12285706498397</v>
      </c>
      <c r="G42" s="10">
        <f>[3]OECD!CH35</f>
        <v>0.515994563251363</v>
      </c>
      <c r="H42" s="12">
        <f t="shared" si="0"/>
        <v>12.4237296603733</v>
      </c>
      <c r="I42" s="12">
        <f t="shared" si="1"/>
        <v>9.617418696451</v>
      </c>
      <c r="J42" s="11">
        <f>[3]OECD!Y35</f>
        <v>38.9566268379195</v>
      </c>
      <c r="K42" s="11">
        <f>[3]OECD!Z35</f>
        <v>8.50487270373639</v>
      </c>
      <c r="L42" s="11">
        <f>[3]OECD!AA35</f>
        <v>3.78113901651515</v>
      </c>
      <c r="M42" s="11">
        <f>[3]OECD!AV35</f>
        <v>37.9906489367756</v>
      </c>
      <c r="N42" s="11">
        <f>[3]OECD!AW35</f>
        <v>8.58614719278964</v>
      </c>
      <c r="O42" s="11">
        <f>[3]OECD!AX35</f>
        <v>3.70787590561672</v>
      </c>
      <c r="P42" s="14">
        <f>[3]OECD!BX35</f>
        <v>0.714700314254562</v>
      </c>
      <c r="Q42" s="14">
        <f>[3]OECD!BY35</f>
        <v>0.207588608665</v>
      </c>
      <c r="R42" s="14">
        <f>[3]OECD!BZ35</f>
        <v>0.0777110770804374</v>
      </c>
      <c r="S42" s="14">
        <f>[3]OECD!BR35</f>
        <v>0.242706910826079</v>
      </c>
      <c r="T42" s="10">
        <f>[3]OECD!DR$7</f>
        <v>0.05</v>
      </c>
      <c r="U42" s="10">
        <f>[3]OECD!DS$7</f>
        <v>0.125</v>
      </c>
      <c r="V42" s="10">
        <f>[3]OECD!DT$7</f>
        <v>0.08</v>
      </c>
      <c r="W42" s="16">
        <f>[3]OECD!BM35</f>
        <v>0.0244834751857939</v>
      </c>
      <c r="X42" s="16">
        <f>[3]OECD!BN35</f>
        <v>0.0244834751857939</v>
      </c>
      <c r="Y42" s="16">
        <f>[3]OECD!BO35</f>
        <v>0.0244834751857939</v>
      </c>
      <c r="Z42" s="11">
        <f>[3]Final!AL39/10</f>
        <v>62.642901607173</v>
      </c>
      <c r="AA42" s="11">
        <f>[3]Final!AP39/10</f>
        <v>48.4929268091191</v>
      </c>
      <c r="AB42" s="10">
        <f>[3]Final!AS39</f>
        <v>1.11190408392096</v>
      </c>
      <c r="AC42" s="10">
        <f>[3]Final!AT39</f>
        <v>0.514999319704166</v>
      </c>
      <c r="AD42" s="10">
        <f>[3]Final!AD39</f>
        <v>1.1187716722143</v>
      </c>
      <c r="AE42" s="10">
        <f>[3]Final!AF39</f>
        <v>0.520231404713565</v>
      </c>
      <c r="AF42" s="12">
        <f t="shared" si="2"/>
        <v>12.5257411478754</v>
      </c>
      <c r="AG42" s="12">
        <f t="shared" si="3"/>
        <v>9.69638750967982</v>
      </c>
      <c r="AH42" s="11">
        <f>[3]Final!AI39/10</f>
        <v>48.2490701769368</v>
      </c>
      <c r="AI42" s="11">
        <f>[3]Final!AJ39/10</f>
        <v>9.94123015138718</v>
      </c>
      <c r="AJ42" s="11">
        <f>[3]Final!AK39/10</f>
        <v>4.45260127884901</v>
      </c>
      <c r="AK42" s="11">
        <f>[3]Final!M39/10</f>
        <v>53.3135472746948</v>
      </c>
      <c r="AL42" s="11">
        <f>[3]Final!N39/10</f>
        <v>12.3779564434444</v>
      </c>
      <c r="AM42" s="11">
        <f>[3]Final!O39/10</f>
        <v>5.16393771222745</v>
      </c>
      <c r="AN42" s="14">
        <f>[3]Final!X39</f>
        <v>0.703877901906416</v>
      </c>
      <c r="AO42" s="14">
        <f>[3]Final!Y39</f>
        <v>0.21866692255904</v>
      </c>
      <c r="AP42" s="14">
        <f>[3]Final!Z39</f>
        <v>0.0774551755345441</v>
      </c>
      <c r="AQ42" s="14">
        <f>[3]Final!Q39</f>
        <v>0.198836638330995</v>
      </c>
      <c r="AR42" s="10">
        <f>[3]Final!D39</f>
        <v>0.0222685743777485</v>
      </c>
      <c r="AS42" s="10">
        <f>[3]Final!E39</f>
        <v>0.0866418112101581</v>
      </c>
      <c r="AT42" s="10">
        <f>[3]Final!F39</f>
        <v>0.0481815402700212</v>
      </c>
      <c r="AU42" s="11">
        <f>[3]Final!AL139/10</f>
        <v>51.0965035250698</v>
      </c>
      <c r="AV42" s="11">
        <f>[3]Final!AP139/10</f>
        <v>39.5546652864398</v>
      </c>
      <c r="AW42" s="10">
        <f>[3]Final!AS139</f>
        <v>1.11260847396542</v>
      </c>
      <c r="AX42" s="10">
        <f>[3]Final!AT139</f>
        <v>0.509833385522699</v>
      </c>
      <c r="AY42" s="10">
        <f>[3]Final!AD139</f>
        <v>1.1223875214153</v>
      </c>
      <c r="AZ42" s="10">
        <f>[3]Final!AF139</f>
        <v>0.515917552341562</v>
      </c>
      <c r="BA42" s="12">
        <f t="shared" si="4"/>
        <v>12.4218754495106</v>
      </c>
      <c r="BB42" s="12">
        <f t="shared" si="5"/>
        <v>9.61598332054494</v>
      </c>
      <c r="BC42" s="11">
        <f>[3]Final!AI139/10</f>
        <v>38.9070663934803</v>
      </c>
      <c r="BD42" s="11">
        <f>[3]Final!AJ139/10</f>
        <v>8.42113665090535</v>
      </c>
      <c r="BE42" s="11">
        <f>[3]Final!AK139/10</f>
        <v>3.76830048068413</v>
      </c>
      <c r="BF42" s="11">
        <f>[3]Final!M139/10</f>
        <v>37.0785338504278</v>
      </c>
      <c r="BG42" s="11">
        <f>[3]Final!N139/10</f>
        <v>8.07928740162838</v>
      </c>
      <c r="BH42" s="11">
        <f>[3]Final!O139/10</f>
        <v>3.5683760369541</v>
      </c>
      <c r="BI42" s="14">
        <f>[3]Final!X139</f>
        <v>0.721336789417766</v>
      </c>
      <c r="BJ42" s="14">
        <f>[3]Final!Y139</f>
        <v>0.201773825355908</v>
      </c>
      <c r="BK42" s="14">
        <f>[3]Final!Z139</f>
        <v>0.0768893852263263</v>
      </c>
      <c r="BL42" s="14">
        <f>[3]Final!Q139</f>
        <v>0.262365025551242</v>
      </c>
      <c r="BM42" s="10">
        <f>[3]Final!D139</f>
        <v>0.0489084752020827</v>
      </c>
      <c r="BN42" s="10">
        <f>[3]Final!E139</f>
        <v>0.128522369982184</v>
      </c>
      <c r="BO42" s="10">
        <f>[3]Final!F139</f>
        <v>0.0790980174256728</v>
      </c>
      <c r="BP42" s="11">
        <f>[3]Data!$BB43/10</f>
        <v>25.16</v>
      </c>
      <c r="BQ42" s="11">
        <f>[3]Data!$BD43/10</f>
        <v>6.545</v>
      </c>
      <c r="BR42" s="21">
        <f>[3]Data!$CR43/10</f>
        <v>11.165111776707</v>
      </c>
      <c r="BS42" s="22">
        <f>[3]Data!BP43</f>
        <v>0.774116868232145</v>
      </c>
      <c r="BT42" s="22">
        <f>[3]Data!BQ43</f>
        <v>0.774116868232145</v>
      </c>
      <c r="BU42" s="22">
        <f>[3]Data!BR43</f>
        <v>0.774116868232145</v>
      </c>
      <c r="BV42" s="22">
        <f>[3]Data!BS43</f>
        <v>0.774116868232145</v>
      </c>
      <c r="BW42" s="21">
        <f>[3]Data!$AZ43</f>
        <v>100.7</v>
      </c>
      <c r="BX42" s="10"/>
    </row>
    <row r="43" spans="1:76">
      <c r="A43" s="1">
        <v>1980</v>
      </c>
      <c r="B43" s="11">
        <f>[3]OECD!AB36</f>
        <v>56.47814725947</v>
      </c>
      <c r="C43" s="11">
        <f>[3]OECD!EA36</f>
        <v>45.4534105180912</v>
      </c>
      <c r="D43" s="10">
        <f>[3]OECD!EH36</f>
        <v>1.10215588286418</v>
      </c>
      <c r="E43" s="10">
        <f>[3]OECD!EI36</f>
        <v>0.562075262106273</v>
      </c>
      <c r="F43" s="10">
        <f>[3]OECD!CG36</f>
        <v>1.10754687635962</v>
      </c>
      <c r="G43" s="10">
        <f>[3]OECD!CH36</f>
        <v>0.571488166747593</v>
      </c>
      <c r="H43" s="12">
        <f t="shared" si="0"/>
        <v>13.7598629780828</v>
      </c>
      <c r="I43" s="12">
        <f t="shared" si="1"/>
        <v>11.0738884146136</v>
      </c>
      <c r="J43" s="11">
        <f>[3]OECD!Y36</f>
        <v>42.8432567270084</v>
      </c>
      <c r="K43" s="11">
        <f>[3]OECD!Z36</f>
        <v>9.40095925832853</v>
      </c>
      <c r="L43" s="11">
        <f>[3]OECD!AA36</f>
        <v>4.23393127413301</v>
      </c>
      <c r="M43" s="11">
        <f>[3]OECD!AV36</f>
        <v>41.9486582384245</v>
      </c>
      <c r="N43" s="11">
        <f>[3]OECD!AW36</f>
        <v>9.54977704643462</v>
      </c>
      <c r="O43" s="11">
        <f>[3]OECD!AX36</f>
        <v>4.17451577637925</v>
      </c>
      <c r="P43" s="14">
        <f>[3]OECD!BX36</f>
        <v>0.710651386394092</v>
      </c>
      <c r="Q43" s="14">
        <f>[3]OECD!BY36</f>
        <v>0.210167909599317</v>
      </c>
      <c r="R43" s="14">
        <f>[3]OECD!BZ36</f>
        <v>0.0791807040065914</v>
      </c>
      <c r="S43" s="14">
        <f>[3]OECD!BR36</f>
        <v>0.188915040912719</v>
      </c>
      <c r="T43" s="10">
        <f>[3]OECD!DR$7</f>
        <v>0.05</v>
      </c>
      <c r="U43" s="10">
        <f>[3]OECD!DS$7</f>
        <v>0.125</v>
      </c>
      <c r="V43" s="10">
        <f>[3]OECD!DT$7</f>
        <v>0.08</v>
      </c>
      <c r="W43" s="16">
        <f>[3]OECD!BM36</f>
        <v>-0.00987459522323852</v>
      </c>
      <c r="X43" s="16">
        <f>[3]OECD!BN36</f>
        <v>-0.00987459522323852</v>
      </c>
      <c r="Y43" s="16">
        <f>[3]OECD!BO36</f>
        <v>-0.00987459522323852</v>
      </c>
      <c r="Z43" s="11">
        <f>[3]Final!AL40/10</f>
        <v>69.1108662680203</v>
      </c>
      <c r="AA43" s="11">
        <f>[3]Final!AP40/10</f>
        <v>55.620177505283</v>
      </c>
      <c r="AB43" s="10">
        <f>[3]Final!AS40</f>
        <v>1.10325135801351</v>
      </c>
      <c r="AC43" s="10">
        <f>[3]Final!AT40</f>
        <v>0.568173698839655</v>
      </c>
      <c r="AD43" s="10">
        <f>[3]Final!AD40</f>
        <v>1.10882980208467</v>
      </c>
      <c r="AE43" s="10">
        <f>[3]Final!AF40</f>
        <v>0.576848085526773</v>
      </c>
      <c r="AF43" s="12">
        <f t="shared" si="2"/>
        <v>13.8889150779625</v>
      </c>
      <c r="AG43" s="12">
        <f t="shared" si="3"/>
        <v>11.1777490821228</v>
      </c>
      <c r="AH43" s="11">
        <f>[3]Final!AI40/10</f>
        <v>53.0469655711208</v>
      </c>
      <c r="AI43" s="11">
        <f>[3]Final!AJ40/10</f>
        <v>11.0652733956846</v>
      </c>
      <c r="AJ43" s="11">
        <f>[3]Final!AK40/10</f>
        <v>4.99862730121488</v>
      </c>
      <c r="AK43" s="11">
        <f>[3]Final!M40/10</f>
        <v>58.8225090097564</v>
      </c>
      <c r="AL43" s="11">
        <f>[3]Final!N40/10</f>
        <v>13.8741369774333</v>
      </c>
      <c r="AM43" s="11">
        <f>[3]Final!O40/10</f>
        <v>5.80703279168068</v>
      </c>
      <c r="AN43" s="14">
        <f>[3]Final!X40</f>
        <v>0.698148401416148</v>
      </c>
      <c r="AO43" s="14">
        <f>[3]Final!Y40</f>
        <v>0.22319485258559</v>
      </c>
      <c r="AP43" s="14">
        <f>[3]Final!Z40</f>
        <v>0.0786567459982619</v>
      </c>
      <c r="AQ43" s="14">
        <f>[3]Final!Q40</f>
        <v>0.198412218714591</v>
      </c>
      <c r="AR43" s="10">
        <f>[3]Final!D40</f>
        <v>0.0223607023334037</v>
      </c>
      <c r="AS43" s="10">
        <f>[3]Final!E40</f>
        <v>0.0872789497885926</v>
      </c>
      <c r="AT43" s="10">
        <f>[3]Final!F40</f>
        <v>0.0481587209560151</v>
      </c>
      <c r="AU43" s="11">
        <f>[3]Final!AL140/10</f>
        <v>56.3164778254836</v>
      </c>
      <c r="AV43" s="11">
        <f>[3]Final!AP140/10</f>
        <v>45.3232995369812</v>
      </c>
      <c r="AW43" s="10">
        <f>[3]Final!AS140</f>
        <v>1.10215912910465</v>
      </c>
      <c r="AX43" s="10">
        <f>[3]Final!AT140</f>
        <v>0.561917520176174</v>
      </c>
      <c r="AY43" s="10">
        <f>[3]Final!AD140</f>
        <v>1.10731752548028</v>
      </c>
      <c r="AZ43" s="10">
        <f>[3]Final!AF140</f>
        <v>0.571284547410703</v>
      </c>
      <c r="BA43" s="12">
        <f t="shared" si="4"/>
        <v>13.7549603845764</v>
      </c>
      <c r="BB43" s="12">
        <f t="shared" si="5"/>
        <v>11.0699428249286</v>
      </c>
      <c r="BC43" s="11">
        <f>[3]Final!AI140/10</f>
        <v>42.7898890927399</v>
      </c>
      <c r="BD43" s="11">
        <f>[3]Final!AJ140/10</f>
        <v>9.30712239376343</v>
      </c>
      <c r="BE43" s="11">
        <f>[3]Final!AK140/10</f>
        <v>4.21946633898029</v>
      </c>
      <c r="BF43" s="11">
        <f>[3]Final!M140/10</f>
        <v>40.938873388995</v>
      </c>
      <c r="BG43" s="11">
        <f>[3]Final!N140/10</f>
        <v>8.98227549041283</v>
      </c>
      <c r="BH43" s="11">
        <f>[3]Final!O140/10</f>
        <v>4.01658444254182</v>
      </c>
      <c r="BI43" s="14">
        <f>[3]Final!X140</f>
        <v>0.717428910068635</v>
      </c>
      <c r="BJ43" s="14">
        <f>[3]Final!Y140</f>
        <v>0.204241456696232</v>
      </c>
      <c r="BK43" s="14">
        <f>[3]Final!Z140</f>
        <v>0.0783296332351337</v>
      </c>
      <c r="BL43" s="14">
        <f>[3]Final!Q140</f>
        <v>0.258703933870008</v>
      </c>
      <c r="BM43" s="10">
        <f>[3]Final!D140</f>
        <v>0.0491059955120822</v>
      </c>
      <c r="BN43" s="10">
        <f>[3]Final!E140</f>
        <v>0.129344269002527</v>
      </c>
      <c r="BO43" s="10">
        <f>[3]Final!F140</f>
        <v>0.0795332002845498</v>
      </c>
      <c r="BP43" s="11">
        <f>[3]Data!$BB44/10</f>
        <v>29.213</v>
      </c>
      <c r="BQ43" s="11">
        <f>[3]Data!$BD44/10</f>
        <v>7.131</v>
      </c>
      <c r="BR43" s="21">
        <f>[3]Data!$CR44/10</f>
        <v>12.3852951020864</v>
      </c>
      <c r="BS43" s="22">
        <f>[3]Data!BP44</f>
        <v>0.804796416378015</v>
      </c>
      <c r="BT43" s="22">
        <f>[3]Data!BQ44</f>
        <v>0.804796416378015</v>
      </c>
      <c r="BU43" s="22">
        <f>[3]Data!BR44</f>
        <v>0.804796416378015</v>
      </c>
      <c r="BV43" s="22">
        <f>[3]Data!BS44</f>
        <v>0.804796416378015</v>
      </c>
      <c r="BW43" s="21">
        <f>[3]Data!$AZ44</f>
        <v>105</v>
      </c>
      <c r="BX43" s="10"/>
    </row>
    <row r="44" spans="1:76">
      <c r="A44" s="1">
        <v>1981</v>
      </c>
      <c r="B44" s="11">
        <f>[3]OECD!AB37</f>
        <v>61.8406816898057</v>
      </c>
      <c r="C44" s="11">
        <f>[3]OECD!EA37</f>
        <v>54.2133649275339</v>
      </c>
      <c r="D44" s="10">
        <f>[3]OECD!EH37</f>
        <v>1.09493844065498</v>
      </c>
      <c r="E44" s="10">
        <f>[3]OECD!EI37</f>
        <v>0.615437811021383</v>
      </c>
      <c r="F44" s="10">
        <f>[3]OECD!CG37</f>
        <v>1.09867111166759</v>
      </c>
      <c r="G44" s="10">
        <f>[3]OECD!CH37</f>
        <v>0.627877539465449</v>
      </c>
      <c r="H44" s="12">
        <f t="shared" si="0"/>
        <v>15.1175639545239</v>
      </c>
      <c r="I44" s="12">
        <f t="shared" si="1"/>
        <v>13.2529912201314</v>
      </c>
      <c r="J44" s="11">
        <f>[3]OECD!Y37</f>
        <v>46.8337725088064</v>
      </c>
      <c r="K44" s="11">
        <f>[3]OECD!Z37</f>
        <v>10.3032643817699</v>
      </c>
      <c r="L44" s="11">
        <f>[3]OECD!AA37</f>
        <v>4.70364479922948</v>
      </c>
      <c r="M44" s="11">
        <f>[3]OECD!AV37</f>
        <v>45.9882201209307</v>
      </c>
      <c r="N44" s="11">
        <f>[3]OECD!AW37</f>
        <v>10.5089192747191</v>
      </c>
      <c r="O44" s="11">
        <f>[3]OECD!AX37</f>
        <v>4.65498753820963</v>
      </c>
      <c r="P44" s="14">
        <f>[3]OECD!BX37</f>
        <v>0.703713818578055</v>
      </c>
      <c r="Q44" s="14">
        <f>[3]OECD!BY37</f>
        <v>0.215385223719333</v>
      </c>
      <c r="R44" s="14">
        <f>[3]OECD!BZ37</f>
        <v>0.080900957702612</v>
      </c>
      <c r="S44" s="14">
        <f>[3]OECD!BR37</f>
        <v>0.252992652944511</v>
      </c>
      <c r="T44" s="10">
        <f>[3]OECD!DR$7</f>
        <v>0.05</v>
      </c>
      <c r="U44" s="10">
        <f>[3]OECD!DS$7</f>
        <v>0.125</v>
      </c>
      <c r="V44" s="10">
        <f>[3]OECD!DT$7</f>
        <v>0.08</v>
      </c>
      <c r="W44" s="16">
        <f>[3]OECD!BM37</f>
        <v>0.0700357403297016</v>
      </c>
      <c r="X44" s="16">
        <f>[3]OECD!BN37</f>
        <v>0.0700357403297016</v>
      </c>
      <c r="Y44" s="16">
        <f>[3]OECD!BO37</f>
        <v>0.0700357403297016</v>
      </c>
      <c r="Z44" s="11">
        <f>[3]Final!AL41/10</f>
        <v>75.8094570003425</v>
      </c>
      <c r="AA44" s="11">
        <f>[3]Final!AP41/10</f>
        <v>66.4592569974089</v>
      </c>
      <c r="AB44" s="10">
        <f>[3]Final!AS41</f>
        <v>1.09692528966927</v>
      </c>
      <c r="AC44" s="10">
        <f>[3]Final!AT41</f>
        <v>0.62324409918215</v>
      </c>
      <c r="AD44" s="10">
        <f>[3]Final!AD41</f>
        <v>1.10257528322488</v>
      </c>
      <c r="AE44" s="10">
        <f>[3]Final!AF41</f>
        <v>0.636018441277409</v>
      </c>
      <c r="AF44" s="12">
        <f t="shared" si="2"/>
        <v>15.3135744757708</v>
      </c>
      <c r="AG44" s="12">
        <f t="shared" si="3"/>
        <v>13.424826161591</v>
      </c>
      <c r="AH44" s="11">
        <f>[3]Final!AI41/10</f>
        <v>58.0328279530484</v>
      </c>
      <c r="AI44" s="11">
        <f>[3]Final!AJ41/10</f>
        <v>12.2046452137728</v>
      </c>
      <c r="AJ44" s="11">
        <f>[3]Final!AK41/10</f>
        <v>5.57198383352128</v>
      </c>
      <c r="AK44" s="11">
        <f>[3]Final!M41/10</f>
        <v>64.5655754361316</v>
      </c>
      <c r="AL44" s="11">
        <f>[3]Final!N41/10</f>
        <v>15.4377025206187</v>
      </c>
      <c r="AM44" s="11">
        <f>[3]Final!O41/10</f>
        <v>6.48798973816007</v>
      </c>
      <c r="AN44" s="14">
        <f>[3]Final!X41</f>
        <v>0.690408569650398</v>
      </c>
      <c r="AO44" s="14">
        <f>[3]Final!Y41</f>
        <v>0.229589165615909</v>
      </c>
      <c r="AP44" s="14">
        <f>[3]Final!Z41</f>
        <v>0.0800022647336931</v>
      </c>
      <c r="AQ44" s="14">
        <f>[3]Final!Q41</f>
        <v>0.227717740165832</v>
      </c>
      <c r="AR44" s="10">
        <f>[3]Final!D41</f>
        <v>0.0224711504145885</v>
      </c>
      <c r="AS44" s="10">
        <f>[3]Final!E41</f>
        <v>0.0882080712578363</v>
      </c>
      <c r="AT44" s="10">
        <f>[3]Final!F41</f>
        <v>0.048233448602272</v>
      </c>
      <c r="AU44" s="11">
        <f>[3]Final!AL141/10</f>
        <v>61.6616974107575</v>
      </c>
      <c r="AV44" s="11">
        <f>[3]Final!AP141/10</f>
        <v>54.056456242649</v>
      </c>
      <c r="AW44" s="10">
        <f>[3]Final!AS141</f>
        <v>1.09491395399119</v>
      </c>
      <c r="AX44" s="10">
        <f>[3]Final!AT141</f>
        <v>0.615251333833019</v>
      </c>
      <c r="AY44" s="10">
        <f>[3]Final!AD141</f>
        <v>1.0985177589726</v>
      </c>
      <c r="AZ44" s="10">
        <f>[3]Final!AF141</f>
        <v>0.627566220757281</v>
      </c>
      <c r="BA44" s="12">
        <f t="shared" si="4"/>
        <v>15.1100682564217</v>
      </c>
      <c r="BB44" s="12">
        <f t="shared" si="5"/>
        <v>13.2464200277465</v>
      </c>
      <c r="BC44" s="11">
        <f>[3]Final!AI141/10</f>
        <v>46.7761223110802</v>
      </c>
      <c r="BD44" s="11">
        <f>[3]Final!AJ141/10</f>
        <v>10.198224176429</v>
      </c>
      <c r="BE44" s="11">
        <f>[3]Final!AK141/10</f>
        <v>4.68735092324833</v>
      </c>
      <c r="BF44" s="11">
        <f>[3]Final!M141/10</f>
        <v>44.8793229439474</v>
      </c>
      <c r="BG44" s="11">
        <f>[3]Final!N141/10</f>
        <v>9.8817423703628</v>
      </c>
      <c r="BH44" s="11">
        <f>[3]Final!O141/10</f>
        <v>4.47822057029007</v>
      </c>
      <c r="BI44" s="14">
        <f>[3]Final!X141</f>
        <v>0.712612000636776</v>
      </c>
      <c r="BJ44" s="14">
        <f>[3]Final!Y141</f>
        <v>0.207573177840619</v>
      </c>
      <c r="BK44" s="14">
        <f>[3]Final!Z141</f>
        <v>0.0798148215226055</v>
      </c>
      <c r="BL44" s="14">
        <f>[3]Final!Q141</f>
        <v>0.282508449878727</v>
      </c>
      <c r="BM44" s="10">
        <f>[3]Final!D141</f>
        <v>0.0492493489345629</v>
      </c>
      <c r="BN44" s="10">
        <f>[3]Final!E141</f>
        <v>0.129906758980424</v>
      </c>
      <c r="BO44" s="10">
        <f>[3]Final!F141</f>
        <v>0.0798378337813602</v>
      </c>
      <c r="BP44" s="11">
        <f>[3]Data!$BB45/10</f>
        <v>34.657</v>
      </c>
      <c r="BQ44" s="11">
        <f>[3]Data!$BD45/10</f>
        <v>8.195</v>
      </c>
      <c r="BR44" s="21">
        <f>[3]Data!$CR45/10</f>
        <v>13.7906803705114</v>
      </c>
      <c r="BS44" s="22">
        <f>[3]Data!BP45</f>
        <v>0.876661825939587</v>
      </c>
      <c r="BT44" s="22">
        <f>[3]Data!BQ45</f>
        <v>0.876661825939587</v>
      </c>
      <c r="BU44" s="22">
        <f>[3]Data!BR45</f>
        <v>0.876661825939587</v>
      </c>
      <c r="BV44" s="22">
        <f>[3]Data!BS45</f>
        <v>0.876661825939587</v>
      </c>
      <c r="BW44" s="21">
        <f>[3]Data!$AZ45</f>
        <v>101.8</v>
      </c>
      <c r="BX44" s="10"/>
    </row>
    <row r="45" spans="1:76">
      <c r="A45" s="1">
        <v>1982</v>
      </c>
      <c r="B45" s="11">
        <f>[3]OECD!AB38</f>
        <v>68.9448848995753</v>
      </c>
      <c r="C45" s="11">
        <f>[3]OECD!EA38</f>
        <v>61.2421056799534</v>
      </c>
      <c r="D45" s="10">
        <f>[3]OECD!EH38</f>
        <v>1.11486611347098</v>
      </c>
      <c r="E45" s="10">
        <f>[3]OECD!EI38</f>
        <v>0.686130760456494</v>
      </c>
      <c r="F45" s="10">
        <f>[3]OECD!CG38</f>
        <v>1.10587377752192</v>
      </c>
      <c r="G45" s="10">
        <f>[3]OECD!CH38</f>
        <v>0.694353306389823</v>
      </c>
      <c r="H45" s="12">
        <f t="shared" si="0"/>
        <v>16.7181175573185</v>
      </c>
      <c r="I45" s="12">
        <f t="shared" si="1"/>
        <v>14.8503072230307</v>
      </c>
      <c r="J45" s="11">
        <f>[3]OECD!Y38</f>
        <v>52.0196046688987</v>
      </c>
      <c r="K45" s="11">
        <f>[3]OECD!Z38</f>
        <v>11.5876474814006</v>
      </c>
      <c r="L45" s="11">
        <f>[3]OECD!AA38</f>
        <v>5.33763274927607</v>
      </c>
      <c r="M45" s="11">
        <f>[3]OECD!AV38</f>
        <v>50.6940395783103</v>
      </c>
      <c r="N45" s="11">
        <f>[3]OECD!AW38</f>
        <v>11.6751529936909</v>
      </c>
      <c r="O45" s="11">
        <f>[3]OECD!AX38</f>
        <v>5.22983205651331</v>
      </c>
      <c r="P45" s="14">
        <f>[3]OECD!BX38</f>
        <v>0.707085651187173</v>
      </c>
      <c r="Q45" s="14">
        <f>[3]OECD!BY38</f>
        <v>0.211288345211056</v>
      </c>
      <c r="R45" s="14">
        <f>[3]OECD!BZ38</f>
        <v>0.0816260036017708</v>
      </c>
      <c r="S45" s="14">
        <f>[3]OECD!BR38</f>
        <v>0.207186637512615</v>
      </c>
      <c r="T45" s="10">
        <f>[3]OECD!DR$7</f>
        <v>0.05</v>
      </c>
      <c r="U45" s="10">
        <f>[3]OECD!DS$7</f>
        <v>0.125</v>
      </c>
      <c r="V45" s="10">
        <f>[3]OECD!DT$7</f>
        <v>0.08</v>
      </c>
      <c r="W45" s="16">
        <f>[3]OECD!BM38</f>
        <v>0.00421060106042903</v>
      </c>
      <c r="X45" s="16">
        <f>[3]OECD!BN38</f>
        <v>0.00421060106042903</v>
      </c>
      <c r="Y45" s="16">
        <f>[3]OECD!BO38</f>
        <v>0.00421060106042903</v>
      </c>
      <c r="Z45" s="11">
        <f>[3]Final!AL42/10</f>
        <v>84.3819298463068</v>
      </c>
      <c r="AA45" s="11">
        <f>[3]Final!AP42/10</f>
        <v>74.9544664938264</v>
      </c>
      <c r="AB45" s="10">
        <f>[3]Final!AS42</f>
        <v>1.11307920126542</v>
      </c>
      <c r="AC45" s="10">
        <f>[3]Final!AT42</f>
        <v>0.693720044111057</v>
      </c>
      <c r="AD45" s="10">
        <f>[3]Final!AD42</f>
        <v>1.10725882738702</v>
      </c>
      <c r="AE45" s="10">
        <f>[3]Final!AF42</f>
        <v>0.704237033485342</v>
      </c>
      <c r="AF45" s="12">
        <f t="shared" si="2"/>
        <v>16.9560905171457</v>
      </c>
      <c r="AG45" s="12">
        <f t="shared" si="3"/>
        <v>15.0616929578236</v>
      </c>
      <c r="AH45" s="11">
        <f>[3]Final!AI42/10</f>
        <v>64.3164109243763</v>
      </c>
      <c r="AI45" s="11">
        <f>[3]Final!AJ42/10</f>
        <v>13.742625205865</v>
      </c>
      <c r="AJ45" s="11">
        <f>[3]Final!AK42/10</f>
        <v>6.32289371606546</v>
      </c>
      <c r="AK45" s="11">
        <f>[3]Final!M42/10</f>
        <v>71.1274808656216</v>
      </c>
      <c r="AL45" s="11">
        <f>[3]Final!N42/10</f>
        <v>17.2704228058744</v>
      </c>
      <c r="AM45" s="11">
        <f>[3]Final!O42/10</f>
        <v>7.28783516233349</v>
      </c>
      <c r="AN45" s="14">
        <f>[3]Final!X42</f>
        <v>0.690009927610365</v>
      </c>
      <c r="AO45" s="14">
        <f>[3]Final!Y42</f>
        <v>0.229209031622137</v>
      </c>
      <c r="AP45" s="14">
        <f>[3]Final!Z42</f>
        <v>0.0807810407674988</v>
      </c>
      <c r="AQ45" s="14">
        <f>[3]Final!Q42</f>
        <v>0.168411754386571</v>
      </c>
      <c r="AR45" s="10">
        <f>[3]Final!D42</f>
        <v>0.0223419053866285</v>
      </c>
      <c r="AS45" s="10">
        <f>[3]Final!E42</f>
        <v>0.0877414041121676</v>
      </c>
      <c r="AT45" s="10">
        <f>[3]Final!F42</f>
        <v>0.0476782697228481</v>
      </c>
      <c r="AU45" s="11">
        <f>[3]Final!AL142/10</f>
        <v>68.7465187563587</v>
      </c>
      <c r="AV45" s="11">
        <f>[3]Final!AP142/10</f>
        <v>61.065901740765</v>
      </c>
      <c r="AW45" s="10">
        <f>[3]Final!AS142</f>
        <v>1.1148982535853</v>
      </c>
      <c r="AX45" s="10">
        <f>[3]Final!AT142</f>
        <v>0.685942637606459</v>
      </c>
      <c r="AY45" s="10">
        <f>[3]Final!AD142</f>
        <v>1.10622165393177</v>
      </c>
      <c r="AZ45" s="10">
        <f>[3]Final!AF142</f>
        <v>0.694227342677831</v>
      </c>
      <c r="BA45" s="12">
        <f t="shared" si="4"/>
        <v>16.7150846976408</v>
      </c>
      <c r="BB45" s="12">
        <f t="shared" si="5"/>
        <v>14.8476132057274</v>
      </c>
      <c r="BC45" s="11">
        <f>[3]Final!AI142/10</f>
        <v>51.9571350565727</v>
      </c>
      <c r="BD45" s="11">
        <f>[3]Final!AJ142/10</f>
        <v>11.4701103495601</v>
      </c>
      <c r="BE45" s="11">
        <f>[3]Final!AK142/10</f>
        <v>5.31927335022582</v>
      </c>
      <c r="BF45" s="11">
        <f>[3]Final!M142/10</f>
        <v>49.48333909048</v>
      </c>
      <c r="BG45" s="11">
        <f>[3]Final!N142/10</f>
        <v>10.9878782003303</v>
      </c>
      <c r="BH45" s="11">
        <f>[3]Final!O142/10</f>
        <v>5.03352194490118</v>
      </c>
      <c r="BI45" s="14">
        <f>[3]Final!X142</f>
        <v>0.713148764334081</v>
      </c>
      <c r="BJ45" s="14">
        <f>[3]Final!Y142</f>
        <v>0.206018312314293</v>
      </c>
      <c r="BK45" s="14">
        <f>[3]Final!Z142</f>
        <v>0.0808329233516259</v>
      </c>
      <c r="BL45" s="14">
        <f>[3]Final!Q142</f>
        <v>0.228157856447949</v>
      </c>
      <c r="BM45" s="10">
        <f>[3]Final!D142</f>
        <v>0.0488772406475103</v>
      </c>
      <c r="BN45" s="10">
        <f>[3]Final!E142</f>
        <v>0.128324053200354</v>
      </c>
      <c r="BO45" s="10">
        <f>[3]Final!F142</f>
        <v>0.0790431436602722</v>
      </c>
      <c r="BP45" s="11">
        <f>[3]Data!$BB46/10</f>
        <v>39.538</v>
      </c>
      <c r="BQ45" s="11">
        <f>[3]Data!$BD46/10</f>
        <v>10.23</v>
      </c>
      <c r="BR45" s="21">
        <f>[3]Data!$CR46/10</f>
        <v>16.2691462989117</v>
      </c>
      <c r="BS45" s="22">
        <f>[3]Data!BP46</f>
        <v>0.888276277045908</v>
      </c>
      <c r="BT45" s="22">
        <f>[3]Data!BQ46</f>
        <v>0.888276277045908</v>
      </c>
      <c r="BU45" s="22">
        <f>[3]Data!BR46</f>
        <v>0.888276277045908</v>
      </c>
      <c r="BV45" s="22">
        <f>[3]Data!BS46</f>
        <v>0.888276277045908</v>
      </c>
      <c r="BW45" s="21">
        <f>[3]Data!$AZ46</f>
        <v>100.9</v>
      </c>
      <c r="BX45" s="10"/>
    </row>
    <row r="46" spans="1:76">
      <c r="A46" s="1">
        <v>1983</v>
      </c>
      <c r="B46" s="11">
        <f>[3]OECD!AB39</f>
        <v>76.7442719704808</v>
      </c>
      <c r="C46" s="11">
        <f>[3]OECD!EA39</f>
        <v>73.0237954159504</v>
      </c>
      <c r="D46" s="10">
        <f>[3]OECD!EH39</f>
        <v>1.11310202993056</v>
      </c>
      <c r="E46" s="10">
        <f>[3]OECD!EI39</f>
        <v>0.763733542261921</v>
      </c>
      <c r="F46" s="10">
        <f>[3]OECD!CG39</f>
        <v>1.11469305273069</v>
      </c>
      <c r="G46" s="10">
        <f>[3]OECD!CH39</f>
        <v>0.773990806773319</v>
      </c>
      <c r="H46" s="12">
        <f t="shared" si="0"/>
        <v>18.6355694958779</v>
      </c>
      <c r="I46" s="12">
        <f t="shared" si="1"/>
        <v>17.7321379092651</v>
      </c>
      <c r="J46" s="11">
        <f>[3]OECD!Y39</f>
        <v>57.7056620078783</v>
      </c>
      <c r="K46" s="11">
        <f>[3]OECD!Z39</f>
        <v>12.9958316420354</v>
      </c>
      <c r="L46" s="11">
        <f>[3]OECD!AA39</f>
        <v>6.04277832056709</v>
      </c>
      <c r="M46" s="11">
        <f>[3]OECD!AV39</f>
        <v>56.2693675265523</v>
      </c>
      <c r="N46" s="11">
        <f>[3]OECD!AW39</f>
        <v>13.1111888658325</v>
      </c>
      <c r="O46" s="11">
        <f>[3]OECD!AX39</f>
        <v>5.92729743220998</v>
      </c>
      <c r="P46" s="14">
        <f>[3]OECD!BX39</f>
        <v>0.696487083467001</v>
      </c>
      <c r="Q46" s="14">
        <f>[3]OECD!BY39</f>
        <v>0.219754444785961</v>
      </c>
      <c r="R46" s="14">
        <f>[3]OECD!BZ39</f>
        <v>0.0837584717470386</v>
      </c>
      <c r="S46" s="14">
        <f>[3]OECD!BR39</f>
        <v>0.215348495609163</v>
      </c>
      <c r="T46" s="10">
        <f>[3]OECD!DR$7</f>
        <v>0.05</v>
      </c>
      <c r="U46" s="10">
        <f>[3]OECD!DS$7</f>
        <v>0.125</v>
      </c>
      <c r="V46" s="10">
        <f>[3]OECD!DT$7</f>
        <v>0.08</v>
      </c>
      <c r="W46" s="16">
        <f>[3]OECD!BM39</f>
        <v>0.0460932765842634</v>
      </c>
      <c r="X46" s="16">
        <f>[3]OECD!BN39</f>
        <v>0.0460932765842634</v>
      </c>
      <c r="Y46" s="16">
        <f>[3]OECD!BO39</f>
        <v>0.0460932765842634</v>
      </c>
      <c r="Z46" s="11">
        <f>[3]Final!AL43/10</f>
        <v>93.8207515668673</v>
      </c>
      <c r="AA46" s="11">
        <f>[3]Final!AP43/10</f>
        <v>89.2724263619946</v>
      </c>
      <c r="AB46" s="10">
        <f>[3]Final!AS43</f>
        <v>1.11185832959441</v>
      </c>
      <c r="AC46" s="10">
        <f>[3]Final!AT43</f>
        <v>0.77131840945148</v>
      </c>
      <c r="AD46" s="10">
        <f>[3]Final!AD43</f>
        <v>1.11329620722532</v>
      </c>
      <c r="AE46" s="10">
        <f>[3]Final!AF43</f>
        <v>0.78402441836684</v>
      </c>
      <c r="AF46" s="12">
        <f t="shared" si="2"/>
        <v>18.8771512621074</v>
      </c>
      <c r="AG46" s="12">
        <f t="shared" si="3"/>
        <v>17.9620080614005</v>
      </c>
      <c r="AH46" s="11">
        <f>[3]Final!AI43/10</f>
        <v>71.2273020965108</v>
      </c>
      <c r="AI46" s="11">
        <f>[3]Final!AJ43/10</f>
        <v>15.4313896203506</v>
      </c>
      <c r="AJ46" s="11">
        <f>[3]Final!AK43/10</f>
        <v>7.16205985000596</v>
      </c>
      <c r="AK46" s="11">
        <f>[3]Final!M43/10</f>
        <v>78.737132393053</v>
      </c>
      <c r="AL46" s="11">
        <f>[3]Final!N43/10</f>
        <v>19.4449230811214</v>
      </c>
      <c r="AM46" s="11">
        <f>[3]Final!O43/10</f>
        <v>8.24010792522405</v>
      </c>
      <c r="AN46" s="14">
        <f>[3]Final!X43</f>
        <v>0.679895850896984</v>
      </c>
      <c r="AO46" s="14">
        <f>[3]Final!Y43</f>
        <v>0.237625805648922</v>
      </c>
      <c r="AP46" s="14">
        <f>[3]Final!Z43</f>
        <v>0.0824783434540944</v>
      </c>
      <c r="AQ46" s="14">
        <f>[3]Final!Q43</f>
        <v>0.202438551660294</v>
      </c>
      <c r="AR46" s="10">
        <f>[3]Final!D43</f>
        <v>0.0223037304013041</v>
      </c>
      <c r="AS46" s="10">
        <f>[3]Final!E43</f>
        <v>0.088023074252946</v>
      </c>
      <c r="AT46" s="10">
        <f>[3]Final!F43</f>
        <v>0.0474951674589882</v>
      </c>
      <c r="AU46" s="11">
        <f>[3]Final!AL143/10</f>
        <v>76.5242902530719</v>
      </c>
      <c r="AV46" s="11">
        <f>[3]Final!AP143/10</f>
        <v>72.8144781664039</v>
      </c>
      <c r="AW46" s="10">
        <f>[3]Final!AS143</f>
        <v>1.11313695060368</v>
      </c>
      <c r="AX46" s="10">
        <f>[3]Final!AT143</f>
        <v>0.7635480959143</v>
      </c>
      <c r="AY46" s="10">
        <f>[3]Final!AD143</f>
        <v>1.11457314313375</v>
      </c>
      <c r="AZ46" s="10">
        <f>[3]Final!AF143</f>
        <v>0.773767151377819</v>
      </c>
      <c r="BA46" s="12">
        <f t="shared" si="4"/>
        <v>18.6301844891963</v>
      </c>
      <c r="BB46" s="12">
        <f t="shared" si="5"/>
        <v>17.7270139616905</v>
      </c>
      <c r="BC46" s="11">
        <f>[3]Final!AI143/10</f>
        <v>57.6377583452813</v>
      </c>
      <c r="BD46" s="11">
        <f>[3]Final!AJ143/10</f>
        <v>12.8644583751169</v>
      </c>
      <c r="BE46" s="11">
        <f>[3]Final!AK143/10</f>
        <v>6.02207353267368</v>
      </c>
      <c r="BF46" s="11">
        <f>[3]Final!M143/10</f>
        <v>54.9261887096384</v>
      </c>
      <c r="BG46" s="11">
        <f>[3]Final!N143/10</f>
        <v>12.3383373451518</v>
      </c>
      <c r="BH46" s="11">
        <f>[3]Final!O143/10</f>
        <v>5.70459714894412</v>
      </c>
      <c r="BI46" s="14">
        <f>[3]Final!X143</f>
        <v>0.705335981155178</v>
      </c>
      <c r="BJ46" s="14">
        <f>[3]Final!Y143</f>
        <v>0.212002072000114</v>
      </c>
      <c r="BK46" s="14">
        <f>[3]Final!Z143</f>
        <v>0.0826619468447085</v>
      </c>
      <c r="BL46" s="14">
        <f>[3]Final!Q143</f>
        <v>0.252938282296716</v>
      </c>
      <c r="BM46" s="10">
        <f>[3]Final!D143</f>
        <v>0.0489072182459268</v>
      </c>
      <c r="BN46" s="10">
        <f>[3]Final!E143</f>
        <v>0.128472936451325</v>
      </c>
      <c r="BO46" s="10">
        <f>[3]Final!F143</f>
        <v>0.0791304159330641</v>
      </c>
      <c r="BP46" s="11">
        <f>[3]Data!$BB47/10</f>
        <v>45.983</v>
      </c>
      <c r="BQ46" s="11">
        <f>[3]Data!$BD47/10</f>
        <v>12.109</v>
      </c>
      <c r="BR46" s="21">
        <f>[3]Data!$CR47/10</f>
        <v>17.4408835171116</v>
      </c>
      <c r="BS46" s="22">
        <f>[3]Data!BP47</f>
        <v>0.951521117355033</v>
      </c>
      <c r="BT46" s="22">
        <f>[3]Data!BQ47</f>
        <v>0.951521117355033</v>
      </c>
      <c r="BU46" s="22">
        <f>[3]Data!BR47</f>
        <v>0.951521117355033</v>
      </c>
      <c r="BV46" s="22">
        <f>[3]Data!BS47</f>
        <v>0.951521117355033</v>
      </c>
      <c r="BW46" s="21">
        <f>[3]Data!$AZ47</f>
        <v>102.4</v>
      </c>
      <c r="BX46" s="10"/>
    </row>
    <row r="47" spans="1:76">
      <c r="A47" s="1">
        <v>1984</v>
      </c>
      <c r="B47" s="11">
        <f>[3]OECD!AB40</f>
        <v>87.3526338088515</v>
      </c>
      <c r="C47" s="11">
        <f>[3]OECD!EA40</f>
        <v>83.0933624816957</v>
      </c>
      <c r="D47" s="10">
        <f>[3]OECD!EH40</f>
        <v>1.13819834222156</v>
      </c>
      <c r="E47" s="10">
        <f>[3]OECD!EI40</f>
        <v>0.869280251701522</v>
      </c>
      <c r="F47" s="10">
        <f>[3]OECD!CG40</f>
        <v>1.12734830810343</v>
      </c>
      <c r="G47" s="10">
        <f>[3]OECD!CH40</f>
        <v>0.872557226503509</v>
      </c>
      <c r="H47" s="12">
        <f t="shared" si="0"/>
        <v>21.0087777417219</v>
      </c>
      <c r="I47" s="12">
        <f t="shared" si="1"/>
        <v>19.984400104183</v>
      </c>
      <c r="J47" s="11">
        <f>[3]OECD!Y40</f>
        <v>65.3139642117425</v>
      </c>
      <c r="K47" s="11">
        <f>[3]OECD!Z40</f>
        <v>15.0202646469755</v>
      </c>
      <c r="L47" s="11">
        <f>[3]OECD!AA40</f>
        <v>7.01840495013347</v>
      </c>
      <c r="M47" s="11">
        <f>[3]OECD!AV40</f>
        <v>63.0869878049338</v>
      </c>
      <c r="N47" s="11">
        <f>[3]OECD!AW40</f>
        <v>14.9419180208058</v>
      </c>
      <c r="O47" s="11">
        <f>[3]OECD!AX40</f>
        <v>6.80269962015654</v>
      </c>
      <c r="P47" s="14">
        <f>[3]OECD!BX40</f>
        <v>0.702314668630483</v>
      </c>
      <c r="Q47" s="14">
        <f>[3]OECD!BY40</f>
        <v>0.213386805099139</v>
      </c>
      <c r="R47" s="14">
        <f>[3]OECD!BZ40</f>
        <v>0.0842985262703776</v>
      </c>
      <c r="S47" s="14">
        <f>[3]OECD!BR40</f>
        <v>0.195687151721524</v>
      </c>
      <c r="T47" s="10">
        <f>[3]OECD!DR$7</f>
        <v>0.05</v>
      </c>
      <c r="U47" s="10">
        <f>[3]OECD!DS$7</f>
        <v>0.125</v>
      </c>
      <c r="V47" s="10">
        <f>[3]OECD!DT$7</f>
        <v>0.08</v>
      </c>
      <c r="W47" s="16">
        <f>[3]OECD!BM40</f>
        <v>-0.0160383085087807</v>
      </c>
      <c r="X47" s="16">
        <f>[3]OECD!BN40</f>
        <v>-0.0160383085087807</v>
      </c>
      <c r="Y47" s="16">
        <f>[3]OECD!BO40</f>
        <v>-0.0160383085087807</v>
      </c>
      <c r="Z47" s="11">
        <f>[3]Final!AL44/10</f>
        <v>106.2993580413</v>
      </c>
      <c r="AA47" s="11">
        <f>[3]Final!AP44/10</f>
        <v>101.116253788357</v>
      </c>
      <c r="AB47" s="10">
        <f>[3]Final!AS44</f>
        <v>1.13300475924602</v>
      </c>
      <c r="AC47" s="10">
        <f>[3]Final!AT44</f>
        <v>0.8739074288026</v>
      </c>
      <c r="AD47" s="10">
        <f>[3]Final!AD44</f>
        <v>1.12242594544658</v>
      </c>
      <c r="AE47" s="10">
        <f>[3]Final!AF44</f>
        <v>0.880009349038608</v>
      </c>
      <c r="AF47" s="12">
        <f t="shared" si="2"/>
        <v>21.1882043527091</v>
      </c>
      <c r="AG47" s="12">
        <f t="shared" si="3"/>
        <v>20.1550779621426</v>
      </c>
      <c r="AH47" s="11">
        <f>[3]Final!AI44/10</f>
        <v>80.2242446368064</v>
      </c>
      <c r="AI47" s="11">
        <f>[3]Final!AJ44/10</f>
        <v>17.7803981512784</v>
      </c>
      <c r="AJ47" s="11">
        <f>[3]Final!AK44/10</f>
        <v>8.2947152532147</v>
      </c>
      <c r="AK47" s="11">
        <f>[3]Final!M44/10</f>
        <v>87.8049859856267</v>
      </c>
      <c r="AL47" s="11">
        <f>[3]Final!N44/10</f>
        <v>22.1069446972638</v>
      </c>
      <c r="AM47" s="11">
        <f>[3]Final!O44/10</f>
        <v>9.40834437687118</v>
      </c>
      <c r="AN47" s="14">
        <f>[3]Final!X44</f>
        <v>0.684449149833653</v>
      </c>
      <c r="AO47" s="14">
        <f>[3]Final!Y44</f>
        <v>0.232465243480025</v>
      </c>
      <c r="AP47" s="14">
        <f>[3]Final!Z44</f>
        <v>0.0830856066863215</v>
      </c>
      <c r="AQ47" s="14">
        <f>[3]Final!Q44</f>
        <v>0.163320568236243</v>
      </c>
      <c r="AR47" s="10">
        <f>[3]Final!D44</f>
        <v>0.0220096687953748</v>
      </c>
      <c r="AS47" s="10">
        <f>[3]Final!E44</f>
        <v>0.086790195218556</v>
      </c>
      <c r="AT47" s="10">
        <f>[3]Final!F44</f>
        <v>0.046678780904516</v>
      </c>
      <c r="AU47" s="11">
        <f>[3]Final!AL144/10</f>
        <v>87.1085730785537</v>
      </c>
      <c r="AV47" s="11">
        <f>[3]Final!AP144/10</f>
        <v>82.8612020321944</v>
      </c>
      <c r="AW47" s="10">
        <f>[3]Final!AS144</f>
        <v>1.13831272123503</v>
      </c>
      <c r="AX47" s="10">
        <f>[3]Final!AT144</f>
        <v>0.869156510854034</v>
      </c>
      <c r="AY47" s="10">
        <f>[3]Final!AD144</f>
        <v>1.1276400447403</v>
      </c>
      <c r="AZ47" s="10">
        <f>[3]Final!AF144</f>
        <v>0.87253082519826</v>
      </c>
      <c r="BA47" s="12">
        <f t="shared" si="4"/>
        <v>21.0081420709174</v>
      </c>
      <c r="BB47" s="12">
        <f t="shared" si="5"/>
        <v>19.9837954283734</v>
      </c>
      <c r="BC47" s="11">
        <f>[3]Final!AI144/10</f>
        <v>65.2399056800609</v>
      </c>
      <c r="BD47" s="11">
        <f>[3]Final!AJ144/10</f>
        <v>14.8736529131876</v>
      </c>
      <c r="BE47" s="11">
        <f>[3]Final!AK144/10</f>
        <v>6.99501448530513</v>
      </c>
      <c r="BF47" s="11">
        <f>[3]Final!M144/10</f>
        <v>61.5984797859829</v>
      </c>
      <c r="BG47" s="11">
        <f>[3]Final!N144/10</f>
        <v>14.0707456044479</v>
      </c>
      <c r="BH47" s="11">
        <f>[3]Final!O144/10</f>
        <v>6.55064218491723</v>
      </c>
      <c r="BI47" s="14">
        <f>[3]Final!X144</f>
        <v>0.708465338811521</v>
      </c>
      <c r="BJ47" s="14">
        <f>[3]Final!Y144</f>
        <v>0.208012362948926</v>
      </c>
      <c r="BK47" s="14">
        <f>[3]Final!Z144</f>
        <v>0.0835222982395537</v>
      </c>
      <c r="BL47" s="14">
        <f>[3]Final!Q144</f>
        <v>0.225142746891909</v>
      </c>
      <c r="BM47" s="10">
        <f>[3]Final!D144</f>
        <v>0.0484443413335167</v>
      </c>
      <c r="BN47" s="10">
        <f>[3]Final!E144</f>
        <v>0.126598235851035</v>
      </c>
      <c r="BO47" s="10">
        <f>[3]Final!F144</f>
        <v>0.0781844909251232</v>
      </c>
      <c r="BP47" s="11">
        <f>[3]Data!$BB48/10</f>
        <v>58.156</v>
      </c>
      <c r="BQ47" s="11">
        <f>[3]Data!$BD48/10</f>
        <v>15.386</v>
      </c>
      <c r="BR47" s="21">
        <f>[3]Data!$CR48/10</f>
        <v>22.6519377789495</v>
      </c>
      <c r="BS47" s="22">
        <f>[3]Data!BP48</f>
        <v>0.95124049337223</v>
      </c>
      <c r="BT47" s="22">
        <f>[3]Data!BQ48</f>
        <v>0.95124049337223</v>
      </c>
      <c r="BU47" s="22">
        <f>[3]Data!BR48</f>
        <v>0.95124049337223</v>
      </c>
      <c r="BV47" s="22">
        <f>[3]Data!BS48</f>
        <v>0.95124049337223</v>
      </c>
      <c r="BW47" s="21">
        <f>[3]Data!$AZ48</f>
        <v>101.6</v>
      </c>
      <c r="BX47" s="10"/>
    </row>
    <row r="48" spans="1:76">
      <c r="A48" s="1">
        <v>1985</v>
      </c>
      <c r="B48" s="11">
        <f>[3]OECD!AB41</f>
        <v>100.493343161988</v>
      </c>
      <c r="C48" s="11">
        <f>[3]OECD!EA41</f>
        <v>100.493343161988</v>
      </c>
      <c r="D48" s="10">
        <f>[3]OECD!EH41</f>
        <v>1.15037699066855</v>
      </c>
      <c r="E48" s="10">
        <f>[3]OECD!EI41</f>
        <v>1</v>
      </c>
      <c r="F48" s="10">
        <f>[3]OECD!CG41</f>
        <v>1.14605663631619</v>
      </c>
      <c r="G48" s="10">
        <f>[3]OECD!CH41</f>
        <v>1</v>
      </c>
      <c r="H48" s="13">
        <f>+$BR$48</f>
        <v>24.0772491517923</v>
      </c>
      <c r="I48" s="12">
        <f t="shared" si="1"/>
        <v>24.0772491517923</v>
      </c>
      <c r="J48" s="11">
        <f>[3]OECD!Y41</f>
        <v>74.6771157927446</v>
      </c>
      <c r="K48" s="11">
        <f>[3]OECD!Z41</f>
        <v>17.5725090713103</v>
      </c>
      <c r="L48" s="11">
        <f>[3]OECD!AA41</f>
        <v>8.24371829793315</v>
      </c>
      <c r="M48" s="11">
        <f>[3]OECD!AV41</f>
        <v>71.7902974381985</v>
      </c>
      <c r="N48" s="11">
        <f>[3]OECD!AW41</f>
        <v>17.3828126497524</v>
      </c>
      <c r="O48" s="11">
        <f>[3]OECD!AX41</f>
        <v>7.9490225250347</v>
      </c>
      <c r="P48" s="14">
        <f>[3]OECD!BX41</f>
        <v>0.689403374847507</v>
      </c>
      <c r="Q48" s="14">
        <f>[3]OECD!BY41</f>
        <v>0.223849947725518</v>
      </c>
      <c r="R48" s="14">
        <f>[3]OECD!BZ41</f>
        <v>0.0867466774269753</v>
      </c>
      <c r="S48" s="14">
        <f>[3]OECD!BR41</f>
        <v>0.13147205994081</v>
      </c>
      <c r="T48" s="10">
        <f>[3]OECD!DR$7</f>
        <v>0.05</v>
      </c>
      <c r="U48" s="10">
        <f>[3]OECD!DS$7</f>
        <v>0.125</v>
      </c>
      <c r="V48" s="10">
        <f>[3]OECD!DT$7</f>
        <v>0.08</v>
      </c>
      <c r="W48" s="16">
        <f>[3]OECD!BM41</f>
        <v>-0.0328805303371897</v>
      </c>
      <c r="X48" s="16">
        <f>[3]OECD!BN41</f>
        <v>-0.0328805303371897</v>
      </c>
      <c r="Y48" s="16">
        <f>[3]OECD!BO41</f>
        <v>-0.0328805303371897</v>
      </c>
      <c r="Z48" s="11">
        <f>[3]Final!AL45/10</f>
        <v>121.63686282762</v>
      </c>
      <c r="AA48" s="11">
        <f>[3]Final!AP45/10</f>
        <v>121.63686282762</v>
      </c>
      <c r="AB48" s="10">
        <f>[3]Final!AS45</f>
        <v>1.1442859587201</v>
      </c>
      <c r="AC48" s="10">
        <f>[3]Final!AT45</f>
        <v>1</v>
      </c>
      <c r="AD48" s="10">
        <f>[3]Final!AD45</f>
        <v>1.13635156386972</v>
      </c>
      <c r="AE48" s="10">
        <f>[3]Final!AF45</f>
        <v>1</v>
      </c>
      <c r="AF48" s="13">
        <f>+$BR$48</f>
        <v>24.0772491517923</v>
      </c>
      <c r="AG48" s="12">
        <f t="shared" si="3"/>
        <v>24.0772491517923</v>
      </c>
      <c r="AH48" s="11">
        <f>[3]Final!AI45/10</f>
        <v>91.1976381115345</v>
      </c>
      <c r="AI48" s="11">
        <f>[3]Final!AJ45/10</f>
        <v>20.7296261694268</v>
      </c>
      <c r="AJ48" s="11">
        <f>[3]Final!AK45/10</f>
        <v>9.70959854665822</v>
      </c>
      <c r="AK48" s="11">
        <f>[3]Final!M45/10</f>
        <v>99.0260152949337</v>
      </c>
      <c r="AL48" s="11">
        <f>[3]Final!N45/10</f>
        <v>25.4993752918103</v>
      </c>
      <c r="AM48" s="11">
        <f>[3]Final!O45/10</f>
        <v>10.8958175813189</v>
      </c>
      <c r="AN48" s="14">
        <f>[3]Final!X45</f>
        <v>0.673677427971573</v>
      </c>
      <c r="AO48" s="14">
        <f>[3]Final!Y45</f>
        <v>0.241216236929151</v>
      </c>
      <c r="AP48" s="14">
        <f>[3]Final!Z45</f>
        <v>0.0851063350992766</v>
      </c>
      <c r="AQ48" s="14">
        <f>[3]Final!Q45</f>
        <v>0.190854753800164</v>
      </c>
      <c r="AR48" s="10">
        <f>[3]Final!D45</f>
        <v>0.0217031166504916</v>
      </c>
      <c r="AS48" s="10">
        <f>[3]Final!E45</f>
        <v>0.0856681144604788</v>
      </c>
      <c r="AT48" s="10">
        <f>[3]Final!F45</f>
        <v>0.0459701659357028</v>
      </c>
      <c r="AU48" s="11">
        <f>[3]Final!AL145/10</f>
        <v>100.221964618272</v>
      </c>
      <c r="AV48" s="11">
        <f>[3]Final!AP145/10</f>
        <v>100.221964618272</v>
      </c>
      <c r="AW48" s="10">
        <f>[3]Final!AS145</f>
        <v>1.15054076856353</v>
      </c>
      <c r="AX48" s="10">
        <f>[3]Final!AT145</f>
        <v>1</v>
      </c>
      <c r="AY48" s="10">
        <f>[3]Final!AD145</f>
        <v>1.14609131404931</v>
      </c>
      <c r="AZ48" s="10">
        <f>[3]Final!AF145</f>
        <v>1</v>
      </c>
      <c r="BA48" s="13">
        <f>+$BR$48</f>
        <v>24.0772491517923</v>
      </c>
      <c r="BB48" s="12">
        <f t="shared" si="5"/>
        <v>24.0772491517923</v>
      </c>
      <c r="BC48" s="11">
        <f>[3]Final!AI145/10</f>
        <v>74.5960275916386</v>
      </c>
      <c r="BD48" s="11">
        <f>[3]Final!AJ145/10</f>
        <v>17.4087238797906</v>
      </c>
      <c r="BE48" s="11">
        <f>[3]Final!AK145/10</f>
        <v>8.21721314684274</v>
      </c>
      <c r="BF48" s="11">
        <f>[3]Final!M145/10</f>
        <v>70.1071485303424</v>
      </c>
      <c r="BG48" s="11">
        <f>[3]Final!N145/10</f>
        <v>16.3750418207611</v>
      </c>
      <c r="BH48" s="11">
        <f>[3]Final!O145/10</f>
        <v>7.65633598064738</v>
      </c>
      <c r="BI48" s="14">
        <f>[3]Final!X145</f>
        <v>0.698427408916705</v>
      </c>
      <c r="BJ48" s="14">
        <f>[3]Final!Y145</f>
        <v>0.215899967081274</v>
      </c>
      <c r="BK48" s="14">
        <f>[3]Final!Z145</f>
        <v>0.0856726240020209</v>
      </c>
      <c r="BL48" s="14">
        <f>[3]Final!Q145</f>
        <v>0.240410309568068</v>
      </c>
      <c r="BM48" s="10">
        <f>[3]Final!D145</f>
        <v>0.0482136201812634</v>
      </c>
      <c r="BN48" s="10">
        <f>[3]Final!E145</f>
        <v>0.12580043511938</v>
      </c>
      <c r="BO48" s="10">
        <f>[3]Final!F145</f>
        <v>0.0777680311858998</v>
      </c>
      <c r="BP48" s="11">
        <f>[3]Data!$BB49/10</f>
        <v>68.046</v>
      </c>
      <c r="BQ48" s="11">
        <f>[3]Data!$BD49/10</f>
        <v>19.539</v>
      </c>
      <c r="BR48" s="21">
        <f>[3]Data!$CR49/10</f>
        <v>24.0772491517923</v>
      </c>
      <c r="BS48" s="22">
        <f>[3]Data!BP49</f>
        <v>1</v>
      </c>
      <c r="BT48" s="22">
        <f>[3]Data!BQ49</f>
        <v>1</v>
      </c>
      <c r="BU48" s="22">
        <f>[3]Data!BR49</f>
        <v>1</v>
      </c>
      <c r="BV48" s="22">
        <f>[3]Data!BS49</f>
        <v>1</v>
      </c>
      <c r="BW48" s="21">
        <f>[3]Data!$AZ49</f>
        <v>108.7</v>
      </c>
      <c r="BX48" s="10"/>
    </row>
    <row r="49" spans="1:76">
      <c r="A49" s="1">
        <v>1986</v>
      </c>
      <c r="B49" s="11">
        <f>[3]OECD!AB42</f>
        <v>114.518935477052</v>
      </c>
      <c r="C49" s="11">
        <f>[3]OECD!EA42</f>
        <v>123.510516046048</v>
      </c>
      <c r="D49" s="10">
        <f>[3]OECD!EH42</f>
        <v>1.13952400419178</v>
      </c>
      <c r="E49" s="10">
        <f>[3]OECD!EI42</f>
        <v>1.13952400419178</v>
      </c>
      <c r="F49" s="10">
        <f>[3]OECD!CG42</f>
        <v>1.14591186673787</v>
      </c>
      <c r="G49" s="10">
        <f>[3]OECD!CH42</f>
        <v>1.14591186673787</v>
      </c>
      <c r="H49" s="12">
        <f t="shared" ref="H49:H93" si="6">+G49*H$48</f>
        <v>27.5904055214431</v>
      </c>
      <c r="I49" s="12">
        <f t="shared" si="1"/>
        <v>29.7566966517604</v>
      </c>
      <c r="J49" s="11">
        <f>[3]OECD!Y42</f>
        <v>84.7073647010917</v>
      </c>
      <c r="K49" s="11">
        <f>[3]OECD!Z42</f>
        <v>20.2460717199696</v>
      </c>
      <c r="L49" s="11">
        <f>[3]OECD!AA42</f>
        <v>9.56549905599071</v>
      </c>
      <c r="M49" s="11">
        <f>[3]OECD!AV42</f>
        <v>81.7356310224802</v>
      </c>
      <c r="N49" s="11">
        <f>[3]OECD!AW42</f>
        <v>20.1699097553493</v>
      </c>
      <c r="O49" s="11">
        <f>[3]OECD!AX42</f>
        <v>9.27563403850201</v>
      </c>
      <c r="P49" s="14">
        <f>[3]OECD!BX42</f>
        <v>0.681574875674049</v>
      </c>
      <c r="Q49" s="14">
        <f>[3]OECD!BY42</f>
        <v>0.229753532472969</v>
      </c>
      <c r="R49" s="14">
        <f>[3]OECD!BZ42</f>
        <v>0.0886715918529825</v>
      </c>
      <c r="S49" s="14">
        <f>[3]OECD!BR42</f>
        <v>0.191949722434709</v>
      </c>
      <c r="T49" s="10">
        <f>[3]OECD!DR$7</f>
        <v>0.05</v>
      </c>
      <c r="U49" s="10">
        <f>[3]OECD!DS$7</f>
        <v>0.125</v>
      </c>
      <c r="V49" s="10">
        <f>[3]OECD!DT$7</f>
        <v>0.08</v>
      </c>
      <c r="W49" s="16">
        <f>[3]OECD!BM42</f>
        <v>0.0320728261350434</v>
      </c>
      <c r="X49" s="16">
        <f>[3]OECD!BN42</f>
        <v>0.0320728261350434</v>
      </c>
      <c r="Y49" s="16">
        <f>[3]OECD!BO42</f>
        <v>0.0320728261350434</v>
      </c>
      <c r="Z49" s="11">
        <f>[3]Final!AL46/10</f>
        <v>138.230410051323</v>
      </c>
      <c r="AA49" s="11">
        <f>[3]Final!AP46/10</f>
        <v>149.083723207651</v>
      </c>
      <c r="AB49" s="10">
        <f>[3]Final!AS46</f>
        <v>1.13641873719828</v>
      </c>
      <c r="AC49" s="10">
        <f>[3]Final!AT46</f>
        <v>1.13641873719828</v>
      </c>
      <c r="AD49" s="10">
        <f>[3]Final!AD46</f>
        <v>1.13775294974081</v>
      </c>
      <c r="AE49" s="10">
        <f>[3]Final!AF46</f>
        <v>1.13775294974081</v>
      </c>
      <c r="AF49" s="12">
        <f t="shared" ref="AF49:AF93" si="7">+AE49*AF$48</f>
        <v>27.3939612440961</v>
      </c>
      <c r="AG49" s="12">
        <f t="shared" si="3"/>
        <v>29.5448283352384</v>
      </c>
      <c r="AH49" s="11">
        <f>[3]Final!AI46/10</f>
        <v>103.09266771904</v>
      </c>
      <c r="AI49" s="11">
        <f>[3]Final!AJ46/10</f>
        <v>23.8797575775317</v>
      </c>
      <c r="AJ49" s="11">
        <f>[3]Final!AK46/10</f>
        <v>11.2579847547517</v>
      </c>
      <c r="AK49" s="11">
        <f>[3]Final!M46/10</f>
        <v>111.840405601153</v>
      </c>
      <c r="AL49" s="11">
        <f>[3]Final!N46/10</f>
        <v>29.4118970665583</v>
      </c>
      <c r="AM49" s="11">
        <f>[3]Final!O46/10</f>
        <v>12.6293222899597</v>
      </c>
      <c r="AN49" s="14">
        <f>[3]Final!X46</f>
        <v>0.666724612883042</v>
      </c>
      <c r="AO49" s="14">
        <f>[3]Final!Y46</f>
        <v>0.246439890775895</v>
      </c>
      <c r="AP49" s="14">
        <f>[3]Final!Z46</f>
        <v>0.0868354963410631</v>
      </c>
      <c r="AQ49" s="14">
        <f>[3]Final!Q46</f>
        <v>0.209237670628785</v>
      </c>
      <c r="AR49" s="10">
        <f>[3]Final!D46</f>
        <v>0.0215534324712732</v>
      </c>
      <c r="AS49" s="10">
        <f>[3]Final!E46</f>
        <v>0.0856235643655331</v>
      </c>
      <c r="AT49" s="10">
        <f>[3]Final!F46</f>
        <v>0.0457848615247677</v>
      </c>
      <c r="AU49" s="11">
        <f>[3]Final!AL146/10</f>
        <v>114.216416638589</v>
      </c>
      <c r="AV49" s="11">
        <f>[3]Final!AP146/10</f>
        <v>123.184244607211</v>
      </c>
      <c r="AW49" s="10">
        <f>[3]Final!AS146</f>
        <v>1.13963458083884</v>
      </c>
      <c r="AX49" s="10">
        <f>[3]Final!AT146</f>
        <v>1.13963458083884</v>
      </c>
      <c r="AY49" s="10">
        <f>[3]Final!AD146</f>
        <v>1.14546846863405</v>
      </c>
      <c r="AZ49" s="10">
        <f>[3]Final!AF146</f>
        <v>1.14546846863405</v>
      </c>
      <c r="BA49" s="12">
        <f t="shared" ref="BA49:BA93" si="8">+AZ49*BA$48</f>
        <v>27.579729714824</v>
      </c>
      <c r="BB49" s="12">
        <f t="shared" si="5"/>
        <v>29.7451826224059</v>
      </c>
      <c r="BC49" s="11">
        <f>[3]Final!AI146/10</f>
        <v>84.6182552370229</v>
      </c>
      <c r="BD49" s="11">
        <f>[3]Final!AJ146/10</f>
        <v>20.0627782744958</v>
      </c>
      <c r="BE49" s="11">
        <f>[3]Final!AK146/10</f>
        <v>9.53538312707069</v>
      </c>
      <c r="BF49" s="11">
        <f>[3]Final!M146/10</f>
        <v>79.812822898694</v>
      </c>
      <c r="BG49" s="11">
        <f>[3]Final!N146/10</f>
        <v>18.9901242551519</v>
      </c>
      <c r="BH49" s="11">
        <f>[3]Final!O146/10</f>
        <v>8.93191301167358</v>
      </c>
      <c r="BI49" s="14">
        <f>[3]Final!X146</f>
        <v>0.691847047930466</v>
      </c>
      <c r="BJ49" s="14">
        <f>[3]Final!Y146</f>
        <v>0.220681856494322</v>
      </c>
      <c r="BK49" s="14">
        <f>[3]Final!Z146</f>
        <v>0.0874710955752119</v>
      </c>
      <c r="BL49" s="14">
        <f>[3]Final!Q146</f>
        <v>0.254140887663571</v>
      </c>
      <c r="BM49" s="10">
        <f>[3]Final!D146</f>
        <v>0.048391482459865</v>
      </c>
      <c r="BN49" s="10">
        <f>[3]Final!E146</f>
        <v>0.126639837145718</v>
      </c>
      <c r="BO49" s="10">
        <f>[3]Final!F146</f>
        <v>0.0781994274349459</v>
      </c>
      <c r="BP49" s="11">
        <f>[3]Data!$BB50/10</f>
        <v>74.205</v>
      </c>
      <c r="BQ49" s="11">
        <f>[3]Data!$BD50/10</f>
        <v>23.054</v>
      </c>
      <c r="BR49" s="21">
        <f>[3]Data!$CR50/10</f>
        <v>28.5832216428819</v>
      </c>
      <c r="BS49" s="22">
        <f>[3]Data!BP50</f>
        <v>1.07851610331112</v>
      </c>
      <c r="BT49" s="22">
        <f>[3]Data!BQ50</f>
        <v>1.07851610331112</v>
      </c>
      <c r="BU49" s="22">
        <f>[3]Data!BR50</f>
        <v>1.07851610331112</v>
      </c>
      <c r="BV49" s="22">
        <f>[3]Data!BS50</f>
        <v>1.07851610331112</v>
      </c>
      <c r="BW49" s="21">
        <f>[3]Data!$AZ50</f>
        <v>104.5</v>
      </c>
      <c r="BX49" s="10"/>
    </row>
    <row r="50" spans="1:76">
      <c r="A50" s="1">
        <v>1987</v>
      </c>
      <c r="B50" s="11">
        <f>[3]OECD!AB43</f>
        <v>131.724532198693</v>
      </c>
      <c r="C50" s="11">
        <f>[3]OECD!EA43</f>
        <v>150.669682631552</v>
      </c>
      <c r="D50" s="10">
        <f>[3]OECD!EH43</f>
        <v>1.15020581344493</v>
      </c>
      <c r="E50" s="10">
        <f>[3]OECD!EI43</f>
        <v>1.31068713418143</v>
      </c>
      <c r="F50" s="10">
        <f>[3]OECD!CG43</f>
        <v>1.14643777165509</v>
      </c>
      <c r="G50" s="10">
        <f>[3]OECD!CH43</f>
        <v>1.31371664701609</v>
      </c>
      <c r="H50" s="12">
        <f t="shared" si="6"/>
        <v>31.6306830250636</v>
      </c>
      <c r="I50" s="12">
        <f t="shared" si="1"/>
        <v>36.1799346959672</v>
      </c>
      <c r="J50" s="11">
        <f>[3]OECD!Y43</f>
        <v>96.926693734801</v>
      </c>
      <c r="K50" s="11">
        <f>[3]OECD!Z43</f>
        <v>23.5882039243136</v>
      </c>
      <c r="L50" s="11">
        <f>[3]OECD!AA43</f>
        <v>11.2096345395785</v>
      </c>
      <c r="M50" s="11">
        <f>[3]OECD!AV43</f>
        <v>93.1456709927655</v>
      </c>
      <c r="N50" s="11">
        <f>[3]OECD!AW43</f>
        <v>23.3782803436177</v>
      </c>
      <c r="O50" s="11">
        <f>[3]OECD!AX43</f>
        <v>10.8203820810256</v>
      </c>
      <c r="P50" s="14">
        <f>[3]OECD!BX43</f>
        <v>0.679628400944009</v>
      </c>
      <c r="Q50" s="14">
        <f>[3]OECD!BY43</f>
        <v>0.230354793286642</v>
      </c>
      <c r="R50" s="14">
        <f>[3]OECD!BZ43</f>
        <v>0.0900168057693487</v>
      </c>
      <c r="S50" s="14">
        <f>[3]OECD!BR43</f>
        <v>0.139889946131773</v>
      </c>
      <c r="T50" s="10">
        <f>[3]OECD!DR$7</f>
        <v>0.05</v>
      </c>
      <c r="U50" s="10">
        <f>[3]OECD!DS$7</f>
        <v>0.125</v>
      </c>
      <c r="V50" s="10">
        <f>[3]OECD!DT$7</f>
        <v>0.08</v>
      </c>
      <c r="W50" s="16">
        <f>[3]OECD!BM43</f>
        <v>-0.0207262390336356</v>
      </c>
      <c r="X50" s="16">
        <f>[3]OECD!BN43</f>
        <v>-0.0207262390336356</v>
      </c>
      <c r="Y50" s="16">
        <f>[3]OECD!BO43</f>
        <v>-0.0207262390336356</v>
      </c>
      <c r="Z50" s="11">
        <f>[3]Final!AL47/10</f>
        <v>158.429927933091</v>
      </c>
      <c r="AA50" s="11">
        <f>[3]Final!AP47/10</f>
        <v>181.215955468432</v>
      </c>
      <c r="AB50" s="10">
        <f>[3]Final!AS47</f>
        <v>1.14612933488563</v>
      </c>
      <c r="AC50" s="10">
        <f>[3]Final!AT47</f>
        <v>1.30248285141663</v>
      </c>
      <c r="AD50" s="10">
        <f>[3]Final!AD47</f>
        <v>1.13944772800851</v>
      </c>
      <c r="AE50" s="10">
        <f>[3]Final!AF47</f>
        <v>1.29641001361714</v>
      </c>
      <c r="AF50" s="12">
        <f t="shared" si="7"/>
        <v>31.2139869007383</v>
      </c>
      <c r="AG50" s="12">
        <f t="shared" si="3"/>
        <v>35.7033076641006</v>
      </c>
      <c r="AH50" s="11">
        <f>[3]Final!AI47/10</f>
        <v>117.470462422075</v>
      </c>
      <c r="AI50" s="11">
        <f>[3]Final!AJ47/10</f>
        <v>27.7880912183636</v>
      </c>
      <c r="AJ50" s="11">
        <f>[3]Final!AK47/10</f>
        <v>13.1713742926525</v>
      </c>
      <c r="AK50" s="11">
        <f>[3]Final!M47/10</f>
        <v>126.525529723303</v>
      </c>
      <c r="AL50" s="11">
        <f>[3]Final!N47/10</f>
        <v>33.9449719531655</v>
      </c>
      <c r="AM50" s="11">
        <f>[3]Final!O47/10</f>
        <v>14.6579363445883</v>
      </c>
      <c r="AN50" s="14">
        <f>[3]Final!X47</f>
        <v>0.664226789418221</v>
      </c>
      <c r="AO50" s="14">
        <f>[3]Final!Y47</f>
        <v>0.247511031754697</v>
      </c>
      <c r="AP50" s="14">
        <f>[3]Final!Z47</f>
        <v>0.0882621788270819</v>
      </c>
      <c r="AQ50" s="14">
        <f>[3]Final!Q47</f>
        <v>0.19913221290549</v>
      </c>
      <c r="AR50" s="10">
        <f>[3]Final!D47</f>
        <v>0.0212718825548997</v>
      </c>
      <c r="AS50" s="10">
        <f>[3]Final!E47</f>
        <v>0.0847875295913526</v>
      </c>
      <c r="AT50" s="10">
        <f>[3]Final!F47</f>
        <v>0.0452782298124939</v>
      </c>
      <c r="AU50" s="11">
        <f>[3]Final!AL147/10</f>
        <v>131.386540420969</v>
      </c>
      <c r="AV50" s="11">
        <f>[3]Final!AP147/10</f>
        <v>150.283079521017</v>
      </c>
      <c r="AW50" s="10">
        <f>[3]Final!AS147</f>
        <v>1.15032973619467</v>
      </c>
      <c r="AX50" s="10">
        <f>[3]Final!AT147</f>
        <v>1.31095554673466</v>
      </c>
      <c r="AY50" s="10">
        <f>[3]Final!AD147</f>
        <v>1.1464379003582</v>
      </c>
      <c r="AZ50" s="10">
        <f>[3]Final!AF147</f>
        <v>1.31320846610735</v>
      </c>
      <c r="BA50" s="12">
        <f t="shared" si="8"/>
        <v>31.6184474267097</v>
      </c>
      <c r="BB50" s="12">
        <f t="shared" si="5"/>
        <v>36.1659393247936</v>
      </c>
      <c r="BC50" s="11">
        <f>[3]Final!AI147/10</f>
        <v>96.8284348128728</v>
      </c>
      <c r="BD50" s="11">
        <f>[3]Final!AJ147/10</f>
        <v>23.3827741764885</v>
      </c>
      <c r="BE50" s="11">
        <f>[3]Final!AK147/10</f>
        <v>11.1753314316076</v>
      </c>
      <c r="BF50" s="11">
        <f>[3]Final!M147/10</f>
        <v>90.9660775136819</v>
      </c>
      <c r="BG50" s="11">
        <f>[3]Final!N147/10</f>
        <v>22.0177271157166</v>
      </c>
      <c r="BH50" s="11">
        <f>[3]Final!O147/10</f>
        <v>10.421605477098</v>
      </c>
      <c r="BI50" s="14">
        <f>[3]Final!X147</f>
        <v>0.689257884370019</v>
      </c>
      <c r="BJ50" s="14">
        <f>[3]Final!Y147</f>
        <v>0.221846518951788</v>
      </c>
      <c r="BK50" s="14">
        <f>[3]Final!Z147</f>
        <v>0.0888955966781931</v>
      </c>
      <c r="BL50" s="14">
        <f>[3]Final!Q147</f>
        <v>0.244609765099395</v>
      </c>
      <c r="BM50" s="10">
        <f>[3]Final!D147</f>
        <v>0.048192796016128</v>
      </c>
      <c r="BN50" s="10">
        <f>[3]Final!E147</f>
        <v>0.125922669529269</v>
      </c>
      <c r="BO50" s="10">
        <f>[3]Final!F147</f>
        <v>0.0778337314518315</v>
      </c>
      <c r="BP50" s="11">
        <f>[3]Data!$BB51/10</f>
        <v>89.229</v>
      </c>
      <c r="BQ50" s="11">
        <f>[3]Data!$BD51/10</f>
        <v>29.34</v>
      </c>
      <c r="BR50" s="21">
        <f>[3]Data!$CR51/10</f>
        <v>35.5818393706233</v>
      </c>
      <c r="BS50" s="22">
        <f>[3]Data!BP51</f>
        <v>1.14382400997471</v>
      </c>
      <c r="BT50" s="22">
        <f>[3]Data!BQ51</f>
        <v>1.14382400997471</v>
      </c>
      <c r="BU50" s="22">
        <f>[3]Data!BR51</f>
        <v>1.14382400997471</v>
      </c>
      <c r="BV50" s="22">
        <f>[3]Data!BS51</f>
        <v>1.14382400997471</v>
      </c>
      <c r="BW50" s="21">
        <f>[3]Data!$AZ51</f>
        <v>108.3</v>
      </c>
      <c r="BX50" s="10"/>
    </row>
    <row r="51" spans="1:76">
      <c r="A51" s="1">
        <v>1988</v>
      </c>
      <c r="B51" s="11">
        <f>[3]OECD!AB44</f>
        <v>148.163982974041</v>
      </c>
      <c r="C51" s="11">
        <f>[3]OECD!EA44</f>
        <v>190.523426150125</v>
      </c>
      <c r="D51" s="10">
        <f>[3]OECD!EH44</f>
        <v>1.12478041437934</v>
      </c>
      <c r="E51" s="10">
        <f>[3]OECD!EI44</f>
        <v>1.47423521790626</v>
      </c>
      <c r="F51" s="10">
        <f>[3]OECD!CG44</f>
        <v>1.13749086312993</v>
      </c>
      <c r="G51" s="10">
        <f>[3]OECD!CH44</f>
        <v>1.49434068272249</v>
      </c>
      <c r="H51" s="12">
        <f t="shared" si="6"/>
        <v>35.9796129355688</v>
      </c>
      <c r="I51" s="12">
        <f t="shared" si="1"/>
        <v>46.2660289663041</v>
      </c>
      <c r="J51" s="11">
        <f>[3]OECD!Y44</f>
        <v>108.735107450407</v>
      </c>
      <c r="K51" s="11">
        <f>[3]OECD!Z44</f>
        <v>26.6357353261605</v>
      </c>
      <c r="L51" s="11">
        <f>[3]OECD!AA44</f>
        <v>12.7931401974735</v>
      </c>
      <c r="M51" s="11">
        <f>[3]OECD!AV44</f>
        <v>105.467590351389</v>
      </c>
      <c r="N51" s="11">
        <f>[3]OECD!AW44</f>
        <v>26.7861009335862</v>
      </c>
      <c r="O51" s="11">
        <f>[3]OECD!AX44</f>
        <v>12.5014451755479</v>
      </c>
      <c r="P51" s="14">
        <f>[3]OECD!BX44</f>
        <v>0.673537336940276</v>
      </c>
      <c r="Q51" s="14">
        <f>[3]OECD!BY44</f>
        <v>0.234738351510721</v>
      </c>
      <c r="R51" s="14">
        <f>[3]OECD!BZ44</f>
        <v>0.0917243115490027</v>
      </c>
      <c r="S51" s="14">
        <f>[3]OECD!BR44</f>
        <v>0.0905664508326023</v>
      </c>
      <c r="T51" s="10">
        <f>[3]OECD!DR$7</f>
        <v>0.05</v>
      </c>
      <c r="U51" s="10">
        <f>[3]OECD!DS$7</f>
        <v>0.125</v>
      </c>
      <c r="V51" s="10">
        <f>[3]OECD!DT$7</f>
        <v>0.08</v>
      </c>
      <c r="W51" s="16">
        <f>[3]OECD!BM44</f>
        <v>-0.0529000559772466</v>
      </c>
      <c r="X51" s="16">
        <f>[3]OECD!BN44</f>
        <v>-0.0529000559772466</v>
      </c>
      <c r="Y51" s="16">
        <f>[3]OECD!BO44</f>
        <v>-0.0529000559772466</v>
      </c>
      <c r="Z51" s="11">
        <f>[3]Final!AL48/10</f>
        <v>178.301525634474</v>
      </c>
      <c r="AA51" s="11">
        <f>[3]Final!AP48/10</f>
        <v>229.277162167179</v>
      </c>
      <c r="AB51" s="10">
        <f>[3]Final!AS48</f>
        <v>1.12542830739514</v>
      </c>
      <c r="AC51" s="10">
        <f>[3]Final!AT48</f>
        <v>1.46585107088102</v>
      </c>
      <c r="AD51" s="10">
        <f>[3]Final!AD48</f>
        <v>1.13404408384297</v>
      </c>
      <c r="AE51" s="10">
        <f>[3]Final!AF48</f>
        <v>1.47018610617729</v>
      </c>
      <c r="AF51" s="12">
        <f t="shared" si="7"/>
        <v>35.398037177934</v>
      </c>
      <c r="AG51" s="12">
        <f t="shared" si="3"/>
        <v>45.5181832099582</v>
      </c>
      <c r="AH51" s="11">
        <f>[3]Final!AI48/10</f>
        <v>131.748879223856</v>
      </c>
      <c r="AI51" s="11">
        <f>[3]Final!AJ48/10</f>
        <v>31.4846915000087</v>
      </c>
      <c r="AJ51" s="11">
        <f>[3]Final!AK48/10</f>
        <v>15.0679549106094</v>
      </c>
      <c r="AK51" s="11">
        <f>[3]Final!M48/10</f>
        <v>142.589377143566</v>
      </c>
      <c r="AL51" s="11">
        <f>[3]Final!N48/10</f>
        <v>38.9012939066925</v>
      </c>
      <c r="AM51" s="11">
        <f>[3]Final!O48/10</f>
        <v>16.9113076725491</v>
      </c>
      <c r="AN51" s="14">
        <f>[3]Final!X48</f>
        <v>0.659551009603792</v>
      </c>
      <c r="AO51" s="14">
        <f>[3]Final!Y48</f>
        <v>0.250630326768815</v>
      </c>
      <c r="AP51" s="14">
        <f>[3]Final!Z48</f>
        <v>0.0898186636273933</v>
      </c>
      <c r="AQ51" s="14">
        <f>[3]Final!Q48</f>
        <v>0.25326411469486</v>
      </c>
      <c r="AR51" s="10">
        <f>[3]Final!D48</f>
        <v>0.0212781804893522</v>
      </c>
      <c r="AS51" s="10">
        <f>[3]Final!E48</f>
        <v>0.0857303536513723</v>
      </c>
      <c r="AT51" s="10">
        <f>[3]Final!F48</f>
        <v>0.0455961448025102</v>
      </c>
      <c r="AU51" s="11">
        <f>[3]Final!AL148/10</f>
        <v>147.78585467285</v>
      </c>
      <c r="AV51" s="11">
        <f>[3]Final!AP148/10</f>
        <v>190.037192599831</v>
      </c>
      <c r="AW51" s="10">
        <f>[3]Final!AS148</f>
        <v>1.12481730776484</v>
      </c>
      <c r="AX51" s="10">
        <f>[3]Final!AT148</f>
        <v>1.47458548867747</v>
      </c>
      <c r="AY51" s="10">
        <f>[3]Final!AD148</f>
        <v>1.13681155589185</v>
      </c>
      <c r="AZ51" s="10">
        <f>[3]Final!AF148</f>
        <v>1.49287055956585</v>
      </c>
      <c r="BA51" s="12">
        <f t="shared" si="8"/>
        <v>35.9442164140426</v>
      </c>
      <c r="BB51" s="12">
        <f t="shared" si="5"/>
        <v>46.2205127320641</v>
      </c>
      <c r="BC51" s="11">
        <f>[3]Final!AI148/10</f>
        <v>108.626466035685</v>
      </c>
      <c r="BD51" s="11">
        <f>[3]Final!AJ148/10</f>
        <v>26.405375909637</v>
      </c>
      <c r="BE51" s="11">
        <f>[3]Final!AK148/10</f>
        <v>12.7540127275287</v>
      </c>
      <c r="BF51" s="11">
        <f>[3]Final!M148/10</f>
        <v>102.975061231676</v>
      </c>
      <c r="BG51" s="11">
        <f>[3]Final!N148/10</f>
        <v>25.1994605846592</v>
      </c>
      <c r="BH51" s="11">
        <f>[3]Final!O148/10</f>
        <v>12.0341800579317</v>
      </c>
      <c r="BI51" s="14">
        <f>[3]Final!X148</f>
        <v>0.685649723968085</v>
      </c>
      <c r="BJ51" s="14">
        <f>[3]Final!Y148</f>
        <v>0.223991161736217</v>
      </c>
      <c r="BK51" s="14">
        <f>[3]Final!Z148</f>
        <v>0.0903591142956981</v>
      </c>
      <c r="BL51" s="14">
        <f>[3]Final!Q148</f>
        <v>0.298002644006639</v>
      </c>
      <c r="BM51" s="10">
        <f>[3]Final!D148</f>
        <v>0.0486415714622234</v>
      </c>
      <c r="BN51" s="10">
        <f>[3]Final!E148</f>
        <v>0.127746421673385</v>
      </c>
      <c r="BO51" s="10">
        <f>[3]Final!F148</f>
        <v>0.0787940232997095</v>
      </c>
      <c r="BP51" s="11">
        <f>[3]Data!$BB52/10</f>
        <v>111.766</v>
      </c>
      <c r="BQ51" s="11">
        <f>[3]Data!$BD52/10</f>
        <v>33.512</v>
      </c>
      <c r="BR51" s="21">
        <f>[3]Data!$CR52/10</f>
        <v>45.6080096803287</v>
      </c>
      <c r="BS51" s="22">
        <f>[3]Data!BP52</f>
        <v>1.28589568345707</v>
      </c>
      <c r="BT51" s="22">
        <f>[3]Data!BQ52</f>
        <v>1.28589568345707</v>
      </c>
      <c r="BU51" s="22">
        <f>[3]Data!BR52</f>
        <v>1.28589568345707</v>
      </c>
      <c r="BV51" s="22">
        <f>[3]Data!BS52</f>
        <v>1.28589568345707</v>
      </c>
      <c r="BW51" s="21">
        <f>[3]Data!$AZ52</f>
        <v>118.7</v>
      </c>
      <c r="BX51" s="10"/>
    </row>
    <row r="52" spans="1:76">
      <c r="A52" s="1">
        <v>1989</v>
      </c>
      <c r="B52" s="11">
        <f>[3]OECD!AB45</f>
        <v>161.644141429702</v>
      </c>
      <c r="C52" s="11">
        <f>[3]OECD!EA45</f>
        <v>223.228990231013</v>
      </c>
      <c r="D52" s="10">
        <f>[3]OECD!EH45</f>
        <v>1.09097763821345</v>
      </c>
      <c r="E52" s="10">
        <f>[3]OECD!EI45</f>
        <v>1.60835765620246</v>
      </c>
      <c r="F52" s="10">
        <f>[3]OECD!CG45</f>
        <v>1.10697236622478</v>
      </c>
      <c r="G52" s="10">
        <f>[3]OECD!CH45</f>
        <v>1.65419384149926</v>
      </c>
      <c r="H52" s="12">
        <f t="shared" si="6"/>
        <v>39.8284372671381</v>
      </c>
      <c r="I52" s="12">
        <f t="shared" si="1"/>
        <v>55.0026852503591</v>
      </c>
      <c r="J52" s="11">
        <f>[3]OECD!Y45</f>
        <v>118.662103653422</v>
      </c>
      <c r="K52" s="11">
        <f>[3]OECD!Z45</f>
        <v>28.8856557967155</v>
      </c>
      <c r="L52" s="11">
        <f>[3]OECD!AA45</f>
        <v>14.0963819795651</v>
      </c>
      <c r="M52" s="11">
        <f>[3]OECD!AV45</f>
        <v>116.61395441222</v>
      </c>
      <c r="N52" s="11">
        <f>[3]OECD!AW45</f>
        <v>29.6114085988672</v>
      </c>
      <c r="O52" s="11">
        <f>[3]OECD!AX45</f>
        <v>14.0049594672076</v>
      </c>
      <c r="P52" s="14">
        <f>[3]OECD!BX45</f>
        <v>0.675044209212802</v>
      </c>
      <c r="Q52" s="14">
        <f>[3]OECD!BY45</f>
        <v>0.232355612660889</v>
      </c>
      <c r="R52" s="14">
        <f>[3]OECD!BZ45</f>
        <v>0.0926001781263089</v>
      </c>
      <c r="S52" s="14">
        <f>[3]OECD!BR45</f>
        <v>0.0629164279110008</v>
      </c>
      <c r="T52" s="10">
        <f>[3]OECD!DR$7</f>
        <v>0.05</v>
      </c>
      <c r="U52" s="10">
        <f>[3]OECD!DS$7</f>
        <v>0.125</v>
      </c>
      <c r="V52" s="10">
        <f>[3]OECD!DT$7</f>
        <v>0.08</v>
      </c>
      <c r="W52" s="16">
        <f>[3]OECD!BM45</f>
        <v>-0.0844398632654344</v>
      </c>
      <c r="X52" s="16">
        <f>[3]OECD!BN45</f>
        <v>-0.0844398632654344</v>
      </c>
      <c r="Y52" s="16">
        <f>[3]OECD!BO45</f>
        <v>-0.0844398632654344</v>
      </c>
      <c r="Z52" s="11">
        <f>[3]Final!AL49/10</f>
        <v>195.524090373836</v>
      </c>
      <c r="AA52" s="11">
        <f>[3]Final!AP49/10</f>
        <v>270.016870849416</v>
      </c>
      <c r="AB52" s="10">
        <f>[3]Final!AS49</f>
        <v>1.09659235768217</v>
      </c>
      <c r="AC52" s="10">
        <f>[3]Final!AT49</f>
        <v>1.60744108182835</v>
      </c>
      <c r="AD52" s="10">
        <f>[3]Final!AD49</f>
        <v>1.1124578884646</v>
      </c>
      <c r="AE52" s="10">
        <f>[3]Final!AF49</f>
        <v>1.63552013132798</v>
      </c>
      <c r="AF52" s="12">
        <f t="shared" si="7"/>
        <v>39.3788256947558</v>
      </c>
      <c r="AG52" s="12">
        <f t="shared" si="3"/>
        <v>54.3817760332891</v>
      </c>
      <c r="AH52" s="11">
        <f>[3]Final!AI49/10</f>
        <v>144.400748581266</v>
      </c>
      <c r="AI52" s="11">
        <f>[3]Final!AJ49/10</f>
        <v>34.4087867305908</v>
      </c>
      <c r="AJ52" s="11">
        <f>[3]Final!AK49/10</f>
        <v>16.7145550619794</v>
      </c>
      <c r="AK52" s="11">
        <f>[3]Final!M49/10</f>
        <v>157.985551458183</v>
      </c>
      <c r="AL52" s="11">
        <f>[3]Final!N49/10</f>
        <v>43.5097338781948</v>
      </c>
      <c r="AM52" s="11">
        <f>[3]Final!O49/10</f>
        <v>19.0838403385845</v>
      </c>
      <c r="AN52" s="14">
        <f>[3]Final!X49</f>
        <v>0.654577234042777</v>
      </c>
      <c r="AO52" s="14">
        <f>[3]Final!Y49</f>
        <v>0.254172048068067</v>
      </c>
      <c r="AP52" s="14">
        <f>[3]Final!Z49</f>
        <v>0.0912507178891555</v>
      </c>
      <c r="AQ52" s="14">
        <f>[3]Final!Q49</f>
        <v>0.209502212192809</v>
      </c>
      <c r="AR52" s="10">
        <f>[3]Final!D49</f>
        <v>0.0215083688743342</v>
      </c>
      <c r="AS52" s="10">
        <f>[3]Final!E49</f>
        <v>0.0879790193863475</v>
      </c>
      <c r="AT52" s="10">
        <f>[3]Final!F49</f>
        <v>0.0464887270535682</v>
      </c>
      <c r="AU52" s="11">
        <f>[3]Final!AL149/10</f>
        <v>161.22164051417</v>
      </c>
      <c r="AV52" s="11">
        <f>[3]Final!AP149/10</f>
        <v>222.645520567889</v>
      </c>
      <c r="AW52" s="10">
        <f>[3]Final!AS149</f>
        <v>1.09091388259764</v>
      </c>
      <c r="AX52" s="10">
        <f>[3]Final!AT149</f>
        <v>1.60864578067528</v>
      </c>
      <c r="AY52" s="10">
        <f>[3]Final!AD149</f>
        <v>1.10627821839975</v>
      </c>
      <c r="AZ52" s="10">
        <f>[3]Final!AF149</f>
        <v>1.65153018293795</v>
      </c>
      <c r="BA52" s="12">
        <f t="shared" si="8"/>
        <v>39.7643036963021</v>
      </c>
      <c r="BB52" s="12">
        <f t="shared" si="5"/>
        <v>54.9141174115807</v>
      </c>
      <c r="BC52" s="11">
        <f>[3]Final!AI149/10</f>
        <v>118.541878512973</v>
      </c>
      <c r="BD52" s="11">
        <f>[3]Final!AJ149/10</f>
        <v>28.6279449710235</v>
      </c>
      <c r="BE52" s="11">
        <f>[3]Final!AK149/10</f>
        <v>14.0518170301734</v>
      </c>
      <c r="BF52" s="11">
        <f>[3]Final!M149/10</f>
        <v>113.819006917663</v>
      </c>
      <c r="BG52" s="11">
        <f>[3]Final!N149/10</f>
        <v>27.8186111223164</v>
      </c>
      <c r="BH52" s="11">
        <f>[3]Final!O149/10</f>
        <v>13.4717307081231</v>
      </c>
      <c r="BI52" s="14">
        <f>[3]Final!X149</f>
        <v>0.683778309957701</v>
      </c>
      <c r="BJ52" s="14">
        <f>[3]Final!Y149</f>
        <v>0.224674478793632</v>
      </c>
      <c r="BK52" s="14">
        <f>[3]Final!Z149</f>
        <v>0.0915472112486671</v>
      </c>
      <c r="BL52" s="14">
        <f>[3]Final!Q149</f>
        <v>0.254687976219518</v>
      </c>
      <c r="BM52" s="10">
        <f>[3]Final!D149</f>
        <v>0.0492845357237854</v>
      </c>
      <c r="BN52" s="10">
        <f>[3]Final!E149</f>
        <v>0.130249568657516</v>
      </c>
      <c r="BO52" s="10">
        <f>[3]Final!F149</f>
        <v>0.0801201890407532</v>
      </c>
      <c r="BP52" s="11">
        <f>[3]Data!$BB53/10</f>
        <v>129.394</v>
      </c>
      <c r="BQ52" s="11">
        <f>[3]Data!$BD53/10</f>
        <v>33.327</v>
      </c>
      <c r="BR52" s="21">
        <f>[3]Data!$CR53/10</f>
        <v>54.0463475911515</v>
      </c>
      <c r="BS52" s="22">
        <f>[3]Data!BP53</f>
        <v>1.38099029297695</v>
      </c>
      <c r="BT52" s="22">
        <f>[3]Data!BQ53</f>
        <v>1.38099029297695</v>
      </c>
      <c r="BU52" s="22">
        <f>[3]Data!BR53</f>
        <v>1.38099029297695</v>
      </c>
      <c r="BV52" s="22">
        <f>[3]Data!BS53</f>
        <v>1.38099029297695</v>
      </c>
      <c r="BW52" s="21">
        <f>[3]Data!$AZ53</f>
        <v>117.3</v>
      </c>
      <c r="BX52" s="10"/>
    </row>
    <row r="53" spans="1:76">
      <c r="A53" s="1">
        <v>1990</v>
      </c>
      <c r="B53" s="11">
        <f>[3]OECD!AB46</f>
        <v>175.520656488539</v>
      </c>
      <c r="C53" s="11">
        <f>[3]OECD!EA46</f>
        <v>284.438825771528</v>
      </c>
      <c r="D53" s="10">
        <f>[3]OECD!EH46</f>
        <v>1.08583886947648</v>
      </c>
      <c r="E53" s="10">
        <f>[3]OECD!EI46</f>
        <v>1.74641725912472</v>
      </c>
      <c r="F53" s="10">
        <f>[3]OECD!CG46</f>
        <v>1.08798257607398</v>
      </c>
      <c r="G53" s="10">
        <f>[3]OECD!CH46</f>
        <v>1.79973407700009</v>
      </c>
      <c r="H53" s="12">
        <f t="shared" si="6"/>
        <v>43.3326457789021</v>
      </c>
      <c r="I53" s="12">
        <f t="shared" si="1"/>
        <v>70.2224292542416</v>
      </c>
      <c r="J53" s="11">
        <f>[3]OECD!Y46</f>
        <v>128.875990938426</v>
      </c>
      <c r="K53" s="11">
        <f>[3]OECD!Z46</f>
        <v>31.1897283473933</v>
      </c>
      <c r="L53" s="11">
        <f>[3]OECD!AA46</f>
        <v>15.4549372027193</v>
      </c>
      <c r="M53" s="11">
        <f>[3]OECD!AV46</f>
        <v>126.942612611204</v>
      </c>
      <c r="N53" s="11">
        <f>[3]OECD!AW46</f>
        <v>32.0402048768581</v>
      </c>
      <c r="O53" s="11">
        <f>[3]OECD!AX46</f>
        <v>15.3913120741065</v>
      </c>
      <c r="P53" s="14">
        <f>[3]OECD!BX46</f>
        <v>0.662300906131136</v>
      </c>
      <c r="Q53" s="14">
        <f>[3]OECD!BY46</f>
        <v>0.242853842794706</v>
      </c>
      <c r="R53" s="14">
        <f>[3]OECD!BZ46</f>
        <v>0.0948452510741575</v>
      </c>
      <c r="S53" s="14">
        <f>[3]OECD!BR46</f>
        <v>0.266117305317582</v>
      </c>
      <c r="T53" s="10">
        <f>[3]OECD!DR$7</f>
        <v>0.05</v>
      </c>
      <c r="U53" s="10">
        <f>[3]OECD!DS$7</f>
        <v>0.125</v>
      </c>
      <c r="V53" s="10">
        <f>[3]OECD!DT$7</f>
        <v>0.08</v>
      </c>
      <c r="W53" s="16">
        <f>[3]OECD!BM46</f>
        <v>0.134878785732478</v>
      </c>
      <c r="X53" s="16">
        <f>[3]OECD!BN46</f>
        <v>0.134878785732478</v>
      </c>
      <c r="Y53" s="16">
        <f>[3]OECD!BO46</f>
        <v>0.134878785732478</v>
      </c>
      <c r="Z53" s="11">
        <f>[3]Final!AL50/10</f>
        <v>213.360311502301</v>
      </c>
      <c r="AA53" s="11">
        <f>[3]Final!AP50/10</f>
        <v>345.759625585293</v>
      </c>
      <c r="AB53" s="10">
        <f>[3]Final!AS50</f>
        <v>1.09122262680963</v>
      </c>
      <c r="AC53" s="10">
        <f>[3]Final!AT50</f>
        <v>1.75407607975446</v>
      </c>
      <c r="AD53" s="10">
        <f>[3]Final!AD50</f>
        <v>1.09803681232265</v>
      </c>
      <c r="AE53" s="10">
        <f>[3]Final!AF50</f>
        <v>1.7958613114929</v>
      </c>
      <c r="AF53" s="12">
        <f t="shared" si="7"/>
        <v>43.239400238879</v>
      </c>
      <c r="AG53" s="12">
        <f t="shared" si="3"/>
        <v>70.0713208180996</v>
      </c>
      <c r="AH53" s="11">
        <f>[3]Final!AI50/10</f>
        <v>157.551346025079</v>
      </c>
      <c r="AI53" s="11">
        <f>[3]Final!AJ50/10</f>
        <v>37.3723515295553</v>
      </c>
      <c r="AJ53" s="11">
        <f>[3]Final!AK50/10</f>
        <v>18.4366139476671</v>
      </c>
      <c r="AK53" s="11">
        <f>[3]Final!M50/10</f>
        <v>173.013232934834</v>
      </c>
      <c r="AL53" s="11">
        <f>[3]Final!N50/10</f>
        <v>47.8783263217417</v>
      </c>
      <c r="AM53" s="11">
        <f>[3]Final!O50/10</f>
        <v>21.221078118416</v>
      </c>
      <c r="AN53" s="14">
        <f>[3]Final!X50</f>
        <v>0.64191873666998</v>
      </c>
      <c r="AO53" s="14">
        <f>[3]Final!Y50</f>
        <v>0.264864984147361</v>
      </c>
      <c r="AP53" s="14">
        <f>[3]Final!Z50</f>
        <v>0.0932162791826581</v>
      </c>
      <c r="AQ53" s="14">
        <f>[3]Final!Q50</f>
        <v>0.264402549020917</v>
      </c>
      <c r="AR53" s="10">
        <f>[3]Final!D50</f>
        <v>0.0216464064433223</v>
      </c>
      <c r="AS53" s="10">
        <f>[3]Final!E50</f>
        <v>0.0895189417951075</v>
      </c>
      <c r="AT53" s="10">
        <f>[3]Final!F50</f>
        <v>0.0470694513568654</v>
      </c>
      <c r="AU53" s="11">
        <f>[3]Final!AL150/10</f>
        <v>175.049906942389</v>
      </c>
      <c r="AV53" s="11">
        <f>[3]Final!AP150/10</f>
        <v>283.675955743475</v>
      </c>
      <c r="AW53" s="10">
        <f>[3]Final!AS150</f>
        <v>1.08577177594842</v>
      </c>
      <c r="AX53" s="10">
        <f>[3]Final!AT150</f>
        <v>1.74662218615573</v>
      </c>
      <c r="AY53" s="10">
        <f>[3]Final!AD150</f>
        <v>1.0879264202982</v>
      </c>
      <c r="AZ53" s="10">
        <f>[3]Final!AF150</f>
        <v>1.79674331993812</v>
      </c>
      <c r="BA53" s="12">
        <f t="shared" si="8"/>
        <v>43.2606365759686</v>
      </c>
      <c r="BB53" s="12">
        <f t="shared" si="5"/>
        <v>70.105735222115</v>
      </c>
      <c r="BC53" s="11">
        <f>[3]Final!AI150/10</f>
        <v>128.742989666118</v>
      </c>
      <c r="BD53" s="11">
        <f>[3]Final!AJ150/10</f>
        <v>30.9025874007225</v>
      </c>
      <c r="BE53" s="11">
        <f>[3]Final!AK150/10</f>
        <v>15.4043298755488</v>
      </c>
      <c r="BF53" s="11">
        <f>[3]Final!M150/10</f>
        <v>123.893470143284</v>
      </c>
      <c r="BG53" s="11">
        <f>[3]Final!N150/10</f>
        <v>30.0930985847294</v>
      </c>
      <c r="BH53" s="11">
        <f>[3]Final!O150/10</f>
        <v>14.80379607417</v>
      </c>
      <c r="BI53" s="14">
        <f>[3]Final!X150</f>
        <v>0.67687256442398</v>
      </c>
      <c r="BJ53" s="14">
        <f>[3]Final!Y150</f>
        <v>0.229961035433565</v>
      </c>
      <c r="BK53" s="14">
        <f>[3]Final!Z150</f>
        <v>0.093166400142455</v>
      </c>
      <c r="BL53" s="14">
        <f>[3]Final!Q150</f>
        <v>0.301962010435981</v>
      </c>
      <c r="BM53" s="10">
        <f>[3]Final!D150</f>
        <v>0.0494000238685927</v>
      </c>
      <c r="BN53" s="10">
        <f>[3]Final!E150</f>
        <v>0.1305539784831</v>
      </c>
      <c r="BO53" s="10">
        <f>[3]Final!F150</f>
        <v>0.0803246459731648</v>
      </c>
      <c r="BP53" s="11">
        <f>[3]Data!$BB54/10</f>
        <v>151.119</v>
      </c>
      <c r="BQ53" s="11">
        <f>[3]Data!$BD54/10</f>
        <v>41.259</v>
      </c>
      <c r="BR53" s="21">
        <f>[3]Data!$CR54/10</f>
        <v>60.3740889617967</v>
      </c>
      <c r="BS53" s="22">
        <f>[3]Data!BP54</f>
        <v>1.62054331075329</v>
      </c>
      <c r="BT53" s="22">
        <f>[3]Data!BQ54</f>
        <v>1.62054331075329</v>
      </c>
      <c r="BU53" s="22">
        <f>[3]Data!BR54</f>
        <v>1.62054331075329</v>
      </c>
      <c r="BV53" s="22">
        <f>[3]Data!BS54</f>
        <v>1.62054331075329</v>
      </c>
      <c r="BW53" s="21">
        <f>[3]Data!$AZ54</f>
        <v>103.4</v>
      </c>
      <c r="BX53" s="10"/>
    </row>
    <row r="54" spans="1:76">
      <c r="A54" s="1">
        <v>1991</v>
      </c>
      <c r="B54" s="11">
        <f>[3]OECD!AB47</f>
        <v>193.29339809978</v>
      </c>
      <c r="C54" s="11">
        <f>[3]OECD!EA47</f>
        <v>356.171938053234</v>
      </c>
      <c r="D54" s="10">
        <f>[3]OECD!EH47</f>
        <v>1.10125665483655</v>
      </c>
      <c r="E54" s="10">
        <f>[3]OECD!EI47</f>
        <v>1.9232536287325</v>
      </c>
      <c r="F54" s="10">
        <f>[3]OECD!CG47</f>
        <v>1.09507729407315</v>
      </c>
      <c r="G54" s="10">
        <f>[3]OECD!CH47</f>
        <v>1.97084792309248</v>
      </c>
      <c r="H54" s="12">
        <f t="shared" si="6"/>
        <v>47.45259648459</v>
      </c>
      <c r="I54" s="12">
        <f t="shared" si="1"/>
        <v>86.4344622995388</v>
      </c>
      <c r="J54" s="11">
        <f>[3]OECD!Y47</f>
        <v>141.014395776065</v>
      </c>
      <c r="K54" s="11">
        <f>[3]OECD!Z47</f>
        <v>34.8937194372637</v>
      </c>
      <c r="L54" s="11">
        <f>[3]OECD!AA47</f>
        <v>17.3852828864509</v>
      </c>
      <c r="M54" s="11">
        <f>[3]OECD!AV47</f>
        <v>138.405326520252</v>
      </c>
      <c r="N54" s="11">
        <f>[3]OECD!AW47</f>
        <v>35.2445054851504</v>
      </c>
      <c r="O54" s="11">
        <f>[3]OECD!AX47</f>
        <v>17.1042812964428</v>
      </c>
      <c r="P54" s="14">
        <f>[3]OECD!BX47</f>
        <v>0.594743058995326</v>
      </c>
      <c r="Q54" s="14">
        <f>[3]OECD!BY47</f>
        <v>0.28854231860015</v>
      </c>
      <c r="R54" s="14">
        <f>[3]OECD!BZ47</f>
        <v>0.116714622404524</v>
      </c>
      <c r="S54" s="14">
        <f>[3]OECD!BR47</f>
        <v>0.216027035134842</v>
      </c>
      <c r="T54" s="10">
        <f>[3]OECD!DR$7</f>
        <v>0.05</v>
      </c>
      <c r="U54" s="10">
        <f>[3]OECD!DS$7</f>
        <v>0.125</v>
      </c>
      <c r="V54" s="10">
        <f>[3]OECD!DT$7</f>
        <v>0.08</v>
      </c>
      <c r="W54" s="16">
        <f>[3]OECD!BM47</f>
        <v>0.111534795042898</v>
      </c>
      <c r="X54" s="16">
        <f>[3]OECD!BN47</f>
        <v>0.00381315538608185</v>
      </c>
      <c r="Y54" s="16">
        <f>[3]OECD!BO47</f>
        <v>0.0209723546234506</v>
      </c>
      <c r="Z54" s="11">
        <f>[3]Final!AL51/10</f>
        <v>235.387015340038</v>
      </c>
      <c r="AA54" s="11">
        <f>[3]Final!AP51/10</f>
        <v>433.93273117947</v>
      </c>
      <c r="AB54" s="10">
        <f>[3]Final!AS51</f>
        <v>1.1032371188561</v>
      </c>
      <c r="AC54" s="10">
        <f>[3]Final!AT51</f>
        <v>1.9351618404827</v>
      </c>
      <c r="AD54" s="10">
        <f>[3]Final!AD51</f>
        <v>1.10227483851046</v>
      </c>
      <c r="AE54" s="10">
        <f>[3]Final!AF51</f>
        <v>1.97953273711302</v>
      </c>
      <c r="AF54" s="12">
        <f t="shared" si="7"/>
        <v>47.6617029155995</v>
      </c>
      <c r="AG54" s="12">
        <f t="shared" si="3"/>
        <v>86.8153477150197</v>
      </c>
      <c r="AH54" s="11">
        <f>[3]Final!AI51/10</f>
        <v>172.864414568686</v>
      </c>
      <c r="AI54" s="11">
        <f>[3]Final!AJ51/10</f>
        <v>41.7614488223714</v>
      </c>
      <c r="AJ54" s="11">
        <f>[3]Final!AK51/10</f>
        <v>20.7611519489806</v>
      </c>
      <c r="AK54" s="11">
        <f>[3]Final!M51/10</f>
        <v>189.576663243952</v>
      </c>
      <c r="AL54" s="11">
        <f>[3]Final!N51/10</f>
        <v>53.1117467241057</v>
      </c>
      <c r="AM54" s="11">
        <f>[3]Final!O51/10</f>
        <v>23.7531713722085</v>
      </c>
      <c r="AN54" s="14">
        <f>[3]Final!X51</f>
        <v>0.546522787077834</v>
      </c>
      <c r="AO54" s="14">
        <f>[3]Final!Y51</f>
        <v>0.334002980359247</v>
      </c>
      <c r="AP54" s="14">
        <f>[3]Final!Z51</f>
        <v>0.119474232562919</v>
      </c>
      <c r="AQ54" s="14">
        <f>[3]Final!Q51</f>
        <v>0.233348759552231</v>
      </c>
      <c r="AR54" s="10">
        <f>[3]Final!D51</f>
        <v>0.0216678639695178</v>
      </c>
      <c r="AS54" s="10">
        <f>[3]Final!E51</f>
        <v>0.089088312010503</v>
      </c>
      <c r="AT54" s="10">
        <f>[3]Final!F51</f>
        <v>0.0469217791251424</v>
      </c>
      <c r="AU54" s="11">
        <f>[3]Final!AL151/10</f>
        <v>192.769809131053</v>
      </c>
      <c r="AV54" s="11">
        <f>[3]Final!AP151/10</f>
        <v>355.249859790582</v>
      </c>
      <c r="AW54" s="10">
        <f>[3]Final!AS151</f>
        <v>1.1012277155594</v>
      </c>
      <c r="AX54" s="10">
        <f>[3]Final!AT151</f>
        <v>1.92342876000565</v>
      </c>
      <c r="AY54" s="10">
        <f>[3]Final!AD151</f>
        <v>1.09526205718841</v>
      </c>
      <c r="AZ54" s="10">
        <f>[3]Final!AF151</f>
        <v>1.96790478483496</v>
      </c>
      <c r="BA54" s="12">
        <f t="shared" si="8"/>
        <v>47.3817338114755</v>
      </c>
      <c r="BB54" s="12">
        <f t="shared" si="5"/>
        <v>86.3053866008097</v>
      </c>
      <c r="BC54" s="11">
        <f>[3]Final!AI151/10</f>
        <v>140.867303293551</v>
      </c>
      <c r="BD54" s="11">
        <f>[3]Final!AJ151/10</f>
        <v>34.5745924449143</v>
      </c>
      <c r="BE54" s="11">
        <f>[3]Final!AK151/10</f>
        <v>17.3279133925878</v>
      </c>
      <c r="BF54" s="11">
        <f>[3]Final!M151/10</f>
        <v>135.094615727839</v>
      </c>
      <c r="BG54" s="11">
        <f>[3]Final!N151/10</f>
        <v>33.1383157900991</v>
      </c>
      <c r="BH54" s="11">
        <f>[3]Final!O151/10</f>
        <v>16.4601721689379</v>
      </c>
      <c r="BI54" s="14">
        <f>[3]Final!X151</f>
        <v>0.620818934402048</v>
      </c>
      <c r="BJ54" s="14">
        <f>[3]Final!Y151</f>
        <v>0.268609439856196</v>
      </c>
      <c r="BK54" s="14">
        <f>[3]Final!Z151</f>
        <v>0.110571625741756</v>
      </c>
      <c r="BL54" s="14">
        <f>[3]Final!Q151</f>
        <v>0.272710575702594</v>
      </c>
      <c r="BM54" s="10">
        <f>[3]Final!D151</f>
        <v>0.0492261679899403</v>
      </c>
      <c r="BN54" s="10">
        <f>[3]Final!E151</f>
        <v>0.128347116119806</v>
      </c>
      <c r="BO54" s="10">
        <f>[3]Final!F151</f>
        <v>0.0793577760491483</v>
      </c>
      <c r="BP54" s="11">
        <f>[3]Data!$BB55/10</f>
        <v>181.054</v>
      </c>
      <c r="BQ54" s="11">
        <f>[3]Data!$BD55/10</f>
        <v>55.576</v>
      </c>
      <c r="BR54" s="21">
        <f>[3]Data!$CR55/10</f>
        <v>73.8355102015169</v>
      </c>
      <c r="BS54" s="22">
        <f>[3]Data!BP55</f>
        <v>1.8214906812867</v>
      </c>
      <c r="BT54" s="22">
        <f>[3]Data!BQ55</f>
        <v>1.88955350033834</v>
      </c>
      <c r="BU54" s="22">
        <f>[3]Data!BR55</f>
        <v>1.70643210622322</v>
      </c>
      <c r="BV54" s="22">
        <f>[3]Data!BS55</f>
        <v>1.73560188581678</v>
      </c>
      <c r="BW54" s="21">
        <f>[3]Data!$AZ55</f>
        <v>104.9</v>
      </c>
      <c r="BX54" s="10"/>
    </row>
    <row r="55" spans="1:76">
      <c r="A55" s="1">
        <v>1992</v>
      </c>
      <c r="B55" s="11">
        <f>[3]OECD!AB48</f>
        <v>214.073933360164</v>
      </c>
      <c r="C55" s="11">
        <f>[3]OECD!EA48</f>
        <v>475.876090511927</v>
      </c>
      <c r="D55" s="10">
        <f>[3]OECD!EH48</f>
        <v>1.10692695562197</v>
      </c>
      <c r="E55" s="10">
        <f>[3]OECD!EI48</f>
        <v>2.12890128414176</v>
      </c>
      <c r="F55" s="10">
        <f>[3]OECD!CG48</f>
        <v>1.10918658622299</v>
      </c>
      <c r="G55" s="10">
        <f>[3]OECD!CH48</f>
        <v>2.18603807977962</v>
      </c>
      <c r="H55" s="12">
        <f t="shared" si="6"/>
        <v>52.6337835021595</v>
      </c>
      <c r="I55" s="12">
        <f t="shared" si="1"/>
        <v>114.471103727034</v>
      </c>
      <c r="J55" s="11">
        <f>[3]OECD!Y48</f>
        <v>154.364516088873</v>
      </c>
      <c r="K55" s="11">
        <f>[3]OECD!Z48</f>
        <v>39.5954267866661</v>
      </c>
      <c r="L55" s="11">
        <f>[3]OECD!AA48</f>
        <v>20.1139904846242</v>
      </c>
      <c r="M55" s="11">
        <f>[3]OECD!AV48</f>
        <v>151.476365058943</v>
      </c>
      <c r="N55" s="11">
        <f>[3]OECD!AW48</f>
        <v>39.7275446527625</v>
      </c>
      <c r="O55" s="11">
        <f>[3]OECD!AX48</f>
        <v>19.5308715474349</v>
      </c>
      <c r="P55" s="14">
        <f>[3]OECD!BX48</f>
        <v>0.606402718837667</v>
      </c>
      <c r="Q55" s="14">
        <f>[3]OECD!BY48</f>
        <v>0.262262721120536</v>
      </c>
      <c r="R55" s="14">
        <f>[3]OECD!BZ48</f>
        <v>0.131334560041797</v>
      </c>
      <c r="S55" s="14">
        <f>[3]OECD!BR48</f>
        <v>0.265898144752651</v>
      </c>
      <c r="T55" s="10">
        <f>[3]OECD!DR$7</f>
        <v>0.05</v>
      </c>
      <c r="U55" s="10">
        <f>[3]OECD!DS$7</f>
        <v>0.125</v>
      </c>
      <c r="V55" s="10">
        <f>[3]OECD!DT$7</f>
        <v>0.08</v>
      </c>
      <c r="W55" s="16">
        <f>[3]OECD!BM48</f>
        <v>0.159176029962547</v>
      </c>
      <c r="X55" s="16">
        <f>[3]OECD!BN48</f>
        <v>0.0767790262172285</v>
      </c>
      <c r="Y55" s="16">
        <f>[3]OECD!BO48</f>
        <v>-0.0056179775280899</v>
      </c>
      <c r="Z55" s="11">
        <f>[3]Final!AL52/10</f>
        <v>260.851799098994</v>
      </c>
      <c r="AA55" s="11">
        <f>[3]Final!AP52/10</f>
        <v>580.521556467177</v>
      </c>
      <c r="AB55" s="10">
        <f>[3]Final!AS52</f>
        <v>1.10744492085601</v>
      </c>
      <c r="AC55" s="10">
        <f>[3]Final!AT52</f>
        <v>2.14308515127693</v>
      </c>
      <c r="AD55" s="10">
        <f>[3]Final!AD52</f>
        <v>1.11186983344473</v>
      </c>
      <c r="AE55" s="10">
        <f>[3]Final!AF52</f>
        <v>2.20098273471224</v>
      </c>
      <c r="AF55" s="12">
        <f t="shared" si="7"/>
        <v>52.9936096824598</v>
      </c>
      <c r="AG55" s="12">
        <f t="shared" si="3"/>
        <v>115.253675247988</v>
      </c>
      <c r="AH55" s="11">
        <f>[3]Final!AI52/10</f>
        <v>189.668354938857</v>
      </c>
      <c r="AI55" s="11">
        <f>[3]Final!AJ52/10</f>
        <v>47.2415212840215</v>
      </c>
      <c r="AJ55" s="11">
        <f>[3]Final!AK52/10</f>
        <v>23.9419228761154</v>
      </c>
      <c r="AK55" s="11">
        <f>[3]Final!M52/10</f>
        <v>208.19466767012</v>
      </c>
      <c r="AL55" s="11">
        <f>[3]Final!N52/10</f>
        <v>59.7689049721994</v>
      </c>
      <c r="AM55" s="11">
        <f>[3]Final!O52/10</f>
        <v>27.0831365552022</v>
      </c>
      <c r="AN55" s="14">
        <f>[3]Final!X52</f>
        <v>0.577732462586664</v>
      </c>
      <c r="AO55" s="14">
        <f>[3]Final!Y52</f>
        <v>0.28605083765846</v>
      </c>
      <c r="AP55" s="14">
        <f>[3]Final!Z52</f>
        <v>0.136216699754876</v>
      </c>
      <c r="AQ55" s="14">
        <f>[3]Final!Q52</f>
        <v>0.292437959929183</v>
      </c>
      <c r="AR55" s="10">
        <f>[3]Final!D52</f>
        <v>0.0217221169915883</v>
      </c>
      <c r="AS55" s="10">
        <f>[3]Final!E52</f>
        <v>0.0886418950010403</v>
      </c>
      <c r="AT55" s="10">
        <f>[3]Final!F52</f>
        <v>0.0463791651396986</v>
      </c>
      <c r="AU55" s="11">
        <f>[3]Final!AL152/10</f>
        <v>213.491281455678</v>
      </c>
      <c r="AV55" s="11">
        <f>[3]Final!AP152/10</f>
        <v>474.679151635579</v>
      </c>
      <c r="AW55" s="10">
        <f>[3]Final!AS152</f>
        <v>1.10663198795894</v>
      </c>
      <c r="AX55" s="10">
        <f>[3]Final!AT152</f>
        <v>2.12852779238246</v>
      </c>
      <c r="AY55" s="10">
        <f>[3]Final!AD152</f>
        <v>1.10821532502281</v>
      </c>
      <c r="AZ55" s="10">
        <f>[3]Final!AF152</f>
        <v>2.18086224073982</v>
      </c>
      <c r="BA55" s="12">
        <f t="shared" si="8"/>
        <v>52.5091635360287</v>
      </c>
      <c r="BB55" s="12">
        <f t="shared" si="5"/>
        <v>114.200072763265</v>
      </c>
      <c r="BC55" s="11">
        <f>[3]Final!AI152/10</f>
        <v>154.201857640211</v>
      </c>
      <c r="BD55" s="11">
        <f>[3]Final!AJ152/10</f>
        <v>39.2405119137568</v>
      </c>
      <c r="BE55" s="11">
        <f>[3]Final!AK152/10</f>
        <v>20.0489119017092</v>
      </c>
      <c r="BF55" s="11">
        <f>[3]Final!M152/10</f>
        <v>147.85472302706</v>
      </c>
      <c r="BG55" s="11">
        <f>[3]Final!N152/10</f>
        <v>37.3689426958453</v>
      </c>
      <c r="BH55" s="11">
        <f>[3]Final!O152/10</f>
        <v>18.8063436226326</v>
      </c>
      <c r="BI55" s="14">
        <f>[3]Final!X152</f>
        <v>0.644008664233388</v>
      </c>
      <c r="BJ55" s="14">
        <f>[3]Final!Y152</f>
        <v>0.236481109821496</v>
      </c>
      <c r="BK55" s="14">
        <f>[3]Final!Z152</f>
        <v>0.119510225945115</v>
      </c>
      <c r="BL55" s="14">
        <f>[3]Final!Q152</f>
        <v>0.334389943730531</v>
      </c>
      <c r="BM55" s="10">
        <f>[3]Final!D152</f>
        <v>0.0492172035748278</v>
      </c>
      <c r="BN55" s="10">
        <f>[3]Final!E152</f>
        <v>0.127463448314537</v>
      </c>
      <c r="BO55" s="10">
        <f>[3]Final!F152</f>
        <v>0.0783174079742824</v>
      </c>
      <c r="BP55" s="11">
        <f>[3]Data!$BB56/10</f>
        <v>219.653</v>
      </c>
      <c r="BQ55" s="11">
        <f>[3]Data!$BD56/10</f>
        <v>75.828</v>
      </c>
      <c r="BR55" s="21">
        <f>[3]Data!$CR56/10</f>
        <v>102.772779013928</v>
      </c>
      <c r="BS55" s="22">
        <f>[3]Data!BP56</f>
        <v>2.17485987345632</v>
      </c>
      <c r="BT55" s="22">
        <f>[3]Data!BQ56</f>
        <v>2.33926723341886</v>
      </c>
      <c r="BU55" s="22">
        <f>[3]Data!BR56</f>
        <v>1.9623969221567</v>
      </c>
      <c r="BV55" s="22">
        <f>[3]Data!BS56</f>
        <v>1.84320920273742</v>
      </c>
      <c r="BW55" s="21">
        <f>[3]Data!$AZ56</f>
        <v>106.8</v>
      </c>
      <c r="BX55" s="10"/>
    </row>
    <row r="56" spans="1:76">
      <c r="A56" s="1">
        <v>1993</v>
      </c>
      <c r="B56" s="11">
        <f>[3]OECD!AB49</f>
        <v>237.165673168071</v>
      </c>
      <c r="C56" s="11">
        <f>[3]OECD!EA49</f>
        <v>645.707606617348</v>
      </c>
      <c r="D56" s="10">
        <f>[3]OECD!EH49</f>
        <v>1.10601721453117</v>
      </c>
      <c r="E56" s="10">
        <f>[3]OECD!EI49</f>
        <v>2.3546014682983</v>
      </c>
      <c r="F56" s="10">
        <f>[3]OECD!CG49</f>
        <v>1.11271463690612</v>
      </c>
      <c r="G56" s="10">
        <f>[3]OECD!CH49</f>
        <v>2.43243656820493</v>
      </c>
      <c r="H56" s="12">
        <f t="shared" si="6"/>
        <v>58.5663812986007</v>
      </c>
      <c r="I56" s="12">
        <f t="shared" si="1"/>
        <v>155.523254268861</v>
      </c>
      <c r="J56" s="11">
        <f>[3]OECD!Y49</f>
        <v>168.688859866017</v>
      </c>
      <c r="K56" s="11">
        <f>[3]OECD!Z49</f>
        <v>45.0058816283175</v>
      </c>
      <c r="L56" s="11">
        <f>[3]OECD!AA49</f>
        <v>23.4709316737372</v>
      </c>
      <c r="M56" s="11">
        <f>[3]OECD!AV49</f>
        <v>165.668397925585</v>
      </c>
      <c r="N56" s="11">
        <f>[3]OECD!AW49</f>
        <v>45.1206978213246</v>
      </c>
      <c r="O56" s="11">
        <f>[3]OECD!AX49</f>
        <v>22.7004802908132</v>
      </c>
      <c r="P56" s="14">
        <f>[3]OECD!BX49</f>
        <v>0.6298017572078</v>
      </c>
      <c r="Q56" s="14">
        <f>[3]OECD!BY49</f>
        <v>0.256258050956655</v>
      </c>
      <c r="R56" s="14">
        <f>[3]OECD!BZ49</f>
        <v>0.113940191835545</v>
      </c>
      <c r="S56" s="14">
        <f>[3]OECD!BR49</f>
        <v>0.19775145988674</v>
      </c>
      <c r="T56" s="10">
        <f>[3]OECD!DR$7</f>
        <v>0.05</v>
      </c>
      <c r="U56" s="10">
        <f>[3]OECD!DS$7</f>
        <v>0.125</v>
      </c>
      <c r="V56" s="10">
        <f>[3]OECD!DT$7</f>
        <v>0.08</v>
      </c>
      <c r="W56" s="16">
        <f>[3]OECD!BM49</f>
        <v>0.105590062111801</v>
      </c>
      <c r="X56" s="16">
        <f>[3]OECD!BN49</f>
        <v>0.054125998225377</v>
      </c>
      <c r="Y56" s="16">
        <f>[3]OECD!BO49</f>
        <v>0.00709849157054121</v>
      </c>
      <c r="Z56" s="11">
        <f>[3]Final!AL53/10</f>
        <v>289.141051142106</v>
      </c>
      <c r="AA56" s="11">
        <f>[3]Final!AP53/10</f>
        <v>788.621846683224</v>
      </c>
      <c r="AB56" s="10">
        <f>[3]Final!AS53</f>
        <v>1.10656672234527</v>
      </c>
      <c r="AC56" s="10">
        <f>[3]Final!AT53</f>
        <v>2.37146671155533</v>
      </c>
      <c r="AD56" s="10">
        <f>[3]Final!AD53</f>
        <v>1.11376650681393</v>
      </c>
      <c r="AE56" s="10">
        <f>[3]Final!AF53</f>
        <v>2.45138085199824</v>
      </c>
      <c r="AF56" s="12">
        <f t="shared" si="7"/>
        <v>59.0225075394945</v>
      </c>
      <c r="AG56" s="12">
        <f t="shared" si="3"/>
        <v>156.734499282951</v>
      </c>
      <c r="AH56" s="11">
        <f>[3]Final!AI53/10</f>
        <v>207.747656550379</v>
      </c>
      <c r="AI56" s="11">
        <f>[3]Final!AJ53/10</f>
        <v>53.5583387314985</v>
      </c>
      <c r="AJ56" s="11">
        <f>[3]Final!AK53/10</f>
        <v>27.8350558602281</v>
      </c>
      <c r="AK56" s="11">
        <f>[3]Final!M53/10</f>
        <v>228.449763425319</v>
      </c>
      <c r="AL56" s="11">
        <f>[3]Final!N53/10</f>
        <v>67.6015605932172</v>
      </c>
      <c r="AM56" s="11">
        <f>[3]Final!O53/10</f>
        <v>31.2839863143897</v>
      </c>
      <c r="AN56" s="14">
        <f>[3]Final!X53</f>
        <v>0.61155953308937</v>
      </c>
      <c r="AO56" s="14">
        <f>[3]Final!Y53</f>
        <v>0.275588116678356</v>
      </c>
      <c r="AP56" s="14">
        <f>[3]Final!Z53</f>
        <v>0.112852350232274</v>
      </c>
      <c r="AQ56" s="14">
        <f>[3]Final!Q53</f>
        <v>0.292644623997414</v>
      </c>
      <c r="AR56" s="10">
        <f>[3]Final!D53</f>
        <v>0.021797897204207</v>
      </c>
      <c r="AS56" s="10">
        <f>[3]Final!E53</f>
        <v>0.0883844557907481</v>
      </c>
      <c r="AT56" s="10">
        <f>[3]Final!F53</f>
        <v>0.0459796680377433</v>
      </c>
      <c r="AU56" s="11">
        <f>[3]Final!AL153/10</f>
        <v>236.515983970132</v>
      </c>
      <c r="AV56" s="11">
        <f>[3]Final!AP153/10</f>
        <v>644.105756242452</v>
      </c>
      <c r="AW56" s="10">
        <f>[3]Final!AS153</f>
        <v>1.10570615408895</v>
      </c>
      <c r="AX56" s="10">
        <f>[3]Final!AT153</f>
        <v>2.35352627918664</v>
      </c>
      <c r="AY56" s="10">
        <f>[3]Final!AD153</f>
        <v>1.11093279045555</v>
      </c>
      <c r="AZ56" s="10">
        <f>[3]Final!AF153</f>
        <v>2.42279137470424</v>
      </c>
      <c r="BA56" s="12">
        <f t="shared" si="8"/>
        <v>58.3341515715674</v>
      </c>
      <c r="BB56" s="12">
        <f t="shared" si="5"/>
        <v>154.906567321753</v>
      </c>
      <c r="BC56" s="11">
        <f>[3]Final!AI153/10</f>
        <v>168.509027456125</v>
      </c>
      <c r="BD56" s="11">
        <f>[3]Final!AJ153/10</f>
        <v>44.6100038402628</v>
      </c>
      <c r="BE56" s="11">
        <f>[3]Final!AK153/10</f>
        <v>23.3969526737438</v>
      </c>
      <c r="BF56" s="11">
        <f>[3]Final!M153/10</f>
        <v>161.704739531151</v>
      </c>
      <c r="BG56" s="11">
        <f>[3]Final!N153/10</f>
        <v>42.4494841470739</v>
      </c>
      <c r="BH56" s="11">
        <f>[3]Final!O153/10</f>
        <v>21.8622675071163</v>
      </c>
      <c r="BI56" s="14">
        <f>[3]Final!X153</f>
        <v>0.665955960279621</v>
      </c>
      <c r="BJ56" s="14">
        <f>[3]Final!Y153</f>
        <v>0.230925696749068</v>
      </c>
      <c r="BK56" s="14">
        <f>[3]Final!Z153</f>
        <v>0.103118342971311</v>
      </c>
      <c r="BL56" s="14">
        <f>[3]Final!Q153</f>
        <v>0.328184321760363</v>
      </c>
      <c r="BM56" s="10">
        <f>[3]Final!D153</f>
        <v>0.0492590455408691</v>
      </c>
      <c r="BN56" s="10">
        <f>[3]Final!E153</f>
        <v>0.127349241285732</v>
      </c>
      <c r="BO56" s="10">
        <f>[3]Final!F153</f>
        <v>0.0779989969544858</v>
      </c>
      <c r="BP56" s="11">
        <f>[3]Data!$BB57/10</f>
        <v>273.57</v>
      </c>
      <c r="BQ56" s="11">
        <f>[3]Data!$BD57/10</f>
        <v>102.48</v>
      </c>
      <c r="BR56" s="21">
        <f>[3]Data!$CR57/10</f>
        <v>127.401803596244</v>
      </c>
      <c r="BS56" s="22">
        <f>[3]Data!BP57</f>
        <v>2.65550390549017</v>
      </c>
      <c r="BT56" s="22">
        <f>[3]Data!BQ57</f>
        <v>2.9147269728399</v>
      </c>
      <c r="BU56" s="22">
        <f>[3]Data!BR57</f>
        <v>2.33132754352216</v>
      </c>
      <c r="BV56" s="22">
        <f>[3]Data!BS57</f>
        <v>2.09204244510697</v>
      </c>
      <c r="BW56" s="21">
        <f>[3]Data!$AZ57</f>
        <v>112.7</v>
      </c>
      <c r="BX56" s="10"/>
    </row>
    <row r="57" spans="1:76">
      <c r="A57" s="1">
        <v>1994</v>
      </c>
      <c r="B57" s="11">
        <f>[3]OECD!AB50</f>
        <v>260.458010168558</v>
      </c>
      <c r="C57" s="11">
        <f>[3]OECD!EA50</f>
        <v>826.168939883612</v>
      </c>
      <c r="D57" s="10">
        <f>[3]OECD!EH50</f>
        <v>1.0949644098469</v>
      </c>
      <c r="E57" s="10">
        <f>[3]OECD!EI50</f>
        <v>2.57820480715989</v>
      </c>
      <c r="F57" s="10">
        <f>[3]OECD!CG50</f>
        <v>1.10734704920807</v>
      </c>
      <c r="G57" s="10">
        <f>[3]OECD!CH50</f>
        <v>2.69355145618752</v>
      </c>
      <c r="H57" s="12">
        <f t="shared" si="6"/>
        <v>64.8533095137999</v>
      </c>
      <c r="I57" s="12">
        <f t="shared" si="1"/>
        <v>199.42869493612</v>
      </c>
      <c r="J57" s="11">
        <f>[3]OECD!Y50</f>
        <v>182.18876952915</v>
      </c>
      <c r="K57" s="11">
        <f>[3]OECD!Z50</f>
        <v>50.9863920465938</v>
      </c>
      <c r="L57" s="11">
        <f>[3]OECD!AA50</f>
        <v>27.2828485928141</v>
      </c>
      <c r="M57" s="11">
        <f>[3]OECD!AV50</f>
        <v>179.937245843675</v>
      </c>
      <c r="N57" s="11">
        <f>[3]OECD!AW50</f>
        <v>51.195879293286</v>
      </c>
      <c r="O57" s="11">
        <f>[3]OECD!AX50</f>
        <v>26.4342605554955</v>
      </c>
      <c r="P57" s="14">
        <f>[3]OECD!BX50</f>
        <v>0.618841583705931</v>
      </c>
      <c r="Q57" s="14">
        <f>[3]OECD!BY50</f>
        <v>0.269281857491929</v>
      </c>
      <c r="R57" s="14">
        <f>[3]OECD!BZ50</f>
        <v>0.11187655880214</v>
      </c>
      <c r="S57" s="14">
        <f>[3]OECD!BR50</f>
        <v>0.067097138286608</v>
      </c>
      <c r="T57" s="10">
        <f>[3]OECD!DR$7</f>
        <v>0.05</v>
      </c>
      <c r="U57" s="10">
        <f>[3]OECD!DS$7</f>
        <v>0.125</v>
      </c>
      <c r="V57" s="10">
        <f>[3]OECD!DT$7</f>
        <v>0.08</v>
      </c>
      <c r="W57" s="16">
        <f>[3]OECD!BM50</f>
        <v>-0.0267423014586711</v>
      </c>
      <c r="X57" s="16">
        <f>[3]OECD!BN50</f>
        <v>-0.128038897893031</v>
      </c>
      <c r="Y57" s="16">
        <f>[3]OECD!BO50</f>
        <v>-0.141004862236629</v>
      </c>
      <c r="Z57" s="11">
        <f>[3]Final!AL54/10</f>
        <v>318.157823719529</v>
      </c>
      <c r="AA57" s="11">
        <f>[3]Final!AP54/10</f>
        <v>1012.21188582186</v>
      </c>
      <c r="AB57" s="10">
        <f>[3]Final!AS54</f>
        <v>1.09740530511513</v>
      </c>
      <c r="AC57" s="10">
        <f>[3]Final!AT54</f>
        <v>2.60246015016476</v>
      </c>
      <c r="AD57" s="10">
        <f>[3]Final!AD54</f>
        <v>1.11016058985673</v>
      </c>
      <c r="AE57" s="10">
        <f>[3]Final!AF54</f>
        <v>2.72142641261787</v>
      </c>
      <c r="AF57" s="12">
        <f t="shared" si="7"/>
        <v>65.5244617848688</v>
      </c>
      <c r="AG57" s="12">
        <f t="shared" si="3"/>
        <v>201.492537514488</v>
      </c>
      <c r="AH57" s="11">
        <f>[3]Final!AI54/10</f>
        <v>225.287419700612</v>
      </c>
      <c r="AI57" s="11">
        <f>[3]Final!AJ54/10</f>
        <v>60.587359727779</v>
      </c>
      <c r="AJ57" s="11">
        <f>[3]Final!AK54/10</f>
        <v>32.2830442911386</v>
      </c>
      <c r="AK57" s="11">
        <f>[3]Final!M54/10</f>
        <v>249.343396474171</v>
      </c>
      <c r="AL57" s="11">
        <f>[3]Final!N54/10</f>
        <v>76.4558996914205</v>
      </c>
      <c r="AM57" s="11">
        <f>[3]Final!O54/10</f>
        <v>36.223391150919</v>
      </c>
      <c r="AN57" s="14">
        <f>[3]Final!X54</f>
        <v>0.58311363032239</v>
      </c>
      <c r="AO57" s="14">
        <f>[3]Final!Y54</f>
        <v>0.302834546065715</v>
      </c>
      <c r="AP57" s="14">
        <f>[3]Final!Z54</f>
        <v>0.114051823611896</v>
      </c>
      <c r="AQ57" s="14">
        <f>[3]Final!Q54</f>
        <v>0.264930733579162</v>
      </c>
      <c r="AR57" s="10">
        <f>[3]Final!D54</f>
        <v>0.022003043097893</v>
      </c>
      <c r="AS57" s="10">
        <f>[3]Final!E54</f>
        <v>0.0883183284054395</v>
      </c>
      <c r="AT57" s="10">
        <f>[3]Final!F54</f>
        <v>0.0458032804859106</v>
      </c>
      <c r="AU57" s="11">
        <f>[3]Final!AL154/10</f>
        <v>259.732037217094</v>
      </c>
      <c r="AV57" s="11">
        <f>[3]Final!AP154/10</f>
        <v>824.175241246498</v>
      </c>
      <c r="AW57" s="10">
        <f>[3]Final!AS154</f>
        <v>1.09482820959201</v>
      </c>
      <c r="AX57" s="10">
        <f>[3]Final!AT154</f>
        <v>2.57670696246965</v>
      </c>
      <c r="AY57" s="10">
        <f>[3]Final!AD154</f>
        <v>1.10531975530975</v>
      </c>
      <c r="AZ57" s="10">
        <f>[3]Final!AF154</f>
        <v>2.67795916945467</v>
      </c>
      <c r="BA57" s="12">
        <f t="shared" si="8"/>
        <v>64.4778901412868</v>
      </c>
      <c r="BB57" s="12">
        <f t="shared" si="5"/>
        <v>198.27425276385</v>
      </c>
      <c r="BC57" s="11">
        <f>[3]Final!AI154/10</f>
        <v>181.99008701791</v>
      </c>
      <c r="BD57" s="11">
        <f>[3]Final!AJ154/10</f>
        <v>50.5433768014122</v>
      </c>
      <c r="BE57" s="11">
        <f>[3]Final!AK154/10</f>
        <v>27.1985733977725</v>
      </c>
      <c r="BF57" s="11">
        <f>[3]Final!M154/10</f>
        <v>175.606576277128</v>
      </c>
      <c r="BG57" s="11">
        <f>[3]Final!N154/10</f>
        <v>48.1650527293561</v>
      </c>
      <c r="BH57" s="11">
        <f>[3]Final!O154/10</f>
        <v>25.4561856099992</v>
      </c>
      <c r="BI57" s="14">
        <f>[3]Final!X154</f>
        <v>0.650506542186697</v>
      </c>
      <c r="BJ57" s="14">
        <f>[3]Final!Y154</f>
        <v>0.245807895455965</v>
      </c>
      <c r="BK57" s="14">
        <f>[3]Final!Z154</f>
        <v>0.103685562357339</v>
      </c>
      <c r="BL57" s="14">
        <f>[3]Final!Q154</f>
        <v>0.307225143089733</v>
      </c>
      <c r="BM57" s="10">
        <f>[3]Final!D154</f>
        <v>0.0495395795521871</v>
      </c>
      <c r="BN57" s="10">
        <f>[3]Final!E154</f>
        <v>0.127546333006535</v>
      </c>
      <c r="BO57" s="10">
        <f>[3]Final!F154</f>
        <v>0.0781304595799796</v>
      </c>
      <c r="BP57" s="11">
        <f>[3]Data!$BB58/10</f>
        <v>381</v>
      </c>
      <c r="BQ57" s="11">
        <f>[3]Data!$BD58/10</f>
        <v>122.95</v>
      </c>
      <c r="BR57" s="21">
        <f>[3]Data!$CR58/10</f>
        <v>178.986211675908</v>
      </c>
      <c r="BS57" s="22">
        <f>[3]Data!BP58</f>
        <v>3.07507352255761</v>
      </c>
      <c r="BT57" s="22">
        <f>[3]Data!BQ58</f>
        <v>3.50058709438072</v>
      </c>
      <c r="BU57" s="22">
        <f>[3]Data!BR58</f>
        <v>2.50850843682984</v>
      </c>
      <c r="BV57" s="22">
        <f>[3]Data!BS58</f>
        <v>2.21756499181339</v>
      </c>
      <c r="BW57" s="21">
        <f>[3]Data!$AZ58</f>
        <v>123.4</v>
      </c>
      <c r="BX57" s="10"/>
    </row>
    <row r="58" spans="1:76">
      <c r="A58" s="1">
        <v>1995</v>
      </c>
      <c r="B58" s="11">
        <f>[3]OECD!AB51</f>
        <v>287.01652170769</v>
      </c>
      <c r="C58" s="11">
        <f>[3]OECD!EA51</f>
        <v>965.36525991042</v>
      </c>
      <c r="D58" s="10">
        <f>[3]OECD!EH51</f>
        <v>1.09845565485643</v>
      </c>
      <c r="E58" s="10">
        <f>[3]OECD!EI51</f>
        <v>2.83204364980282</v>
      </c>
      <c r="F58" s="10">
        <f>[3]OECD!CG51</f>
        <v>1.10114260304419</v>
      </c>
      <c r="G58" s="10">
        <f>[3]OECD!CH51</f>
        <v>2.96598426189981</v>
      </c>
      <c r="H58" s="12">
        <f t="shared" si="6"/>
        <v>71.4127420540565</v>
      </c>
      <c r="I58" s="12">
        <f t="shared" si="1"/>
        <v>234.092994793068</v>
      </c>
      <c r="J58" s="11">
        <f>[3]OECD!Y51</f>
        <v>197.980246974137</v>
      </c>
      <c r="K58" s="11">
        <f>[3]OECD!Z51</f>
        <v>57.8404514123911</v>
      </c>
      <c r="L58" s="11">
        <f>[3]OECD!AA51</f>
        <v>31.195823321162</v>
      </c>
      <c r="M58" s="11">
        <f>[3]OECD!AV51</f>
        <v>194.958470001686</v>
      </c>
      <c r="N58" s="11">
        <f>[3]OECD!AW51</f>
        <v>58.0409831781253</v>
      </c>
      <c r="O58" s="11">
        <f>[3]OECD!AX51</f>
        <v>30.4576416218626</v>
      </c>
      <c r="P58" s="14">
        <f>[3]OECD!BX51</f>
        <v>0.730155006722223</v>
      </c>
      <c r="Q58" s="14">
        <f>[3]OECD!BY51</f>
        <v>0.206151633691298</v>
      </c>
      <c r="R58" s="14">
        <f>[3]OECD!BZ51</f>
        <v>0.0636933595864787</v>
      </c>
      <c r="S58" s="14">
        <f>[3]OECD!BR51</f>
        <v>0.0546526850333019</v>
      </c>
      <c r="T58" s="10">
        <f>[3]OECD!DR$7</f>
        <v>0.05</v>
      </c>
      <c r="U58" s="10">
        <f>[3]OECD!DS$7</f>
        <v>0.125</v>
      </c>
      <c r="V58" s="10">
        <f>[3]OECD!DT$7</f>
        <v>0.08</v>
      </c>
      <c r="W58" s="16">
        <f>[3]OECD!BM51</f>
        <v>-0.101190476190476</v>
      </c>
      <c r="X58" s="16">
        <f>[3]OECD!BN51</f>
        <v>-0.096938775510204</v>
      </c>
      <c r="Y58" s="16">
        <f>[3]OECD!BO51</f>
        <v>-0.0323129251700679</v>
      </c>
      <c r="Z58" s="11">
        <f>[3]Final!AL55/10</f>
        <v>350.992339814627</v>
      </c>
      <c r="AA58" s="11">
        <f>[3]Final!AP55/10</f>
        <v>1184.13525574289</v>
      </c>
      <c r="AB58" s="10">
        <f>[3]Final!AS55</f>
        <v>1.09975828158749</v>
      </c>
      <c r="AC58" s="10">
        <f>[3]Final!AT55</f>
        <v>2.86207710264512</v>
      </c>
      <c r="AD58" s="10">
        <f>[3]Final!AD55</f>
        <v>1.1050568701171</v>
      </c>
      <c r="AE58" s="10">
        <f>[3]Final!AF55</f>
        <v>3.0073309537815</v>
      </c>
      <c r="AF58" s="12">
        <f t="shared" si="7"/>
        <v>72.4082566560943</v>
      </c>
      <c r="AG58" s="12">
        <f t="shared" si="3"/>
        <v>237.356319906321</v>
      </c>
      <c r="AH58" s="11">
        <f>[3]Final!AI55/10</f>
        <v>245.41068782978</v>
      </c>
      <c r="AI58" s="11">
        <f>[3]Final!AJ55/10</f>
        <v>68.6481948177571</v>
      </c>
      <c r="AJ58" s="11">
        <f>[3]Final!AK55/10</f>
        <v>36.9334571670894</v>
      </c>
      <c r="AK58" s="11">
        <f>[3]Final!M55/10</f>
        <v>271.549481262319</v>
      </c>
      <c r="AL58" s="11">
        <f>[3]Final!N55/10</f>
        <v>86.4629923778404</v>
      </c>
      <c r="AM58" s="11">
        <f>[3]Final!O55/10</f>
        <v>41.6597256480877</v>
      </c>
      <c r="AN58" s="14">
        <f>[3]Final!X55</f>
        <v>0.718769852462561</v>
      </c>
      <c r="AO58" s="14">
        <f>[3]Final!Y55</f>
        <v>0.22558294987204</v>
      </c>
      <c r="AP58" s="14">
        <f>[3]Final!Z55</f>
        <v>0.0556471976653983</v>
      </c>
      <c r="AQ58" s="14">
        <f>[3]Final!Q55</f>
        <v>0.198736253879232</v>
      </c>
      <c r="AR58" s="10">
        <f>[3]Final!D55</f>
        <v>0.0220696696781962</v>
      </c>
      <c r="AS58" s="10">
        <f>[3]Final!E55</f>
        <v>0.0881064271120548</v>
      </c>
      <c r="AT58" s="10">
        <f>[3]Final!F55</f>
        <v>0.0460063398467937</v>
      </c>
      <c r="AU58" s="11">
        <f>[3]Final!AL155/10</f>
        <v>286.203998795822</v>
      </c>
      <c r="AV58" s="11">
        <f>[3]Final!AP155/10</f>
        <v>962.986927528744</v>
      </c>
      <c r="AW58" s="10">
        <f>[3]Final!AS155</f>
        <v>1.09817819122259</v>
      </c>
      <c r="AX58" s="10">
        <f>[3]Final!AT155</f>
        <v>2.82968339135558</v>
      </c>
      <c r="AY58" s="10">
        <f>[3]Final!AD155</f>
        <v>1.10020114167453</v>
      </c>
      <c r="AZ58" s="10">
        <f>[3]Final!AF155</f>
        <v>2.94629373559179</v>
      </c>
      <c r="BA58" s="12">
        <f t="shared" si="8"/>
        <v>70.9386483462084</v>
      </c>
      <c r="BB58" s="12">
        <f t="shared" si="5"/>
        <v>232.538902166311</v>
      </c>
      <c r="BC58" s="11">
        <f>[3]Final!AI155/10</f>
        <v>197.760921673639</v>
      </c>
      <c r="BD58" s="11">
        <f>[3]Final!AJ155/10</f>
        <v>57.3433572411155</v>
      </c>
      <c r="BE58" s="11">
        <f>[3]Final!AK155/10</f>
        <v>31.0997198810673</v>
      </c>
      <c r="BF58" s="11">
        <f>[3]Final!M155/10</f>
        <v>190.281914614583</v>
      </c>
      <c r="BG58" s="11">
        <f>[3]Final!N155/10</f>
        <v>54.6126039573482</v>
      </c>
      <c r="BH58" s="11">
        <f>[3]Final!O155/10</f>
        <v>29.3207463614653</v>
      </c>
      <c r="BI58" s="14">
        <f>[3]Final!X155</f>
        <v>0.736538227983617</v>
      </c>
      <c r="BJ58" s="14">
        <f>[3]Final!Y155</f>
        <v>0.198110716605172</v>
      </c>
      <c r="BK58" s="14">
        <f>[3]Final!Z155</f>
        <v>0.0653510554112111</v>
      </c>
      <c r="BL58" s="14">
        <f>[3]Final!Q155</f>
        <v>0.24857005632978</v>
      </c>
      <c r="BM58" s="10">
        <f>[3]Final!D155</f>
        <v>0.0493958371890166</v>
      </c>
      <c r="BN58" s="10">
        <f>[3]Final!E155</f>
        <v>0.127463793105557</v>
      </c>
      <c r="BO58" s="10">
        <f>[3]Final!F155</f>
        <v>0.0787286697168195</v>
      </c>
      <c r="BP58" s="11">
        <f>[3]Data!$BB59/10</f>
        <v>489.53</v>
      </c>
      <c r="BQ58" s="11">
        <f>[3]Data!$BD59/10</f>
        <v>148.11</v>
      </c>
      <c r="BR58" s="21">
        <f>[3]Data!$CR59/10</f>
        <v>233.280562834022</v>
      </c>
      <c r="BS58" s="22">
        <f>[3]Data!BP59</f>
        <v>3.27802837504642</v>
      </c>
      <c r="BT58" s="22">
        <f>[3]Data!BQ59</f>
        <v>3.70012055876043</v>
      </c>
      <c r="BU58" s="22">
        <f>[3]Data!BR59</f>
        <v>2.66403595991329</v>
      </c>
      <c r="BV58" s="22">
        <f>[3]Data!BS59</f>
        <v>2.52358896068363</v>
      </c>
      <c r="BW58" s="21">
        <f>[3]Data!$AZ59</f>
        <v>117.6</v>
      </c>
      <c r="BX58" s="10"/>
    </row>
    <row r="59" spans="1:76">
      <c r="A59" s="1">
        <v>1996</v>
      </c>
      <c r="B59" s="11">
        <f>[3]OECD!AB52</f>
        <v>318.825587718189</v>
      </c>
      <c r="C59" s="11">
        <f>[3]OECD!EA52</f>
        <v>1104.0866778386</v>
      </c>
      <c r="D59" s="10">
        <f>[3]OECD!EH52</f>
        <v>1.10717672864408</v>
      </c>
      <c r="E59" s="10">
        <f>[3]OECD!EI52</f>
        <v>3.13557282356592</v>
      </c>
      <c r="F59" s="10">
        <f>[3]OECD!CG52</f>
        <v>1.10513359222315</v>
      </c>
      <c r="G59" s="10">
        <f>[3]OECD!CH52</f>
        <v>3.27780884183067</v>
      </c>
      <c r="H59" s="12">
        <f t="shared" si="6"/>
        <v>78.9206201567048</v>
      </c>
      <c r="I59" s="12">
        <f t="shared" si="1"/>
        <v>266.723857249686</v>
      </c>
      <c r="J59" s="11">
        <f>[3]OECD!Y52</f>
        <v>216.917678648028</v>
      </c>
      <c r="K59" s="11">
        <f>[3]OECD!Z52</f>
        <v>66.3040050419405</v>
      </c>
      <c r="L59" s="11">
        <f>[3]OECD!AA52</f>
        <v>35.603904028221</v>
      </c>
      <c r="M59" s="11">
        <f>[3]OECD!AV52</f>
        <v>212.768166985725</v>
      </c>
      <c r="N59" s="11">
        <f>[3]OECD!AW52</f>
        <v>66.2103767756435</v>
      </c>
      <c r="O59" s="11">
        <f>[3]OECD!AX52</f>
        <v>34.791524661137</v>
      </c>
      <c r="P59" s="14">
        <f>[3]OECD!BX52</f>
        <v>0.70728186787557</v>
      </c>
      <c r="Q59" s="14">
        <f>[3]OECD!BY52</f>
        <v>0.212683545821899</v>
      </c>
      <c r="R59" s="14">
        <f>[3]OECD!BZ52</f>
        <v>0.0800345863025315</v>
      </c>
      <c r="S59" s="14">
        <f>[3]OECD!BR52</f>
        <v>0.124087078519032</v>
      </c>
      <c r="T59" s="10">
        <f>[3]OECD!DR$7</f>
        <v>0.05</v>
      </c>
      <c r="U59" s="10">
        <f>[3]OECD!DS$7</f>
        <v>0.125</v>
      </c>
      <c r="V59" s="10">
        <f>[3]OECD!DT$7</f>
        <v>0.08</v>
      </c>
      <c r="W59" s="16">
        <f>[3]OECD!BM52</f>
        <v>-0.0583941605839414</v>
      </c>
      <c r="X59" s="16">
        <f>[3]OECD!BN52</f>
        <v>-0.0729927007299269</v>
      </c>
      <c r="Y59" s="16">
        <f>[3]OECD!BO52</f>
        <v>-0.021897810218978</v>
      </c>
      <c r="Z59" s="11">
        <f>[3]Final!AL56/10</f>
        <v>389.755593582315</v>
      </c>
      <c r="AA59" s="11">
        <f>[3]Final!AP56/10</f>
        <v>1354.02415708432</v>
      </c>
      <c r="AB59" s="10">
        <f>[3]Final!AS56</f>
        <v>1.10726897995334</v>
      </c>
      <c r="AC59" s="10">
        <f>[3]Final!AT56</f>
        <v>3.16908919399368</v>
      </c>
      <c r="AD59" s="10">
        <f>[3]Final!AD56</f>
        <v>1.10681684092463</v>
      </c>
      <c r="AE59" s="10">
        <f>[3]Final!AF56</f>
        <v>3.32856454587929</v>
      </c>
      <c r="AF59" s="12">
        <f t="shared" si="7"/>
        <v>80.142677888958</v>
      </c>
      <c r="AG59" s="12">
        <f t="shared" si="3"/>
        <v>270.853981309548</v>
      </c>
      <c r="AH59" s="11">
        <f>[3]Final!AI56/10</f>
        <v>269.049117884172</v>
      </c>
      <c r="AI59" s="11">
        <f>[3]Final!AJ56/10</f>
        <v>78.5245313838931</v>
      </c>
      <c r="AJ59" s="11">
        <f>[3]Final!AK56/10</f>
        <v>42.1819443142506</v>
      </c>
      <c r="AK59" s="11">
        <f>[3]Final!M56/10</f>
        <v>297.125696648273</v>
      </c>
      <c r="AL59" s="11">
        <f>[3]Final!N56/10</f>
        <v>98.2214578812301</v>
      </c>
      <c r="AM59" s="11">
        <f>[3]Final!O56/10</f>
        <v>47.6276264682043</v>
      </c>
      <c r="AN59" s="14">
        <f>[3]Final!X56</f>
        <v>0.690925352402588</v>
      </c>
      <c r="AO59" s="14">
        <f>[3]Final!Y56</f>
        <v>0.236034104593017</v>
      </c>
      <c r="AP59" s="14">
        <f>[3]Final!Z56</f>
        <v>0.0730405430043947</v>
      </c>
      <c r="AQ59" s="14">
        <f>[3]Final!Q56</f>
        <v>0.184940453094179</v>
      </c>
      <c r="AR59" s="10">
        <f>[3]Final!D56</f>
        <v>0.0220681265022459</v>
      </c>
      <c r="AS59" s="10">
        <f>[3]Final!E56</f>
        <v>0.087405986885987</v>
      </c>
      <c r="AT59" s="10">
        <f>[3]Final!F56</f>
        <v>0.0460603598144785</v>
      </c>
      <c r="AU59" s="11">
        <f>[3]Final!AL156/10</f>
        <v>317.914768239306</v>
      </c>
      <c r="AV59" s="11">
        <f>[3]Final!AP156/10</f>
        <v>1101.35245645875</v>
      </c>
      <c r="AW59" s="10">
        <f>[3]Final!AS156</f>
        <v>1.10743520058057</v>
      </c>
      <c r="AX59" s="10">
        <f>[3]Final!AT156</f>
        <v>3.13369099408538</v>
      </c>
      <c r="AY59" s="10">
        <f>[3]Final!AD156</f>
        <v>1.10498280945224</v>
      </c>
      <c r="AZ59" s="10">
        <f>[3]Final!AF156</f>
        <v>3.25560392942576</v>
      </c>
      <c r="BA59" s="12">
        <f t="shared" si="8"/>
        <v>78.3859869483381</v>
      </c>
      <c r="BB59" s="12">
        <f t="shared" si="5"/>
        <v>264.916985594773</v>
      </c>
      <c r="BC59" s="11">
        <f>[3]Final!AI156/10</f>
        <v>216.675659133803</v>
      </c>
      <c r="BD59" s="11">
        <f>[3]Final!AJ156/10</f>
        <v>65.7448163568331</v>
      </c>
      <c r="BE59" s="11">
        <f>[3]Final!AK156/10</f>
        <v>35.4942927486696</v>
      </c>
      <c r="BF59" s="11">
        <f>[3]Final!M156/10</f>
        <v>207.686954344351</v>
      </c>
      <c r="BG59" s="11">
        <f>[3]Final!N156/10</f>
        <v>62.3251152190211</v>
      </c>
      <c r="BH59" s="11">
        <f>[3]Final!O156/10</f>
        <v>33.4915975792477</v>
      </c>
      <c r="BI59" s="14">
        <f>[3]Final!X156</f>
        <v>0.714295789086765</v>
      </c>
      <c r="BJ59" s="14">
        <f>[3]Final!Y156</f>
        <v>0.206155543862524</v>
      </c>
      <c r="BK59" s="14">
        <f>[3]Final!Z156</f>
        <v>0.0795486670507109</v>
      </c>
      <c r="BL59" s="14">
        <f>[3]Final!Q156</f>
        <v>0.242115792886456</v>
      </c>
      <c r="BM59" s="10">
        <f>[3]Final!D156</f>
        <v>0.049203046644154</v>
      </c>
      <c r="BN59" s="10">
        <f>[3]Final!E156</f>
        <v>0.126829643352112</v>
      </c>
      <c r="BO59" s="10">
        <f>[3]Final!F156</f>
        <v>0.0787966063206718</v>
      </c>
      <c r="BP59" s="11">
        <f>[3]Data!$BB60/10</f>
        <v>589.48</v>
      </c>
      <c r="BQ59" s="11">
        <f>[3]Data!$BD60/10</f>
        <v>177.7</v>
      </c>
      <c r="BR59" s="21">
        <f>[3]Data!$CR60/10</f>
        <v>289.014323161276</v>
      </c>
      <c r="BS59" s="22">
        <f>[3]Data!BP60</f>
        <v>3.37964725467285</v>
      </c>
      <c r="BT59" s="22">
        <f>[3]Data!BQ60</f>
        <v>3.81852441664076</v>
      </c>
      <c r="BU59" s="22">
        <f>[3]Data!BR60</f>
        <v>2.70666053527191</v>
      </c>
      <c r="BV59" s="22">
        <f>[3]Data!BS60</f>
        <v>2.70528736585285</v>
      </c>
      <c r="BW59" s="21">
        <f>[3]Data!$AZ60</f>
        <v>109.6</v>
      </c>
      <c r="BX59" s="10"/>
    </row>
    <row r="60" spans="1:76">
      <c r="A60" s="1">
        <v>1997</v>
      </c>
      <c r="B60" s="11">
        <f>[3]OECD!AB53</f>
        <v>355.80574782309</v>
      </c>
      <c r="C60" s="11">
        <f>[3]OECD!EA53</f>
        <v>1236.13638326185</v>
      </c>
      <c r="D60" s="10">
        <f>[3]OECD!EH53</f>
        <v>1.11260991489466</v>
      </c>
      <c r="E60" s="10">
        <f>[3]OECD!EI53</f>
        <v>3.48866941237369</v>
      </c>
      <c r="F60" s="10">
        <f>[3]OECD!CG53</f>
        <v>1.11271926708809</v>
      </c>
      <c r="G60" s="10">
        <f>[3]OECD!CH53</f>
        <v>3.64728105213668</v>
      </c>
      <c r="H60" s="12">
        <f t="shared" si="6"/>
        <v>87.816494618906</v>
      </c>
      <c r="I60" s="12">
        <f t="shared" si="1"/>
        <v>297.975930053595</v>
      </c>
      <c r="J60" s="11">
        <f>[3]OECD!Y53</f>
        <v>238.889506578332</v>
      </c>
      <c r="K60" s="11">
        <f>[3]OECD!Z53</f>
        <v>76.3956126307965</v>
      </c>
      <c r="L60" s="11">
        <f>[3]OECD!AA53</f>
        <v>40.5206286139619</v>
      </c>
      <c r="M60" s="11">
        <f>[3]OECD!AV53</f>
        <v>233.747274475056</v>
      </c>
      <c r="N60" s="11">
        <f>[3]OECD!AW53</f>
        <v>76.106462758793</v>
      </c>
      <c r="O60" s="11">
        <f>[3]OECD!AX53</f>
        <v>39.6481940844702</v>
      </c>
      <c r="P60" s="14">
        <f>[3]OECD!BX53</f>
        <v>0.696495265263696</v>
      </c>
      <c r="Q60" s="14">
        <f>[3]OECD!BY53</f>
        <v>0.215954433122609</v>
      </c>
      <c r="R60" s="14">
        <f>[3]OECD!BZ53</f>
        <v>0.0875503016136947</v>
      </c>
      <c r="S60" s="14">
        <f>[3]OECD!BR53</f>
        <v>0.174701118822494</v>
      </c>
      <c r="T60" s="10">
        <f>[3]OECD!DR$7</f>
        <v>0.05</v>
      </c>
      <c r="U60" s="10">
        <f>[3]OECD!DS$7</f>
        <v>0.125</v>
      </c>
      <c r="V60" s="10">
        <f>[3]OECD!DT$7</f>
        <v>0.08</v>
      </c>
      <c r="W60" s="16">
        <f>[3]OECD!BM53</f>
        <v>-0.0204280155642023</v>
      </c>
      <c r="X60" s="16">
        <f>[3]OECD!BN53</f>
        <v>-0.0398832684824905</v>
      </c>
      <c r="Y60" s="16">
        <f>[3]OECD!BO53</f>
        <v>0.00680933852140075</v>
      </c>
      <c r="Z60" s="11">
        <f>[3]Final!AL57/10</f>
        <v>434.530828338996</v>
      </c>
      <c r="AA60" s="11">
        <f>[3]Final!AP57/10</f>
        <v>1514.66058429589</v>
      </c>
      <c r="AB60" s="10">
        <f>[3]Final!AS57</f>
        <v>1.111775840543</v>
      </c>
      <c r="AC60" s="10">
        <f>[3]Final!AT57</f>
        <v>3.52331680240806</v>
      </c>
      <c r="AD60" s="10">
        <f>[3]Final!AD57</f>
        <v>1.11253051192302</v>
      </c>
      <c r="AE60" s="10">
        <f>[3]Final!AF57</f>
        <v>3.7031296181959</v>
      </c>
      <c r="AF60" s="12">
        <f t="shared" si="7"/>
        <v>89.1611744586842</v>
      </c>
      <c r="AG60" s="12">
        <f t="shared" si="3"/>
        <v>302.538651756631</v>
      </c>
      <c r="AH60" s="11">
        <f>[3]Final!AI57/10</f>
        <v>296.178237798227</v>
      </c>
      <c r="AI60" s="11">
        <f>[3]Final!AJ57/10</f>
        <v>90.3001647911135</v>
      </c>
      <c r="AJ60" s="11">
        <f>[3]Final!AK57/10</f>
        <v>48.0524257496553</v>
      </c>
      <c r="AK60" s="11">
        <f>[3]Final!M57/10</f>
        <v>326.572268495823</v>
      </c>
      <c r="AL60" s="11">
        <f>[3]Final!N57/10</f>
        <v>112.229750101951</v>
      </c>
      <c r="AM60" s="11">
        <f>[3]Final!O57/10</f>
        <v>54.3500172767404</v>
      </c>
      <c r="AN60" s="14">
        <f>[3]Final!X57</f>
        <v>0.678561696287434</v>
      </c>
      <c r="AO60" s="14">
        <f>[3]Final!Y57</f>
        <v>0.240500403008246</v>
      </c>
      <c r="AP60" s="14">
        <f>[3]Final!Z57</f>
        <v>0.0809379007043202</v>
      </c>
      <c r="AQ60" s="14">
        <f>[3]Final!Q57</f>
        <v>0.159893501972092</v>
      </c>
      <c r="AR60" s="10">
        <f>[3]Final!D57</f>
        <v>0.0220477770026116</v>
      </c>
      <c r="AS60" s="10">
        <f>[3]Final!E57</f>
        <v>0.0867028542483372</v>
      </c>
      <c r="AT60" s="10">
        <f>[3]Final!F57</f>
        <v>0.0461599730396478</v>
      </c>
      <c r="AU60" s="11">
        <f>[3]Final!AL157/10</f>
        <v>354.783063897515</v>
      </c>
      <c r="AV60" s="11">
        <f>[3]Final!AP157/10</f>
        <v>1233.07477630251</v>
      </c>
      <c r="AW60" s="10">
        <f>[3]Final!AS157</f>
        <v>1.11275688362531</v>
      </c>
      <c r="AX60" s="10">
        <f>[3]Final!AT157</f>
        <v>3.48703622482315</v>
      </c>
      <c r="AY60" s="10">
        <f>[3]Final!AD157</f>
        <v>1.11249594310884</v>
      </c>
      <c r="AZ60" s="10">
        <f>[3]Final!AF157</f>
        <v>3.62184616385536</v>
      </c>
      <c r="BA60" s="12">
        <f t="shared" si="8"/>
        <v>87.2040924766087</v>
      </c>
      <c r="BB60" s="12">
        <f t="shared" si="5"/>
        <v>295.897948021748</v>
      </c>
      <c r="BC60" s="11">
        <f>[3]Final!AI157/10</f>
        <v>238.622446560377</v>
      </c>
      <c r="BD60" s="11">
        <f>[3]Final!AJ157/10</f>
        <v>75.7649999320353</v>
      </c>
      <c r="BE60" s="11">
        <f>[3]Final!AK157/10</f>
        <v>40.3956174051028</v>
      </c>
      <c r="BF60" s="11">
        <f>[3]Final!M157/10</f>
        <v>228.180726465171</v>
      </c>
      <c r="BG60" s="11">
        <f>[3]Final!N157/10</f>
        <v>71.6556944842434</v>
      </c>
      <c r="BH60" s="11">
        <f>[3]Final!O157/10</f>
        <v>38.1646050619341</v>
      </c>
      <c r="BI60" s="14">
        <f>[3]Final!X157</f>
        <v>0.702531695377392</v>
      </c>
      <c r="BJ60" s="14">
        <f>[3]Final!Y157</f>
        <v>0.21093291622694</v>
      </c>
      <c r="BK60" s="14">
        <f>[3]Final!Z157</f>
        <v>0.0865353883956685</v>
      </c>
      <c r="BL60" s="14">
        <f>[3]Final!Q157</f>
        <v>0.217160456630006</v>
      </c>
      <c r="BM60" s="10">
        <f>[3]Final!D157</f>
        <v>0.0490834135527116</v>
      </c>
      <c r="BN60" s="10">
        <f>[3]Final!E157</f>
        <v>0.126506063051552</v>
      </c>
      <c r="BO60" s="10">
        <f>[3]Final!F157</f>
        <v>0.0789010209722077</v>
      </c>
      <c r="BP60" s="11">
        <f>[3]Data!$BB61/10</f>
        <v>662.51</v>
      </c>
      <c r="BQ60" s="11">
        <f>[3]Data!$BD61/10</f>
        <v>204.45</v>
      </c>
      <c r="BR60" s="21">
        <f>[3]Data!$CR61/10</f>
        <v>323.838204496751</v>
      </c>
      <c r="BS60" s="22">
        <f>[3]Data!BP61</f>
        <v>3.39316584369155</v>
      </c>
      <c r="BT60" s="22">
        <f>[3]Data!BQ61</f>
        <v>3.84525408755724</v>
      </c>
      <c r="BU60" s="22">
        <f>[3]Data!BR61</f>
        <v>2.67147394831337</v>
      </c>
      <c r="BV60" s="22">
        <f>[3]Data!BS61</f>
        <v>2.7999724236577</v>
      </c>
      <c r="BW60" s="21">
        <f>[3]Data!$AZ61</f>
        <v>102.8</v>
      </c>
      <c r="BX60" s="10"/>
    </row>
    <row r="61" spans="1:76">
      <c r="A61" s="1">
        <v>1998</v>
      </c>
      <c r="B61" s="11">
        <f>[3]OECD!AB54</f>
        <v>399.442392293303</v>
      </c>
      <c r="C61" s="11">
        <f>[3]OECD!EA54</f>
        <v>1378.48180289535</v>
      </c>
      <c r="D61" s="10">
        <f>[3]OECD!EH54</f>
        <v>1.11897011791534</v>
      </c>
      <c r="E61" s="10">
        <f>[3]OECD!EI54</f>
        <v>3.90371682373143</v>
      </c>
      <c r="F61" s="10">
        <f>[3]OECD!CG54</f>
        <v>1.11906094503794</v>
      </c>
      <c r="G61" s="10">
        <f>[3]OECD!CH54</f>
        <v>4.08152978102304</v>
      </c>
      <c r="H61" s="12">
        <f t="shared" si="6"/>
        <v>98.272009458152</v>
      </c>
      <c r="I61" s="12">
        <f t="shared" si="1"/>
        <v>330.785600077259</v>
      </c>
      <c r="J61" s="11">
        <f>[3]OECD!Y54</f>
        <v>264.395410369334</v>
      </c>
      <c r="K61" s="11">
        <f>[3]OECD!Z54</f>
        <v>88.9268386557634</v>
      </c>
      <c r="L61" s="11">
        <f>[3]OECD!AA54</f>
        <v>46.1201432682055</v>
      </c>
      <c r="M61" s="11">
        <f>[3]OECD!AV54</f>
        <v>258.094829203931</v>
      </c>
      <c r="N61" s="11">
        <f>[3]OECD!AW54</f>
        <v>88.1719740194986</v>
      </c>
      <c r="O61" s="11">
        <f>[3]OECD!AX54</f>
        <v>45.1254020219622</v>
      </c>
      <c r="P61" s="14">
        <f>[3]OECD!BX54</f>
        <v>0.679124659692849</v>
      </c>
      <c r="Q61" s="14">
        <f>[3]OECD!BY54</f>
        <v>0.227815306669321</v>
      </c>
      <c r="R61" s="14">
        <f>[3]OECD!BZ54</f>
        <v>0.0930600336378297</v>
      </c>
      <c r="S61" s="14">
        <f>[3]OECD!BR54</f>
        <v>0.19454399219521</v>
      </c>
      <c r="T61" s="10">
        <f>[3]OECD!DR$7</f>
        <v>0.05</v>
      </c>
      <c r="U61" s="10">
        <f>[3]OECD!DS$7</f>
        <v>0.125</v>
      </c>
      <c r="V61" s="10">
        <f>[3]OECD!DT$7</f>
        <v>0.08</v>
      </c>
      <c r="W61" s="16">
        <f>[3]OECD!BM54</f>
        <v>0.00804828973843041</v>
      </c>
      <c r="X61" s="16">
        <f>[3]OECD!BN54</f>
        <v>-0.0342052313883301</v>
      </c>
      <c r="Y61" s="16">
        <f>[3]OECD!BO54</f>
        <v>0.0261569416498992</v>
      </c>
      <c r="Z61" s="11">
        <f>[3]Final!AL58/10</f>
        <v>486.988862781401</v>
      </c>
      <c r="AA61" s="11">
        <f>[3]Final!AP58/10</f>
        <v>1686.66890805076</v>
      </c>
      <c r="AB61" s="10">
        <f>[3]Final!AS58</f>
        <v>1.1172749448112</v>
      </c>
      <c r="AC61" s="10">
        <f>[3]Final!AT58</f>
        <v>3.93651358596285</v>
      </c>
      <c r="AD61" s="10">
        <f>[3]Final!AD58</f>
        <v>1.11767957421082</v>
      </c>
      <c r="AE61" s="10">
        <f>[3]Final!AF58</f>
        <v>4.13891233491266</v>
      </c>
      <c r="AF61" s="12">
        <f t="shared" si="7"/>
        <v>99.6536235051185</v>
      </c>
      <c r="AG61" s="12">
        <f t="shared" si="3"/>
        <v>335.436141305843</v>
      </c>
      <c r="AH61" s="11">
        <f>[3]Final!AI58/10</f>
        <v>327.387752543517</v>
      </c>
      <c r="AI61" s="11">
        <f>[3]Final!AJ58/10</f>
        <v>104.868796087736</v>
      </c>
      <c r="AJ61" s="11">
        <f>[3]Final!AK58/10</f>
        <v>54.7323141501472</v>
      </c>
      <c r="AK61" s="11">
        <f>[3]Final!M58/10</f>
        <v>360.225187737356</v>
      </c>
      <c r="AL61" s="11">
        <f>[3]Final!N58/10</f>
        <v>129.070642786051</v>
      </c>
      <c r="AM61" s="11">
        <f>[3]Final!O58/10</f>
        <v>61.9510264479276</v>
      </c>
      <c r="AN61" s="14">
        <f>[3]Final!X58</f>
        <v>0.654157195025606</v>
      </c>
      <c r="AO61" s="14">
        <f>[3]Final!Y58</f>
        <v>0.259059658101343</v>
      </c>
      <c r="AP61" s="14">
        <f>[3]Final!Z58</f>
        <v>0.0867831468730515</v>
      </c>
      <c r="AQ61" s="14">
        <f>[3]Final!Q58</f>
        <v>0.142512436863671</v>
      </c>
      <c r="AR61" s="10">
        <f>[3]Final!D58</f>
        <v>0.0219957235723123</v>
      </c>
      <c r="AS61" s="10">
        <f>[3]Final!E58</f>
        <v>0.0856698256864221</v>
      </c>
      <c r="AT61" s="10">
        <f>[3]Final!F58</f>
        <v>0.0462187366784669</v>
      </c>
      <c r="AU61" s="11">
        <f>[3]Final!AL158/10</f>
        <v>398.291953315547</v>
      </c>
      <c r="AV61" s="11">
        <f>[3]Final!AP158/10</f>
        <v>1375.11007949982</v>
      </c>
      <c r="AW61" s="10">
        <f>[3]Final!AS158</f>
        <v>1.11909735245934</v>
      </c>
      <c r="AX61" s="10">
        <f>[3]Final!AT158</f>
        <v>3.90233300712939</v>
      </c>
      <c r="AY61" s="10">
        <f>[3]Final!AD158</f>
        <v>1.1189363683103</v>
      </c>
      <c r="AZ61" s="10">
        <f>[3]Final!AF158</f>
        <v>4.0526153931629</v>
      </c>
      <c r="BA61" s="12">
        <f t="shared" si="8"/>
        <v>97.5758305375718</v>
      </c>
      <c r="BB61" s="12">
        <f t="shared" si="5"/>
        <v>328.442247547124</v>
      </c>
      <c r="BC61" s="11">
        <f>[3]Final!AI158/10</f>
        <v>264.100643401666</v>
      </c>
      <c r="BD61" s="11">
        <f>[3]Final!AJ158/10</f>
        <v>88.21371806333</v>
      </c>
      <c r="BE61" s="11">
        <f>[3]Final!AK158/10</f>
        <v>45.9775918505512</v>
      </c>
      <c r="BF61" s="11">
        <f>[3]Final!M158/10</f>
        <v>251.965128803189</v>
      </c>
      <c r="BG61" s="11">
        <f>[3]Final!N158/10</f>
        <v>83.0453877842631</v>
      </c>
      <c r="BH61" s="11">
        <f>[3]Final!O158/10</f>
        <v>43.436956916729</v>
      </c>
      <c r="BI61" s="14">
        <f>[3]Final!X158</f>
        <v>0.68372493667718</v>
      </c>
      <c r="BJ61" s="14">
        <f>[3]Final!Y158</f>
        <v>0.224473040319666</v>
      </c>
      <c r="BK61" s="14">
        <f>[3]Final!Z158</f>
        <v>0.0918020230031546</v>
      </c>
      <c r="BL61" s="14">
        <f>[3]Final!Q158</f>
        <v>0.195867319053335</v>
      </c>
      <c r="BM61" s="10">
        <f>[3]Final!D158</f>
        <v>0.0489678792271678</v>
      </c>
      <c r="BN61" s="10">
        <f>[3]Final!E158</f>
        <v>0.125876166313927</v>
      </c>
      <c r="BO61" s="10">
        <f>[3]Final!F158</f>
        <v>0.0788987031409469</v>
      </c>
      <c r="BP61" s="11">
        <f>[3]Data!$BB62/10</f>
        <v>716.22</v>
      </c>
      <c r="BQ61" s="11">
        <f>[3]Data!$BD62/10</f>
        <v>234.7</v>
      </c>
      <c r="BR61" s="21">
        <f>[3]Data!$CR62/10</f>
        <v>344.802622549889</v>
      </c>
      <c r="BS61" s="22">
        <f>[3]Data!BP62</f>
        <v>3.36602051694201</v>
      </c>
      <c r="BT61" s="22">
        <f>[3]Data!BQ62</f>
        <v>3.85294459573236</v>
      </c>
      <c r="BU61" s="22">
        <f>[3]Data!BR62</f>
        <v>2.56461499038084</v>
      </c>
      <c r="BV61" s="22">
        <f>[3]Data!BS62</f>
        <v>2.85597187213086</v>
      </c>
      <c r="BW61" s="21">
        <f>[3]Data!$AZ62</f>
        <v>99.4</v>
      </c>
      <c r="BX61" s="10"/>
    </row>
    <row r="62" spans="1:76">
      <c r="A62" s="1">
        <v>1999</v>
      </c>
      <c r="B62" s="11">
        <f>[3]OECD!AB55</f>
        <v>449.683047327462</v>
      </c>
      <c r="C62" s="11">
        <f>[3]OECD!EA55</f>
        <v>1548.03718674534</v>
      </c>
      <c r="D62" s="10">
        <f>[3]OECD!EH55</f>
        <v>1.12149177268992</v>
      </c>
      <c r="E62" s="10">
        <f>[3]OECD!EI55</f>
        <v>4.37798630072604</v>
      </c>
      <c r="F62" s="10">
        <f>[3]OECD!CG55</f>
        <v>1.12423639570227</v>
      </c>
      <c r="G62" s="10">
        <f>[3]OECD!CH55</f>
        <v>4.58860432996883</v>
      </c>
      <c r="H62" s="12">
        <f t="shared" si="6"/>
        <v>110.480969711652</v>
      </c>
      <c r="I62" s="12">
        <f t="shared" si="1"/>
        <v>370.393685937948</v>
      </c>
      <c r="J62" s="11">
        <f>[3]OECD!Y55</f>
        <v>292.955929524703</v>
      </c>
      <c r="K62" s="11">
        <f>[3]OECD!Z55</f>
        <v>103.974200212425</v>
      </c>
      <c r="L62" s="11">
        <f>[3]OECD!AA55</f>
        <v>52.7529175903342</v>
      </c>
      <c r="M62" s="11">
        <f>[3]OECD!AV55</f>
        <v>285.82119994566</v>
      </c>
      <c r="N62" s="11">
        <f>[3]OECD!AW55</f>
        <v>102.880554063034</v>
      </c>
      <c r="O62" s="11">
        <f>[3]OECD!AX55</f>
        <v>51.4963858638228</v>
      </c>
      <c r="P62" s="14">
        <f>[3]OECD!BX55</f>
        <v>0.658553239805696</v>
      </c>
      <c r="Q62" s="14">
        <f>[3]OECD!BY55</f>
        <v>0.233255592319627</v>
      </c>
      <c r="R62" s="14">
        <f>[3]OECD!BZ55</f>
        <v>0.108191167874677</v>
      </c>
      <c r="S62" s="14">
        <f>[3]OECD!BR55</f>
        <v>0.187291492458567</v>
      </c>
      <c r="T62" s="10">
        <f>[3]OECD!DR$7</f>
        <v>0.05</v>
      </c>
      <c r="U62" s="10">
        <f>[3]OECD!DS$7</f>
        <v>0.125</v>
      </c>
      <c r="V62" s="10">
        <f>[3]OECD!DT$7</f>
        <v>0.08</v>
      </c>
      <c r="W62" s="16">
        <f>[3]OECD!BM55</f>
        <v>0.0201409869083584</v>
      </c>
      <c r="X62" s="16">
        <f>[3]OECD!BN55</f>
        <v>-0.0312185297079556</v>
      </c>
      <c r="Y62" s="16">
        <f>[3]OECD!BO55</f>
        <v>-0.0100704934541793</v>
      </c>
      <c r="Z62" s="11">
        <f>[3]Final!AL59/10</f>
        <v>547.284512358454</v>
      </c>
      <c r="AA62" s="11">
        <f>[3]Final!AP59/10</f>
        <v>1891.73146097033</v>
      </c>
      <c r="AB62" s="10">
        <f>[3]Final!AS59</f>
        <v>1.11969417562503</v>
      </c>
      <c r="AC62" s="10">
        <f>[3]Final!AT59</f>
        <v>4.40769133447141</v>
      </c>
      <c r="AD62" s="10">
        <f>[3]Final!AD59</f>
        <v>1.12243179666071</v>
      </c>
      <c r="AE62" s="10">
        <f>[3]Final!AF59</f>
        <v>4.64564680829721</v>
      </c>
      <c r="AF62" s="12">
        <f t="shared" si="7"/>
        <v>111.854395674601</v>
      </c>
      <c r="AG62" s="12">
        <f t="shared" si="3"/>
        <v>374.998173987853</v>
      </c>
      <c r="AH62" s="11">
        <f>[3]Final!AI59/10</f>
        <v>362.284260601725</v>
      </c>
      <c r="AI62" s="11">
        <f>[3]Final!AJ59/10</f>
        <v>122.404339970204</v>
      </c>
      <c r="AJ62" s="11">
        <f>[3]Final!AK59/10</f>
        <v>62.5959117865249</v>
      </c>
      <c r="AK62" s="11">
        <f>[3]Final!M59/10</f>
        <v>398.238249330153</v>
      </c>
      <c r="AL62" s="11">
        <f>[3]Final!N59/10</f>
        <v>149.394335333207</v>
      </c>
      <c r="AM62" s="11">
        <f>[3]Final!O59/10</f>
        <v>70.7350557262434</v>
      </c>
      <c r="AN62" s="14">
        <f>[3]Final!X59</f>
        <v>0.626414716602515</v>
      </c>
      <c r="AO62" s="14">
        <f>[3]Final!Y59</f>
        <v>0.264158699523489</v>
      </c>
      <c r="AP62" s="14">
        <f>[3]Final!Z59</f>
        <v>0.109426583873997</v>
      </c>
      <c r="AQ62" s="14">
        <f>[3]Final!Q59</f>
        <v>0.138766175643985</v>
      </c>
      <c r="AR62" s="10">
        <f>[3]Final!D59</f>
        <v>0.0219580919171919</v>
      </c>
      <c r="AS62" s="10">
        <f>[3]Final!E59</f>
        <v>0.0847346338748893</v>
      </c>
      <c r="AT62" s="10">
        <f>[3]Final!F59</f>
        <v>0.0461513775006419</v>
      </c>
      <c r="AU62" s="11">
        <f>[3]Final!AL159/10</f>
        <v>448.385914637487</v>
      </c>
      <c r="AV62" s="11">
        <f>[3]Final!AP159/10</f>
        <v>1544.31429898798</v>
      </c>
      <c r="AW62" s="10">
        <f>[3]Final!AS159</f>
        <v>1.12155695835933</v>
      </c>
      <c r="AX62" s="10">
        <f>[3]Final!AT159</f>
        <v>4.37668873798127</v>
      </c>
      <c r="AY62" s="10">
        <f>[3]Final!AD159</f>
        <v>1.12406767605182</v>
      </c>
      <c r="AZ62" s="10">
        <f>[3]Final!AF159</f>
        <v>4.55541396692447</v>
      </c>
      <c r="BA62" s="12">
        <f t="shared" si="8"/>
        <v>109.681837071195</v>
      </c>
      <c r="BB62" s="12">
        <f t="shared" si="5"/>
        <v>367.714548661864</v>
      </c>
      <c r="BC62" s="11">
        <f>[3]Final!AI159/10</f>
        <v>292.630455443678</v>
      </c>
      <c r="BD62" s="11">
        <f>[3]Final!AJ159/10</f>
        <v>103.165107627274</v>
      </c>
      <c r="BE62" s="11">
        <f>[3]Final!AK159/10</f>
        <v>52.5903515665352</v>
      </c>
      <c r="BF62" s="11">
        <f>[3]Final!M159/10</f>
        <v>279.037718433675</v>
      </c>
      <c r="BG62" s="11">
        <f>[3]Final!N159/10</f>
        <v>96.9164653374661</v>
      </c>
      <c r="BH62" s="11">
        <f>[3]Final!O159/10</f>
        <v>49.5746344943682</v>
      </c>
      <c r="BI62" s="14">
        <f>[3]Final!X159</f>
        <v>0.662966717474441</v>
      </c>
      <c r="BJ62" s="14">
        <f>[3]Final!Y159</f>
        <v>0.229593068976634</v>
      </c>
      <c r="BK62" s="14">
        <f>[3]Final!Z159</f>
        <v>0.107440213548925</v>
      </c>
      <c r="BL62" s="14">
        <f>[3]Final!Q159</f>
        <v>0.187275589700688</v>
      </c>
      <c r="BM62" s="10">
        <f>[3]Final!D159</f>
        <v>0.0489414783875638</v>
      </c>
      <c r="BN62" s="10">
        <f>[3]Final!E159</f>
        <v>0.125585496381247</v>
      </c>
      <c r="BO62" s="10">
        <f>[3]Final!F159</f>
        <v>0.0787164442134055</v>
      </c>
      <c r="BP62" s="11">
        <f>[3]Data!$BB63/10</f>
        <v>766.21</v>
      </c>
      <c r="BQ62" s="11">
        <f>[3]Data!$BD63/10</f>
        <v>266.29</v>
      </c>
      <c r="BR62" s="21">
        <f>[3]Data!$CR63/10</f>
        <v>366.965522406525</v>
      </c>
      <c r="BS62" s="22">
        <f>[3]Data!BP63</f>
        <v>3.35255643487425</v>
      </c>
      <c r="BT62" s="22">
        <f>[3]Data!BQ63</f>
        <v>3.90303287547688</v>
      </c>
      <c r="BU62" s="22">
        <f>[3]Data!BR63</f>
        <v>2.46715962074636</v>
      </c>
      <c r="BV62" s="22">
        <f>[3]Data!BS63</f>
        <v>2.80742035030463</v>
      </c>
      <c r="BW62" s="21">
        <f>[3]Data!$AZ63</f>
        <v>99.3</v>
      </c>
      <c r="BX62" s="10"/>
    </row>
    <row r="63" spans="1:76">
      <c r="A63" s="1">
        <v>2000</v>
      </c>
      <c r="B63" s="11">
        <f>[3]OECD!AB56</f>
        <v>509.205207053732</v>
      </c>
      <c r="C63" s="11">
        <f>[3]OECD!EA56</f>
        <v>1800.9940768005</v>
      </c>
      <c r="D63" s="10">
        <f>[3]OECD!EH56</f>
        <v>1.12661707130652</v>
      </c>
      <c r="E63" s="10">
        <f>[3]OECD!EI56</f>
        <v>4.93231410434405</v>
      </c>
      <c r="F63" s="10">
        <f>[3]OECD!CG56</f>
        <v>1.129782222345</v>
      </c>
      <c r="G63" s="10">
        <f>[3]OECD!CH56</f>
        <v>5.18412359737408</v>
      </c>
      <c r="H63" s="12">
        <f t="shared" si="6"/>
        <v>124.819435487661</v>
      </c>
      <c r="I63" s="12">
        <f t="shared" si="1"/>
        <v>428.507342480927</v>
      </c>
      <c r="J63" s="11">
        <f>[3]OECD!Y56</f>
        <v>325.280191052942</v>
      </c>
      <c r="K63" s="11">
        <f>[3]OECD!Z56</f>
        <v>123.056541649412</v>
      </c>
      <c r="L63" s="11">
        <f>[3]OECD!AA56</f>
        <v>60.8684743513783</v>
      </c>
      <c r="M63" s="11">
        <f>[3]OECD!AV56</f>
        <v>317.044164398792</v>
      </c>
      <c r="N63" s="11">
        <f>[3]OECD!AW56</f>
        <v>121.083062326313</v>
      </c>
      <c r="O63" s="11">
        <f>[3]OECD!AX56</f>
        <v>59.1778083029753</v>
      </c>
      <c r="P63" s="14">
        <f>[3]OECD!BX56</f>
        <v>0.632385360777319</v>
      </c>
      <c r="Q63" s="14">
        <f>[3]OECD!BY56</f>
        <v>0.253812240250151</v>
      </c>
      <c r="R63" s="14">
        <f>[3]OECD!BZ56</f>
        <v>0.113802398972531</v>
      </c>
      <c r="S63" s="14">
        <f>[3]OECD!BR56</f>
        <v>0.181565954638409</v>
      </c>
      <c r="T63" s="10">
        <f>[3]OECD!DR$7</f>
        <v>0.05</v>
      </c>
      <c r="U63" s="10">
        <f>[3]OECD!DS$7</f>
        <v>0.125</v>
      </c>
      <c r="V63" s="10">
        <f>[3]OECD!DT$7</f>
        <v>0.08</v>
      </c>
      <c r="W63" s="16">
        <f>[3]OECD!BM56</f>
        <v>0.0489021956087823</v>
      </c>
      <c r="X63" s="16">
        <f>[3]OECD!BN56</f>
        <v>-0.0299401197604789</v>
      </c>
      <c r="Y63" s="16">
        <f>[3]OECD!BO56</f>
        <v>0.00199600798403199</v>
      </c>
      <c r="Z63" s="11">
        <f>[3]Final!AL60/10</f>
        <v>618.354140794104</v>
      </c>
      <c r="AA63" s="11">
        <f>[3]Final!AP60/10</f>
        <v>2197.63569889062</v>
      </c>
      <c r="AB63" s="10">
        <f>[3]Final!AS60</f>
        <v>1.12429224849461</v>
      </c>
      <c r="AC63" s="10">
        <f>[3]Final!AT60</f>
        <v>4.95553320110306</v>
      </c>
      <c r="AD63" s="10">
        <f>[3]Final!AD60</f>
        <v>1.12777573502614</v>
      </c>
      <c r="AE63" s="10">
        <f>[3]Final!AF60</f>
        <v>5.23924774389921</v>
      </c>
      <c r="AF63" s="12">
        <f t="shared" si="7"/>
        <v>126.146673297827</v>
      </c>
      <c r="AG63" s="12">
        <f t="shared" si="3"/>
        <v>433.063773493872</v>
      </c>
      <c r="AH63" s="11">
        <f>[3]Final!AI60/10</f>
        <v>401.662680322241</v>
      </c>
      <c r="AI63" s="11">
        <f>[3]Final!AJ60/10</f>
        <v>144.55868673809</v>
      </c>
      <c r="AJ63" s="11">
        <f>[3]Final!AK60/10</f>
        <v>72.1327737337724</v>
      </c>
      <c r="AK63" s="11">
        <f>[3]Final!M60/10</f>
        <v>440.87250638861</v>
      </c>
      <c r="AL63" s="11">
        <f>[3]Final!N60/10</f>
        <v>174.27901495987</v>
      </c>
      <c r="AM63" s="11">
        <f>[3]Final!O60/10</f>
        <v>81.1666222902914</v>
      </c>
      <c r="AN63" s="14">
        <f>[3]Final!X60</f>
        <v>0.594223309234317</v>
      </c>
      <c r="AO63" s="14">
        <f>[3]Final!Y60</f>
        <v>0.289482736416227</v>
      </c>
      <c r="AP63" s="14">
        <f>[3]Final!Z60</f>
        <v>0.116293954349457</v>
      </c>
      <c r="AQ63" s="14">
        <f>[3]Final!Q60</f>
        <v>0.151955331496293</v>
      </c>
      <c r="AR63" s="10">
        <f>[3]Final!D60</f>
        <v>0.0219040763772327</v>
      </c>
      <c r="AS63" s="10">
        <f>[3]Final!E60</f>
        <v>0.0834496890646673</v>
      </c>
      <c r="AT63" s="10">
        <f>[3]Final!F60</f>
        <v>0.0459280754995219</v>
      </c>
      <c r="AU63" s="11">
        <f>[3]Final!AL160/10</f>
        <v>507.738541340569</v>
      </c>
      <c r="AV63" s="11">
        <f>[3]Final!AP160/10</f>
        <v>1796.78621960029</v>
      </c>
      <c r="AW63" s="10">
        <f>[3]Final!AS160</f>
        <v>1.12662618806336</v>
      </c>
      <c r="AX63" s="10">
        <f>[3]Final!AT160</f>
        <v>4.93089214921168</v>
      </c>
      <c r="AY63" s="10">
        <f>[3]Final!AD160</f>
        <v>1.12957704390948</v>
      </c>
      <c r="AZ63" s="10">
        <f>[3]Final!AF160</f>
        <v>5.14569104254251</v>
      </c>
      <c r="BA63" s="12">
        <f t="shared" si="8"/>
        <v>123.894085289442</v>
      </c>
      <c r="BB63" s="12">
        <f t="shared" si="5"/>
        <v>425.330598789097</v>
      </c>
      <c r="BC63" s="11">
        <f>[3]Final!AI160/10</f>
        <v>324.920654624423</v>
      </c>
      <c r="BD63" s="11">
        <f>[3]Final!AJ160/10</f>
        <v>122.134930764917</v>
      </c>
      <c r="BE63" s="11">
        <f>[3]Final!AK160/10</f>
        <v>60.6829559512299</v>
      </c>
      <c r="BF63" s="11">
        <f>[3]Final!M160/10</f>
        <v>309.52856748359</v>
      </c>
      <c r="BG63" s="11">
        <f>[3]Final!N160/10</f>
        <v>114.114568122717</v>
      </c>
      <c r="BH63" s="11">
        <f>[3]Final!O160/10</f>
        <v>56.9796976354277</v>
      </c>
      <c r="BI63" s="14">
        <f>[3]Final!X160</f>
        <v>0.639976283878921</v>
      </c>
      <c r="BJ63" s="14">
        <f>[3]Final!Y160</f>
        <v>0.247898426203967</v>
      </c>
      <c r="BK63" s="14">
        <f>[3]Final!Z160</f>
        <v>0.112125289917113</v>
      </c>
      <c r="BL63" s="14">
        <f>[3]Final!Q160</f>
        <v>0.191895592041839</v>
      </c>
      <c r="BM63" s="10">
        <f>[3]Final!D160</f>
        <v>0.0488927691771292</v>
      </c>
      <c r="BN63" s="10">
        <f>[3]Final!E160</f>
        <v>0.124844718825632</v>
      </c>
      <c r="BO63" s="10">
        <f>[3]Final!F160</f>
        <v>0.0783939570183545</v>
      </c>
      <c r="BP63" s="11">
        <f>[3]Data!$BB64/10</f>
        <v>833.75</v>
      </c>
      <c r="BQ63" s="11">
        <f>[3]Data!$BD64/10</f>
        <v>315.9</v>
      </c>
      <c r="BR63" s="21">
        <f>[3]Data!$CR64/10</f>
        <v>381.450185008019</v>
      </c>
      <c r="BS63" s="22">
        <f>[3]Data!BP64</f>
        <v>3.43301778931123</v>
      </c>
      <c r="BT63" s="22">
        <f>[3]Data!BQ64</f>
        <v>4.1020875521262</v>
      </c>
      <c r="BU63" s="22">
        <f>[3]Data!BR64</f>
        <v>2.39807915136547</v>
      </c>
      <c r="BV63" s="22">
        <f>[3]Data!BS64</f>
        <v>2.81865003170585</v>
      </c>
      <c r="BW63" s="21">
        <f>[3]Data!$AZ64</f>
        <v>100.2</v>
      </c>
      <c r="BX63" s="10"/>
    </row>
    <row r="64" spans="1:76">
      <c r="A64" s="1">
        <v>2001</v>
      </c>
      <c r="B64" s="11">
        <f>[3]OECD!AB57</f>
        <v>573.752574059276</v>
      </c>
      <c r="C64" s="11">
        <f>[3]OECD!EA57</f>
        <v>2059.03440913342</v>
      </c>
      <c r="D64" s="10">
        <f>[3]OECD!EH57</f>
        <v>1.12043842323927</v>
      </c>
      <c r="E64" s="10">
        <f>[3]OECD!EI57</f>
        <v>5.52635423799207</v>
      </c>
      <c r="F64" s="10">
        <f>[3]OECD!CG57</f>
        <v>1.12964016042024</v>
      </c>
      <c r="G64" s="10">
        <f>[3]OECD!CH57</f>
        <v>5.85619421217599</v>
      </c>
      <c r="H64" s="12">
        <f t="shared" si="6"/>
        <v>141.001047127845</v>
      </c>
      <c r="I64" s="12">
        <f t="shared" si="1"/>
        <v>490.835930544823</v>
      </c>
      <c r="J64" s="11">
        <f>[3]OECD!Y57</f>
        <v>359.506993244824</v>
      </c>
      <c r="K64" s="11">
        <f>[3]OECD!Z57</f>
        <v>144.63856055111</v>
      </c>
      <c r="L64" s="11">
        <f>[3]OECD!AA57</f>
        <v>69.6070202633419</v>
      </c>
      <c r="M64" s="11">
        <f>[3]OECD!AV57</f>
        <v>351.172915024495</v>
      </c>
      <c r="N64" s="11">
        <f>[3]OECD!AW57</f>
        <v>142.770721173612</v>
      </c>
      <c r="O64" s="11">
        <f>[3]OECD!AX57</f>
        <v>67.9559867785001</v>
      </c>
      <c r="P64" s="14">
        <f>[3]OECD!BX57</f>
        <v>0.646410680201891</v>
      </c>
      <c r="Q64" s="14">
        <f>[3]OECD!BY57</f>
        <v>0.24921392616675</v>
      </c>
      <c r="R64" s="14">
        <f>[3]OECD!BZ57</f>
        <v>0.104375393631358</v>
      </c>
      <c r="S64" s="14">
        <f>[3]OECD!BR57</f>
        <v>0.140489480485047</v>
      </c>
      <c r="T64" s="10">
        <f>[3]OECD!DR$7</f>
        <v>0.05</v>
      </c>
      <c r="U64" s="10">
        <f>[3]OECD!DS$7</f>
        <v>0.125</v>
      </c>
      <c r="V64" s="10">
        <f>[3]OECD!DT$7</f>
        <v>0.08</v>
      </c>
      <c r="W64" s="16">
        <f>[3]OECD!BM57</f>
        <v>0.0137524557956779</v>
      </c>
      <c r="X64" s="16">
        <f>[3]OECD!BN57</f>
        <v>-0.0461689587426326</v>
      </c>
      <c r="Y64" s="16">
        <f>[3]OECD!BO57</f>
        <v>0.00294695481335938</v>
      </c>
      <c r="Z64" s="11">
        <f>[3]Final!AL61/10</f>
        <v>696.13444325442</v>
      </c>
      <c r="AA64" s="11">
        <f>[3]Final!AP61/10</f>
        <v>2511.50710877893</v>
      </c>
      <c r="AB64" s="10">
        <f>[3]Final!AS61</f>
        <v>1.11947263074256</v>
      </c>
      <c r="AC64" s="10">
        <f>[3]Final!AT61</f>
        <v>5.54758378937092</v>
      </c>
      <c r="AD64" s="10">
        <f>[3]Final!AD61</f>
        <v>1.12866743023227</v>
      </c>
      <c r="AE64" s="10">
        <f>[3]Final!AF61</f>
        <v>5.91336828745695</v>
      </c>
      <c r="AF64" s="12">
        <f t="shared" si="7"/>
        <v>142.377641583408</v>
      </c>
      <c r="AG64" s="12">
        <f t="shared" si="3"/>
        <v>495.627966025002</v>
      </c>
      <c r="AH64" s="11">
        <f>[3]Final!AI61/10</f>
        <v>443.722298944031</v>
      </c>
      <c r="AI64" s="11">
        <f>[3]Final!AJ61/10</f>
        <v>169.902871910379</v>
      </c>
      <c r="AJ64" s="11">
        <f>[3]Final!AK61/10</f>
        <v>82.5092724000103</v>
      </c>
      <c r="AK64" s="11">
        <f>[3]Final!M61/10</f>
        <v>487.681821727967</v>
      </c>
      <c r="AL64" s="11">
        <f>[3]Final!N61/10</f>
        <v>204.015246531915</v>
      </c>
      <c r="AM64" s="11">
        <f>[3]Final!O61/10</f>
        <v>93.1065737425879</v>
      </c>
      <c r="AN64" s="14">
        <f>[3]Final!X61</f>
        <v>0.616488327787126</v>
      </c>
      <c r="AO64" s="14">
        <f>[3]Final!Y61</f>
        <v>0.281208731639178</v>
      </c>
      <c r="AP64" s="14">
        <f>[3]Final!Z61</f>
        <v>0.102302940573696</v>
      </c>
      <c r="AQ64" s="14">
        <f>[3]Final!Q61</f>
        <v>0.133129236423552</v>
      </c>
      <c r="AR64" s="10">
        <f>[3]Final!D61</f>
        <v>0.0219187301257167</v>
      </c>
      <c r="AS64" s="10">
        <f>[3]Final!E61</f>
        <v>0.0828954432479541</v>
      </c>
      <c r="AT64" s="10">
        <f>[3]Final!F61</f>
        <v>0.0460375673850361</v>
      </c>
      <c r="AU64" s="11">
        <f>[3]Final!AL161/10</f>
        <v>572.089824648951</v>
      </c>
      <c r="AV64" s="11">
        <f>[3]Final!AP161/10</f>
        <v>2054.28955100559</v>
      </c>
      <c r="AW64" s="10">
        <f>[3]Final!AS161</f>
        <v>1.12034934192039</v>
      </c>
      <c r="AX64" s="10">
        <f>[3]Final!AT161</f>
        <v>5.52432177444972</v>
      </c>
      <c r="AY64" s="10">
        <f>[3]Final!AD161</f>
        <v>1.1290729162272</v>
      </c>
      <c r="AZ64" s="10">
        <f>[3]Final!AF161</f>
        <v>5.80986039140763</v>
      </c>
      <c r="BA64" s="12">
        <f t="shared" si="8"/>
        <v>139.885456181051</v>
      </c>
      <c r="BB64" s="12">
        <f t="shared" si="5"/>
        <v>486.95246916896</v>
      </c>
      <c r="BC64" s="11">
        <f>[3]Final!AI161/10</f>
        <v>359.109709798314</v>
      </c>
      <c r="BD64" s="11">
        <f>[3]Final!AJ161/10</f>
        <v>143.584879528742</v>
      </c>
      <c r="BE64" s="11">
        <f>[3]Final!AK161/10</f>
        <v>69.3952353218943</v>
      </c>
      <c r="BF64" s="11">
        <f>[3]Final!M161/10</f>
        <v>342.828686211349</v>
      </c>
      <c r="BG64" s="11">
        <f>[3]Final!N161/10</f>
        <v>134.527102077769</v>
      </c>
      <c r="BH64" s="11">
        <f>[3]Final!O161/10</f>
        <v>65.4197337073451</v>
      </c>
      <c r="BI64" s="14">
        <f>[3]Final!X161</f>
        <v>0.652829339875613</v>
      </c>
      <c r="BJ64" s="14">
        <f>[3]Final!Y161</f>
        <v>0.244283117373575</v>
      </c>
      <c r="BK64" s="14">
        <f>[3]Final!Z161</f>
        <v>0.102887542750812</v>
      </c>
      <c r="BL64" s="14">
        <f>[3]Final!Q161</f>
        <v>0.168859264767329</v>
      </c>
      <c r="BM64" s="10">
        <f>[3]Final!D161</f>
        <v>0.0490000473089346</v>
      </c>
      <c r="BN64" s="10">
        <f>[3]Final!E161</f>
        <v>0.125211027397741</v>
      </c>
      <c r="BO64" s="10">
        <f>[3]Final!F161</f>
        <v>0.0787193163657398</v>
      </c>
      <c r="BP64" s="11">
        <f>[3]Data!$BB65/10</f>
        <v>919.5</v>
      </c>
      <c r="BQ64" s="11">
        <f>[3]Data!$BD65/10</f>
        <v>351.83</v>
      </c>
      <c r="BR64" s="21">
        <f>[3]Data!$CR65/10</f>
        <v>415.392681700383</v>
      </c>
      <c r="BS64" s="22">
        <f>[3]Data!BP65</f>
        <v>3.48108003836158</v>
      </c>
      <c r="BT64" s="22">
        <f>[3]Data!BQ65</f>
        <v>4.23335435379424</v>
      </c>
      <c r="BU64" s="22">
        <f>[3]Data!BR65</f>
        <v>2.32853485597587</v>
      </c>
      <c r="BV64" s="22">
        <f>[3]Data!BS65</f>
        <v>2.87784168237167</v>
      </c>
      <c r="BW64" s="21">
        <f>[3]Data!$AZ65</f>
        <v>101.8</v>
      </c>
      <c r="BX64" s="10"/>
    </row>
    <row r="65" spans="1:76">
      <c r="A65" s="1">
        <v>2002</v>
      </c>
      <c r="B65" s="11">
        <f>[3]OECD!AB58</f>
        <v>651.938075596379</v>
      </c>
      <c r="C65" s="11">
        <f>[3]OECD!EA58</f>
        <v>2361.58620206228</v>
      </c>
      <c r="D65" s="10">
        <f>[3]OECD!EH58</f>
        <v>1.12867758926603</v>
      </c>
      <c r="E65" s="10">
        <f>[3]OECD!EI58</f>
        <v>6.23747217876698</v>
      </c>
      <c r="F65" s="10">
        <f>[3]OECD!CG58</f>
        <v>1.13080604097989</v>
      </c>
      <c r="G65" s="10">
        <f>[3]OECD!CH58</f>
        <v>6.62221979228006</v>
      </c>
      <c r="H65" s="12">
        <f t="shared" si="6"/>
        <v>159.444835876657</v>
      </c>
      <c r="I65" s="12">
        <f t="shared" si="1"/>
        <v>561.145677979361</v>
      </c>
      <c r="J65" s="11">
        <f>[3]OECD!Y58</f>
        <v>400.111671588307</v>
      </c>
      <c r="K65" s="11">
        <f>[3]OECD!Z58</f>
        <v>172.036824485183</v>
      </c>
      <c r="L65" s="11">
        <f>[3]OECD!AA58</f>
        <v>79.7895795228898</v>
      </c>
      <c r="M65" s="11">
        <f>[3]OECD!AV58</f>
        <v>389.548033247759</v>
      </c>
      <c r="N65" s="11">
        <f>[3]OECD!AW58</f>
        <v>168.893538686023</v>
      </c>
      <c r="O65" s="11">
        <f>[3]OECD!AX58</f>
        <v>77.810729055329</v>
      </c>
      <c r="P65" s="14">
        <f>[3]OECD!BX58</f>
        <v>0.653535359211313</v>
      </c>
      <c r="Q65" s="14">
        <f>[3]OECD!BY58</f>
        <v>0.248964243743197</v>
      </c>
      <c r="R65" s="14">
        <f>[3]OECD!BZ58</f>
        <v>0.0975003970454905</v>
      </c>
      <c r="S65" s="14">
        <f>[3]OECD!BR58</f>
        <v>0.15724969411447</v>
      </c>
      <c r="T65" s="10">
        <f>[3]OECD!DR$7</f>
        <v>0.05</v>
      </c>
      <c r="U65" s="10">
        <f>[3]OECD!DS$7</f>
        <v>0.125</v>
      </c>
      <c r="V65" s="10">
        <f>[3]OECD!DT$7</f>
        <v>0.08</v>
      </c>
      <c r="W65" s="16">
        <f>[3]OECD!BM58</f>
        <v>0.0302114803625377</v>
      </c>
      <c r="X65" s="16">
        <f>[3]OECD!BN58</f>
        <v>-0.0201409869083585</v>
      </c>
      <c r="Y65" s="16">
        <f>[3]OECD!BO58</f>
        <v>0.0483383685800605</v>
      </c>
      <c r="Z65" s="11">
        <f>[3]Final!AL62/10</f>
        <v>789.505627114969</v>
      </c>
      <c r="AA65" s="11">
        <f>[3]Final!AP62/10</f>
        <v>2875.96550964166</v>
      </c>
      <c r="AB65" s="10">
        <f>[3]Final!AS62</f>
        <v>1.12661214485175</v>
      </c>
      <c r="AC65" s="10">
        <f>[3]Final!AT62</f>
        <v>6.24997527168796</v>
      </c>
      <c r="AD65" s="10">
        <f>[3]Final!AD62</f>
        <v>1.12979415893768</v>
      </c>
      <c r="AE65" s="10">
        <f>[3]Final!AF62</f>
        <v>6.68088895081615</v>
      </c>
      <c r="AF65" s="12">
        <f t="shared" si="7"/>
        <v>160.857427824257</v>
      </c>
      <c r="AG65" s="12">
        <f t="shared" si="3"/>
        <v>566.117114412442</v>
      </c>
      <c r="AH65" s="11">
        <f>[3]Final!AI62/10</f>
        <v>493.042015627301</v>
      </c>
      <c r="AI65" s="11">
        <f>[3]Final!AJ62/10</f>
        <v>201.895345085738</v>
      </c>
      <c r="AJ65" s="11">
        <f>[3]Final!AK62/10</f>
        <v>94.5682664019299</v>
      </c>
      <c r="AK65" s="11">
        <f>[3]Final!M62/10</f>
        <v>540.125140564378</v>
      </c>
      <c r="AL65" s="11">
        <f>[3]Final!N62/10</f>
        <v>239.861335351043</v>
      </c>
      <c r="AM65" s="11">
        <f>[3]Final!O62/10</f>
        <v>106.598591224261</v>
      </c>
      <c r="AN65" s="14">
        <f>[3]Final!X62</f>
        <v>0.631236396199355</v>
      </c>
      <c r="AO65" s="14">
        <f>[3]Final!Y62</f>
        <v>0.277524064150513</v>
      </c>
      <c r="AP65" s="14">
        <f>[3]Final!Z62</f>
        <v>0.0912395396501317</v>
      </c>
      <c r="AQ65" s="14">
        <f>[3]Final!Q62</f>
        <v>0.124162581624995</v>
      </c>
      <c r="AR65" s="10">
        <f>[3]Final!D62</f>
        <v>0.0218284912471562</v>
      </c>
      <c r="AS65" s="10">
        <f>[3]Final!E62</f>
        <v>0.0818121046201012</v>
      </c>
      <c r="AT65" s="10">
        <f>[3]Final!F62</f>
        <v>0.0459818472675926</v>
      </c>
      <c r="AU65" s="11">
        <f>[3]Final!AL162/10</f>
        <v>650.048109318978</v>
      </c>
      <c r="AV65" s="11">
        <f>[3]Final!AP162/10</f>
        <v>2356.22079933103</v>
      </c>
      <c r="AW65" s="10">
        <f>[3]Final!AS162</f>
        <v>1.12869184813773</v>
      </c>
      <c r="AX65" s="10">
        <f>[3]Final!AT162</f>
        <v>6.23525695331114</v>
      </c>
      <c r="AY65" s="10">
        <f>[3]Final!AD162</f>
        <v>1.13057254878324</v>
      </c>
      <c r="AZ65" s="10">
        <f>[3]Final!AF162</f>
        <v>6.56846867078849</v>
      </c>
      <c r="BA65" s="12">
        <f t="shared" si="8"/>
        <v>158.150656732316</v>
      </c>
      <c r="BB65" s="12">
        <f t="shared" si="5"/>
        <v>556.590980240893</v>
      </c>
      <c r="BC65" s="11">
        <f>[3]Final!AI162/10</f>
        <v>399.672523285811</v>
      </c>
      <c r="BD65" s="11">
        <f>[3]Final!AJ162/10</f>
        <v>170.827741136177</v>
      </c>
      <c r="BE65" s="11">
        <f>[3]Final!AK162/10</f>
        <v>79.5478448969893</v>
      </c>
      <c r="BF65" s="11">
        <f>[3]Final!M162/10</f>
        <v>380.326379676692</v>
      </c>
      <c r="BG65" s="11">
        <f>[3]Final!N162/10</f>
        <v>159.207283689377</v>
      </c>
      <c r="BH65" s="11">
        <f>[3]Final!O162/10</f>
        <v>74.9089038278606</v>
      </c>
      <c r="BI65" s="14">
        <f>[3]Final!X162</f>
        <v>0.659999513866017</v>
      </c>
      <c r="BJ65" s="14">
        <f>[3]Final!Y162</f>
        <v>0.243756048599887</v>
      </c>
      <c r="BK65" s="14">
        <f>[3]Final!Z162</f>
        <v>0.0962444375340954</v>
      </c>
      <c r="BL65" s="14">
        <f>[3]Final!Q162</f>
        <v>0.157038796084534</v>
      </c>
      <c r="BM65" s="10">
        <f>[3]Final!D162</f>
        <v>0.0488381496879031</v>
      </c>
      <c r="BN65" s="10">
        <f>[3]Final!E162</f>
        <v>0.124494385519248</v>
      </c>
      <c r="BO65" s="10">
        <f>[3]Final!F162</f>
        <v>0.078629509284368</v>
      </c>
      <c r="BP65" s="11">
        <f>[3]Data!$BB66/10</f>
        <v>1027.55</v>
      </c>
      <c r="BQ65" s="11">
        <f>[3]Data!$BD66/10</f>
        <v>419.26</v>
      </c>
      <c r="BR65" s="21">
        <f>[3]Data!$CR66/10</f>
        <v>457.676208585122</v>
      </c>
      <c r="BS65" s="22">
        <f>[3]Data!BP66</f>
        <v>3.51937191878356</v>
      </c>
      <c r="BT65" s="22">
        <f>[3]Data!BQ66</f>
        <v>4.33072150393151</v>
      </c>
      <c r="BU65" s="22">
        <f>[3]Data!BR66</f>
        <v>2.26566441486452</v>
      </c>
      <c r="BV65" s="22">
        <f>[3]Data!BS66</f>
        <v>2.99583319134891</v>
      </c>
      <c r="BW65" s="21">
        <f>[3]Data!$AZ66</f>
        <v>99.3</v>
      </c>
      <c r="BX65" s="10"/>
    </row>
    <row r="66" spans="1:76">
      <c r="A66" s="1">
        <v>2003</v>
      </c>
      <c r="B66" s="11">
        <f>[3]OECD!AB59</f>
        <v>748.756796222927</v>
      </c>
      <c r="C66" s="11">
        <f>[3]OECD!EA59</f>
        <v>2787.74963118206</v>
      </c>
      <c r="D66" s="10">
        <f>[3]OECD!EH59</f>
        <v>1.13962932515263</v>
      </c>
      <c r="E66" s="10">
        <f>[3]OECD!EI59</f>
        <v>7.10840620974654</v>
      </c>
      <c r="F66" s="10">
        <f>[3]OECD!CG59</f>
        <v>1.14107333211606</v>
      </c>
      <c r="G66" s="10">
        <f>[3]OECD!CH59</f>
        <v>7.55643840438191</v>
      </c>
      <c r="H66" s="12">
        <f t="shared" si="6"/>
        <v>181.938250162475</v>
      </c>
      <c r="I66" s="12">
        <f t="shared" si="1"/>
        <v>658.877311263093</v>
      </c>
      <c r="J66" s="11">
        <f>[3]OECD!Y59</f>
        <v>448.993158172364</v>
      </c>
      <c r="K66" s="11">
        <f>[3]OECD!Z59</f>
        <v>206.593847839997</v>
      </c>
      <c r="L66" s="11">
        <f>[3]OECD!AA59</f>
        <v>93.1697902105666</v>
      </c>
      <c r="M66" s="11">
        <f>[3]OECD!AV59</f>
        <v>435.438374236242</v>
      </c>
      <c r="N66" s="11">
        <f>[3]OECD!AW59</f>
        <v>201.936358573429</v>
      </c>
      <c r="O66" s="11">
        <f>[3]OECD!AX59</f>
        <v>90.0830050695085</v>
      </c>
      <c r="P66" s="14">
        <f>[3]OECD!BX59</f>
        <v>0.635388197255776</v>
      </c>
      <c r="Q66" s="14">
        <f>[3]OECD!BY59</f>
        <v>0.255430924099809</v>
      </c>
      <c r="R66" s="14">
        <f>[3]OECD!BZ59</f>
        <v>0.109180878644415</v>
      </c>
      <c r="S66" s="14">
        <f>[3]OECD!BR59</f>
        <v>0.156346679728305</v>
      </c>
      <c r="T66" s="10">
        <f>[3]OECD!DR$7</f>
        <v>0.05</v>
      </c>
      <c r="U66" s="10">
        <f>[3]OECD!DS$7</f>
        <v>0.125</v>
      </c>
      <c r="V66" s="10">
        <f>[3]OECD!DT$7</f>
        <v>0.08</v>
      </c>
      <c r="W66" s="16">
        <f>[3]OECD!BM59</f>
        <v>0.0356083086053418</v>
      </c>
      <c r="X66" s="16">
        <f>[3]OECD!BN59</f>
        <v>-0.025717111770524</v>
      </c>
      <c r="Y66" s="16">
        <f>[3]OECD!BO59</f>
        <v>0.0306627101879329</v>
      </c>
      <c r="Z66" s="11">
        <f>[3]Final!AL63/10</f>
        <v>904.024266599849</v>
      </c>
      <c r="AA66" s="11">
        <f>[3]Final!AP63/10</f>
        <v>3385.93093057422</v>
      </c>
      <c r="AB66" s="10">
        <f>[3]Final!AS63</f>
        <v>1.1363139058196</v>
      </c>
      <c r="AC66" s="10">
        <f>[3]Final!AT63</f>
        <v>7.10193381224764</v>
      </c>
      <c r="AD66" s="10">
        <f>[3]Final!AD63</f>
        <v>1.13780149823315</v>
      </c>
      <c r="AE66" s="10">
        <f>[3]Final!AF63</f>
        <v>7.60152545776793</v>
      </c>
      <c r="AF66" s="12">
        <f t="shared" si="7"/>
        <v>183.02382238037</v>
      </c>
      <c r="AG66" s="12">
        <f t="shared" si="3"/>
        <v>662.80863908157</v>
      </c>
      <c r="AH66" s="11">
        <f>[3]Final!AI63/10</f>
        <v>551.733441835759</v>
      </c>
      <c r="AI66" s="11">
        <f>[3]Final!AJ63/10</f>
        <v>242.147885890352</v>
      </c>
      <c r="AJ66" s="11">
        <f>[3]Final!AK63/10</f>
        <v>110.142938873739</v>
      </c>
      <c r="AK66" s="11">
        <f>[3]Final!M63/10</f>
        <v>601.6398703006</v>
      </c>
      <c r="AL66" s="11">
        <f>[3]Final!N63/10</f>
        <v>284.656445363818</v>
      </c>
      <c r="AM66" s="11">
        <f>[3]Final!O63/10</f>
        <v>123.035379391891</v>
      </c>
      <c r="AN66" s="14">
        <f>[3]Final!X63</f>
        <v>0.611651401190002</v>
      </c>
      <c r="AO66" s="14">
        <f>[3]Final!Y63</f>
        <v>0.282102466752831</v>
      </c>
      <c r="AP66" s="14">
        <f>[3]Final!Z63</f>
        <v>0.106246132057168</v>
      </c>
      <c r="AQ66" s="14">
        <f>[3]Final!Q63</f>
        <v>0.144727961276168</v>
      </c>
      <c r="AR66" s="10">
        <f>[3]Final!D63</f>
        <v>0.021680721486831</v>
      </c>
      <c r="AS66" s="10">
        <f>[3]Final!E63</f>
        <v>0.0807214454919092</v>
      </c>
      <c r="AT66" s="10">
        <f>[3]Final!F63</f>
        <v>0.0455061275164845</v>
      </c>
      <c r="AU66" s="11">
        <f>[3]Final!AL163/10</f>
        <v>746.601178805503</v>
      </c>
      <c r="AV66" s="11">
        <f>[3]Final!AP163/10</f>
        <v>2781.57457379452</v>
      </c>
      <c r="AW66" s="10">
        <f>[3]Final!AS163</f>
        <v>1.1397781652384</v>
      </c>
      <c r="AX66" s="10">
        <f>[3]Final!AT163</f>
        <v>7.10680973003494</v>
      </c>
      <c r="AY66" s="10">
        <f>[3]Final!AD163</f>
        <v>1.14075324673603</v>
      </c>
      <c r="AZ66" s="10">
        <f>[3]Final!AF163</f>
        <v>7.49300196228584</v>
      </c>
      <c r="BA66" s="12">
        <f t="shared" si="8"/>
        <v>180.410875140825</v>
      </c>
      <c r="BB66" s="12">
        <f t="shared" si="5"/>
        <v>653.346023880387</v>
      </c>
      <c r="BC66" s="11">
        <f>[3]Final!AI163/10</f>
        <v>448.507355947551</v>
      </c>
      <c r="BD66" s="11">
        <f>[3]Final!AJ163/10</f>
        <v>205.200229035798</v>
      </c>
      <c r="BE66" s="11">
        <f>[3]Final!AK163/10</f>
        <v>92.8935938221545</v>
      </c>
      <c r="BF66" s="11">
        <f>[3]Final!M163/10</f>
        <v>425.175751343581</v>
      </c>
      <c r="BG66" s="11">
        <f>[3]Final!N163/10</f>
        <v>190.419113321613</v>
      </c>
      <c r="BH66" s="11">
        <f>[3]Final!O163/10</f>
        <v>86.7563731263027</v>
      </c>
      <c r="BI66" s="14">
        <f>[3]Final!X163</f>
        <v>0.64436167517394</v>
      </c>
      <c r="BJ66" s="14">
        <f>[3]Final!Y163</f>
        <v>0.248186167678083</v>
      </c>
      <c r="BK66" s="14">
        <f>[3]Final!Z163</f>
        <v>0.107452157147977</v>
      </c>
      <c r="BL66" s="14">
        <f>[3]Final!Q163</f>
        <v>0.177392242209878</v>
      </c>
      <c r="BM66" s="10">
        <f>[3]Final!D163</f>
        <v>0.0486470786817626</v>
      </c>
      <c r="BN66" s="10">
        <f>[3]Final!E163</f>
        <v>0.123911071621836</v>
      </c>
      <c r="BO66" s="10">
        <f>[3]Final!F163</f>
        <v>0.0779505008917546</v>
      </c>
      <c r="BP66" s="11">
        <f>[3]Data!$BB67/10</f>
        <v>1207.81</v>
      </c>
      <c r="BQ66" s="11">
        <f>[3]Data!$BD67/10</f>
        <v>518.08</v>
      </c>
      <c r="BR66" s="21">
        <f>[3]Data!$CR67/10</f>
        <v>541.978482996074</v>
      </c>
      <c r="BS66" s="22">
        <f>[3]Data!BP67</f>
        <v>3.62143370442829</v>
      </c>
      <c r="BT66" s="22">
        <f>[3]Data!BQ67</f>
        <v>4.53426541461629</v>
      </c>
      <c r="BU66" s="22">
        <f>[3]Data!BR67</f>
        <v>2.23167944864155</v>
      </c>
      <c r="BV66" s="22">
        <f>[3]Data!BS67</f>
        <v>3.12165818538557</v>
      </c>
      <c r="BW66" s="21">
        <f>[3]Data!$AZ67</f>
        <v>101.1</v>
      </c>
      <c r="BX66" s="10"/>
    </row>
    <row r="67" spans="1:76">
      <c r="A67" s="1">
        <v>2004</v>
      </c>
      <c r="B67" s="11">
        <f>[3]OECD!AB60</f>
        <v>874.546716209288</v>
      </c>
      <c r="C67" s="11">
        <f>[3]OECD!EA60</f>
        <v>3492.98673807227</v>
      </c>
      <c r="D67" s="10">
        <f>[3]OECD!EH60</f>
        <v>1.15620829529877</v>
      </c>
      <c r="E67" s="10">
        <f>[3]OECD!EI60</f>
        <v>8.21879822606225</v>
      </c>
      <c r="F67" s="10">
        <f>[3]OECD!CG60</f>
        <v>1.15691696755431</v>
      </c>
      <c r="G67" s="10">
        <f>[3]OECD!CH60</f>
        <v>8.74217180430848</v>
      </c>
      <c r="H67" s="12">
        <f t="shared" si="6"/>
        <v>210.487448660109</v>
      </c>
      <c r="I67" s="12">
        <f t="shared" si="1"/>
        <v>818.674050166163</v>
      </c>
      <c r="J67" s="11">
        <f>[3]OECD!Y60</f>
        <v>510.424582118413</v>
      </c>
      <c r="K67" s="11">
        <f>[3]OECD!Z60</f>
        <v>255.851107278367</v>
      </c>
      <c r="L67" s="11">
        <f>[3]OECD!AA60</f>
        <v>108.271026812508</v>
      </c>
      <c r="M67" s="11">
        <f>[3]OECD!AV60</f>
        <v>492.009097585014</v>
      </c>
      <c r="N67" s="11">
        <f>[3]OECD!AW60</f>
        <v>246.637309396461</v>
      </c>
      <c r="O67" s="11">
        <f>[3]OECD!AX60</f>
        <v>104.917092199518</v>
      </c>
      <c r="P67" s="14">
        <f>[3]OECD!BX60</f>
        <v>0.618201635244989</v>
      </c>
      <c r="Q67" s="14">
        <f>[3]OECD!BY60</f>
        <v>0.262523686036962</v>
      </c>
      <c r="R67" s="14">
        <f>[3]OECD!BZ60</f>
        <v>0.119274678718049</v>
      </c>
      <c r="S67" s="14">
        <f>[3]OECD!BR60</f>
        <v>0.192534193943582</v>
      </c>
      <c r="T67" s="10">
        <f>[3]OECD!DR$7</f>
        <v>0.05</v>
      </c>
      <c r="U67" s="10">
        <f>[3]OECD!DS$7</f>
        <v>0.125</v>
      </c>
      <c r="V67" s="10">
        <f>[3]OECD!DT$7</f>
        <v>0.08</v>
      </c>
      <c r="W67" s="16">
        <f>[3]OECD!BM60</f>
        <v>0.0656370656370655</v>
      </c>
      <c r="X67" s="16">
        <f>[3]OECD!BN60</f>
        <v>-0.0241312741312742</v>
      </c>
      <c r="Y67" s="16">
        <f>[3]OECD!BO60</f>
        <v>0.0299227799227801</v>
      </c>
      <c r="Z67" s="11">
        <f>[3]Final!AL64/10</f>
        <v>1050.94343399572</v>
      </c>
      <c r="AA67" s="11">
        <f>[3]Final!AP64/10</f>
        <v>4225.34394085117</v>
      </c>
      <c r="AB67" s="10">
        <f>[3]Final!AS64</f>
        <v>1.15089090575</v>
      </c>
      <c r="AC67" s="10">
        <f>[3]Final!AT64</f>
        <v>8.17355103775421</v>
      </c>
      <c r="AD67" s="10">
        <f>[3]Final!AD64</f>
        <v>1.15055781809395</v>
      </c>
      <c r="AE67" s="10">
        <f>[3]Final!AF64</f>
        <v>8.74599454487506</v>
      </c>
      <c r="AF67" s="12">
        <f t="shared" si="7"/>
        <v>210.579489737173</v>
      </c>
      <c r="AG67" s="12">
        <f t="shared" si="3"/>
        <v>819.032036553577</v>
      </c>
      <c r="AH67" s="11">
        <f>[3]Final!AI64/10</f>
        <v>624.383995521585</v>
      </c>
      <c r="AI67" s="11">
        <f>[3]Final!AJ64/10</f>
        <v>298.724444223075</v>
      </c>
      <c r="AJ67" s="11">
        <f>[3]Final!AK64/10</f>
        <v>127.834994251057</v>
      </c>
      <c r="AK67" s="11">
        <f>[3]Final!M64/10</f>
        <v>675.713354997098</v>
      </c>
      <c r="AL67" s="11">
        <f>[3]Final!N64/10</f>
        <v>343.749747833618</v>
      </c>
      <c r="AM67" s="11">
        <f>[3]Final!O64/10</f>
        <v>142.69894215647</v>
      </c>
      <c r="AN67" s="14">
        <f>[3]Final!X64</f>
        <v>0.597153665912303</v>
      </c>
      <c r="AO67" s="14">
        <f>[3]Final!Y64</f>
        <v>0.283547175270129</v>
      </c>
      <c r="AP67" s="14">
        <f>[3]Final!Z64</f>
        <v>0.119299158817569</v>
      </c>
      <c r="AQ67" s="14">
        <f>[3]Final!Q64</f>
        <v>0.20406129849205</v>
      </c>
      <c r="AR67" s="10">
        <f>[3]Final!D64</f>
        <v>0.0214312430098336</v>
      </c>
      <c r="AS67" s="10">
        <f>[3]Final!E64</f>
        <v>0.0787025140890318</v>
      </c>
      <c r="AT67" s="10">
        <f>[3]Final!F64</f>
        <v>0.045390924719633</v>
      </c>
      <c r="AU67" s="11">
        <f>[3]Final!AL164/10</f>
        <v>872.075708424499</v>
      </c>
      <c r="AV67" s="11">
        <f>[3]Final!AP164/10</f>
        <v>3485.59221174919</v>
      </c>
      <c r="AW67" s="10">
        <f>[3]Final!AS164</f>
        <v>1.15629773199176</v>
      </c>
      <c r="AX67" s="10">
        <f>[3]Final!AT164</f>
        <v>8.21758797253637</v>
      </c>
      <c r="AY67" s="10">
        <f>[3]Final!AD164</f>
        <v>1.15633084081642</v>
      </c>
      <c r="AZ67" s="10">
        <f>[3]Final!AF164</f>
        <v>8.66438925928909</v>
      </c>
      <c r="BA67" s="12">
        <f t="shared" si="8"/>
        <v>208.614658944017</v>
      </c>
      <c r="BB67" s="12">
        <f t="shared" si="5"/>
        <v>811.389984765861</v>
      </c>
      <c r="BC67" s="11">
        <f>[3]Final!AI164/10</f>
        <v>509.886425096364</v>
      </c>
      <c r="BD67" s="11">
        <f>[3]Final!AJ164/10</f>
        <v>254.23433535078</v>
      </c>
      <c r="BE67" s="11">
        <f>[3]Final!AK164/10</f>
        <v>107.954947977355</v>
      </c>
      <c r="BF67" s="11">
        <f>[3]Final!M164/10</f>
        <v>480.49327070459</v>
      </c>
      <c r="BG67" s="11">
        <f>[3]Final!N164/10</f>
        <v>232.811857851758</v>
      </c>
      <c r="BH67" s="11">
        <f>[3]Final!O164/10</f>
        <v>101.032319371198</v>
      </c>
      <c r="BI67" s="14">
        <f>[3]Final!X164</f>
        <v>0.634134087597949</v>
      </c>
      <c r="BJ67" s="14">
        <f>[3]Final!Y164</f>
        <v>0.249460731593364</v>
      </c>
      <c r="BK67" s="14">
        <f>[3]Final!Z164</f>
        <v>0.116405180808686</v>
      </c>
      <c r="BL67" s="14">
        <f>[3]Final!Q164</f>
        <v>0.241918551830389</v>
      </c>
      <c r="BM67" s="10">
        <f>[3]Final!D164</f>
        <v>0.0483496097622672</v>
      </c>
      <c r="BN67" s="10">
        <f>[3]Final!E164</f>
        <v>0.122142498003272</v>
      </c>
      <c r="BO67" s="10">
        <f>[3]Final!F164</f>
        <v>0.0781182333992811</v>
      </c>
      <c r="BP67" s="11">
        <f>[3]Data!$BB68/10</f>
        <v>1502.18</v>
      </c>
      <c r="BQ67" s="11">
        <f>[3]Data!$BD68/10</f>
        <v>689.61</v>
      </c>
      <c r="BR67" s="21">
        <f>[3]Data!$CR68/10</f>
        <v>743.674480065293</v>
      </c>
      <c r="BS67" s="22">
        <f>[3]Data!BP68</f>
        <v>3.88941979855598</v>
      </c>
      <c r="BT67" s="22">
        <f>[3]Data!BQ68</f>
        <v>5.00582901773638</v>
      </c>
      <c r="BU67" s="22">
        <f>[3]Data!BR68</f>
        <v>2.25622792257661</v>
      </c>
      <c r="BV67" s="22">
        <f>[3]Data!BS68</f>
        <v>3.3308092838064</v>
      </c>
      <c r="BW67" s="21">
        <f>[3]Data!$AZ68</f>
        <v>103.6</v>
      </c>
      <c r="BX67" s="10"/>
    </row>
    <row r="68" spans="1:76">
      <c r="A68" s="1">
        <v>2005</v>
      </c>
      <c r="B68" s="11">
        <f>[3]OECD!AB61</f>
        <v>1041.01388678019</v>
      </c>
      <c r="C68" s="11">
        <f>[3]OECD!EA61</f>
        <v>4234.04163014355</v>
      </c>
      <c r="D68" s="10">
        <f>[3]OECD!EH61</f>
        <v>1.17501979095075</v>
      </c>
      <c r="E68" s="10">
        <f>[3]OECD!EI61</f>
        <v>9.65725057345407</v>
      </c>
      <c r="F68" s="10">
        <f>[3]OECD!CG61</f>
        <v>1.1747330364689</v>
      </c>
      <c r="G68" s="10">
        <f>[3]OECD!CH61</f>
        <v>10.2697180290081</v>
      </c>
      <c r="H68" s="12">
        <f t="shared" si="6"/>
        <v>247.266559703081</v>
      </c>
      <c r="I68" s="12">
        <f t="shared" si="1"/>
        <v>988.651709509229</v>
      </c>
      <c r="J68" s="11">
        <f>[3]OECD!Y61</f>
        <v>587.985363921368</v>
      </c>
      <c r="K68" s="11">
        <f>[3]OECD!Z61</f>
        <v>323.909635424003</v>
      </c>
      <c r="L68" s="11">
        <f>[3]OECD!AA61</f>
        <v>129.118887434821</v>
      </c>
      <c r="M68" s="11">
        <f>[3]OECD!AV61</f>
        <v>563.287151815272</v>
      </c>
      <c r="N68" s="11">
        <f>[3]OECD!AW61</f>
        <v>309.205729441264</v>
      </c>
      <c r="O68" s="11">
        <f>[3]OECD!AX61</f>
        <v>123.640580337151</v>
      </c>
      <c r="P68" s="14">
        <f>[3]OECD!BX61</f>
        <v>0.65826715331361</v>
      </c>
      <c r="Q68" s="14">
        <f>[3]OECD!BY61</f>
        <v>0.231589391046494</v>
      </c>
      <c r="R68" s="14">
        <f>[3]OECD!BZ61</f>
        <v>0.110143455639896</v>
      </c>
      <c r="S68" s="14">
        <f>[3]OECD!BR61</f>
        <v>0.187799154955474</v>
      </c>
      <c r="T68" s="10">
        <f>[3]OECD!DR$7</f>
        <v>0.05</v>
      </c>
      <c r="U68" s="10">
        <f>[3]OECD!DS$7</f>
        <v>0.125</v>
      </c>
      <c r="V68" s="10">
        <f>[3]OECD!DT$7</f>
        <v>0.08</v>
      </c>
      <c r="W68" s="16">
        <f>[3]OECD!BM61</f>
        <v>0.0196656833824973</v>
      </c>
      <c r="X68" s="16">
        <f>[3]OECD!BN61</f>
        <v>-0.00884955752212402</v>
      </c>
      <c r="Y68" s="16">
        <f>[3]OECD!BO61</f>
        <v>0.0176991150442478</v>
      </c>
      <c r="Z68" s="11">
        <f>[3]Final!AL65/10</f>
        <v>1243.37465708405</v>
      </c>
      <c r="AA68" s="11">
        <f>[3]Final!AP65/10</f>
        <v>5091.39115481349</v>
      </c>
      <c r="AB68" s="10">
        <f>[3]Final!AS65</f>
        <v>1.16782579214943</v>
      </c>
      <c r="AC68" s="10">
        <f>[3]Final!AT65</f>
        <v>9.54528371533909</v>
      </c>
      <c r="AD68" s="10">
        <f>[3]Final!AD65</f>
        <v>1.16425664269891</v>
      </c>
      <c r="AE68" s="10">
        <f>[3]Final!AF65</f>
        <v>10.1825822458792</v>
      </c>
      <c r="AF68" s="12">
        <f t="shared" si="7"/>
        <v>245.16856974265</v>
      </c>
      <c r="AG68" s="12">
        <f t="shared" si="3"/>
        <v>980.263266836657</v>
      </c>
      <c r="AH68" s="11">
        <f>[3]Final!AI65/10</f>
        <v>715.01536405068</v>
      </c>
      <c r="AI68" s="11">
        <f>[3]Final!AJ65/10</f>
        <v>376.558793669921</v>
      </c>
      <c r="AJ68" s="11">
        <f>[3]Final!AK65/10</f>
        <v>151.800499363448</v>
      </c>
      <c r="AK68" s="11">
        <f>[3]Final!M65/10</f>
        <v>766.834931422858</v>
      </c>
      <c r="AL68" s="11">
        <f>[3]Final!N65/10</f>
        <v>424.385511144571</v>
      </c>
      <c r="AM68" s="11">
        <f>[3]Final!O65/10</f>
        <v>167.076536087555</v>
      </c>
      <c r="AN68" s="14">
        <f>[3]Final!X65</f>
        <v>0.651691812705072</v>
      </c>
      <c r="AO68" s="14">
        <f>[3]Final!Y65</f>
        <v>0.239247409178562</v>
      </c>
      <c r="AP68" s="14">
        <f>[3]Final!Z65</f>
        <v>0.109060778116365</v>
      </c>
      <c r="AQ68" s="14">
        <f>[3]Final!Q65</f>
        <v>0.176625930421637</v>
      </c>
      <c r="AR68" s="10">
        <f>[3]Final!D65</f>
        <v>0.0211097154320064</v>
      </c>
      <c r="AS68" s="10">
        <f>[3]Final!E65</f>
        <v>0.0766809735009357</v>
      </c>
      <c r="AT68" s="10">
        <f>[3]Final!F65</f>
        <v>0.044621736853951</v>
      </c>
      <c r="AU68" s="11">
        <f>[3]Final!AL165/10</f>
        <v>1038.16088127807</v>
      </c>
      <c r="AV68" s="11">
        <f>[3]Final!AP165/10</f>
        <v>4225.38509785388</v>
      </c>
      <c r="AW68" s="10">
        <f>[3]Final!AS165</f>
        <v>1.17505688181532</v>
      </c>
      <c r="AX68" s="10">
        <f>[3]Final!AT165</f>
        <v>9.65613329905168</v>
      </c>
      <c r="AY68" s="10">
        <f>[3]Final!AD165</f>
        <v>1.17391220763896</v>
      </c>
      <c r="AZ68" s="10">
        <f>[3]Final!AF165</f>
        <v>10.1712323232153</v>
      </c>
      <c r="BA68" s="12">
        <f t="shared" si="8"/>
        <v>244.895294826818</v>
      </c>
      <c r="BB68" s="12">
        <f t="shared" si="5"/>
        <v>979.170625304264</v>
      </c>
      <c r="BC68" s="11">
        <f>[3]Final!AI165/10</f>
        <v>587.387931035625</v>
      </c>
      <c r="BD68" s="11">
        <f>[3]Final!AJ165/10</f>
        <v>322.016716713586</v>
      </c>
      <c r="BE68" s="11">
        <f>[3]Final!AK165/10</f>
        <v>128.756233528861</v>
      </c>
      <c r="BF68" s="11">
        <f>[3]Final!M165/10</f>
        <v>550.196319308237</v>
      </c>
      <c r="BG68" s="11">
        <f>[3]Final!N165/10</f>
        <v>292.091839109892</v>
      </c>
      <c r="BH68" s="11">
        <f>[3]Final!O165/10</f>
        <v>119.1257205985</v>
      </c>
      <c r="BI68" s="14">
        <f>[3]Final!X165</f>
        <v>0.668161184272352</v>
      </c>
      <c r="BJ68" s="14">
        <f>[3]Final!Y165</f>
        <v>0.222905161698025</v>
      </c>
      <c r="BK68" s="14">
        <f>[3]Final!Z165</f>
        <v>0.108933654029623</v>
      </c>
      <c r="BL68" s="14">
        <f>[3]Final!Q165</f>
        <v>0.219203368761066</v>
      </c>
      <c r="BM68" s="10">
        <f>[3]Final!D165</f>
        <v>0.048049392851323</v>
      </c>
      <c r="BN68" s="10">
        <f>[3]Final!E165</f>
        <v>0.120884603011499</v>
      </c>
      <c r="BO68" s="10">
        <f>[3]Final!F165</f>
        <v>0.0771832262051374</v>
      </c>
      <c r="BP68" s="11">
        <f>[3]Data!$BB69/10</f>
        <v>1836.69</v>
      </c>
      <c r="BQ68" s="11">
        <f>[3]Data!$BD69/10</f>
        <v>897.48</v>
      </c>
      <c r="BR68" s="21">
        <f>[3]Data!$CR69/10</f>
        <v>989.871841906861</v>
      </c>
      <c r="BS68" s="22">
        <f>[3]Data!BP69</f>
        <v>3.99832355291555</v>
      </c>
      <c r="BT68" s="22">
        <f>[3]Data!BQ69</f>
        <v>5.19104469139263</v>
      </c>
      <c r="BU68" s="22">
        <f>[3]Data!BR69</f>
        <v>2.27427774595722</v>
      </c>
      <c r="BV68" s="22">
        <f>[3]Data!BS69</f>
        <v>3.44738760873963</v>
      </c>
      <c r="BW68" s="21">
        <f>[3]Data!$AZ69</f>
        <v>101.7</v>
      </c>
      <c r="BX68" s="10"/>
    </row>
    <row r="69" spans="1:76">
      <c r="A69" s="1">
        <v>2006</v>
      </c>
      <c r="B69" s="11">
        <f>[3]OECD!AB62</f>
        <v>1240.10284755573</v>
      </c>
      <c r="C69" s="11">
        <f>[3]OECD!EA62</f>
        <v>5074.87676812106</v>
      </c>
      <c r="D69" s="10">
        <f>[3]OECD!EH62</f>
        <v>1.17509509430741</v>
      </c>
      <c r="E69" s="10">
        <f>[3]OECD!EI62</f>
        <v>11.3481877733633</v>
      </c>
      <c r="F69" s="10">
        <f>[3]OECD!CG62</f>
        <v>1.18182561754861</v>
      </c>
      <c r="G69" s="10">
        <f>[3]OECD!CH62</f>
        <v>12.1370158516826</v>
      </c>
      <c r="H69" s="12">
        <f t="shared" si="6"/>
        <v>292.225954620215</v>
      </c>
      <c r="I69" s="12">
        <f t="shared" si="1"/>
        <v>1189.4453676396</v>
      </c>
      <c r="J69" s="11">
        <f>[3]OECD!Y62</f>
        <v>677.468396733904</v>
      </c>
      <c r="K69" s="11">
        <f>[3]OECD!Z62</f>
        <v>408.334170863382</v>
      </c>
      <c r="L69" s="11">
        <f>[3]OECD!AA62</f>
        <v>154.300279958447</v>
      </c>
      <c r="M69" s="11">
        <f>[3]OECD!AV62</f>
        <v>648.950646489883</v>
      </c>
      <c r="N69" s="11">
        <f>[3]OECD!AW62</f>
        <v>390.530030019938</v>
      </c>
      <c r="O69" s="11">
        <f>[3]OECD!AX62</f>
        <v>147.614149683994</v>
      </c>
      <c r="P69" s="14">
        <f>[3]OECD!BX62</f>
        <v>0.653361449064449</v>
      </c>
      <c r="Q69" s="14">
        <f>[3]OECD!BY62</f>
        <v>0.238281922620468</v>
      </c>
      <c r="R69" s="14">
        <f>[3]OECD!BZ62</f>
        <v>0.108356628315083</v>
      </c>
      <c r="S69" s="14">
        <f>[3]OECD!BR62</f>
        <v>0.180236437541946</v>
      </c>
      <c r="T69" s="10">
        <f>[3]OECD!DR$7</f>
        <v>0.05</v>
      </c>
      <c r="U69" s="10">
        <f>[3]OECD!DS$7</f>
        <v>0.125</v>
      </c>
      <c r="V69" s="10">
        <f>[3]OECD!DT$7</f>
        <v>0.08</v>
      </c>
      <c r="W69" s="16">
        <f>[3]OECD!BM62</f>
        <v>0.0108910891089109</v>
      </c>
      <c r="X69" s="16">
        <f>[3]OECD!BN62</f>
        <v>-0.00396039603960396</v>
      </c>
      <c r="Y69" s="16">
        <f>[3]OECD!BO62</f>
        <v>0.0237623762376238</v>
      </c>
      <c r="Z69" s="11">
        <f>[3]Final!AL66/10</f>
        <v>1474.60532090187</v>
      </c>
      <c r="AA69" s="11">
        <f>[3]Final!AP66/10</f>
        <v>6074.06147085476</v>
      </c>
      <c r="AB69" s="10">
        <f>[3]Final!AS66</f>
        <v>1.17002006196202</v>
      </c>
      <c r="AC69" s="10">
        <f>[3]Final!AT66</f>
        <v>11.1681734440661</v>
      </c>
      <c r="AD69" s="10">
        <f>[3]Final!AD66</f>
        <v>1.17052836952293</v>
      </c>
      <c r="AE69" s="10">
        <f>[3]Final!AF66</f>
        <v>11.9190013938022</v>
      </c>
      <c r="AF69" s="12">
        <f t="shared" si="7"/>
        <v>286.976766199135</v>
      </c>
      <c r="AG69" s="12">
        <f t="shared" si="3"/>
        <v>1168.07963077535</v>
      </c>
      <c r="AH69" s="11">
        <f>[3]Final!AI66/10</f>
        <v>819.833213843508</v>
      </c>
      <c r="AI69" s="11">
        <f>[3]Final!AJ66/10</f>
        <v>473.966100007485</v>
      </c>
      <c r="AJ69" s="11">
        <f>[3]Final!AK66/10</f>
        <v>180.806007050879</v>
      </c>
      <c r="AK69" s="11">
        <f>[3]Final!M66/10</f>
        <v>875.329699634092</v>
      </c>
      <c r="AL69" s="11">
        <f>[3]Final!N66/10</f>
        <v>529.127174546948</v>
      </c>
      <c r="AM69" s="11">
        <f>[3]Final!O66/10</f>
        <v>197.748666945596</v>
      </c>
      <c r="AN69" s="14">
        <f>[3]Final!X66</f>
        <v>0.652274736662507</v>
      </c>
      <c r="AO69" s="14">
        <f>[3]Final!Y66</f>
        <v>0.242000961263451</v>
      </c>
      <c r="AP69" s="14">
        <f>[3]Final!Z66</f>
        <v>0.105724302074042</v>
      </c>
      <c r="AQ69" s="14">
        <f>[3]Final!Q66</f>
        <v>0.164072670001592</v>
      </c>
      <c r="AR69" s="10">
        <f>[3]Final!D66</f>
        <v>0.0208734106587076</v>
      </c>
      <c r="AS69" s="10">
        <f>[3]Final!E66</f>
        <v>0.0756034721760508</v>
      </c>
      <c r="AT69" s="10">
        <f>[3]Final!F66</f>
        <v>0.0441634486660977</v>
      </c>
      <c r="AU69" s="11">
        <f>[3]Final!AL166/10</f>
        <v>1236.78302484722</v>
      </c>
      <c r="AV69" s="11">
        <f>[3]Final!AP166/10</f>
        <v>5064.74539723786</v>
      </c>
      <c r="AW69" s="10">
        <f>[3]Final!AS166</f>
        <v>1.17560586527578</v>
      </c>
      <c r="AX69" s="10">
        <f>[3]Final!AT166</f>
        <v>11.35180694225</v>
      </c>
      <c r="AY69" s="10">
        <f>[3]Final!AD166</f>
        <v>1.18082384468991</v>
      </c>
      <c r="AZ69" s="10">
        <f>[3]Final!AF166</f>
        <v>12.0104336571334</v>
      </c>
      <c r="BA69" s="12">
        <f t="shared" si="8"/>
        <v>289.178203583873</v>
      </c>
      <c r="BB69" s="12">
        <f t="shared" si="5"/>
        <v>1177.04012678203</v>
      </c>
      <c r="BC69" s="11">
        <f>[3]Final!AI166/10</f>
        <v>676.803519611781</v>
      </c>
      <c r="BD69" s="11">
        <f>[3]Final!AJ166/10</f>
        <v>406.096850875958</v>
      </c>
      <c r="BE69" s="11">
        <f>[3]Final!AK166/10</f>
        <v>153.882654359479</v>
      </c>
      <c r="BF69" s="11">
        <f>[3]Final!M166/10</f>
        <v>633.871227123357</v>
      </c>
      <c r="BG69" s="11">
        <f>[3]Final!N166/10</f>
        <v>368.875364215832</v>
      </c>
      <c r="BH69" s="11">
        <f>[3]Final!O166/10</f>
        <v>142.229482188267</v>
      </c>
      <c r="BI69" s="14">
        <f>[3]Final!X166</f>
        <v>0.662917521427775</v>
      </c>
      <c r="BJ69" s="14">
        <f>[3]Final!Y166</f>
        <v>0.229781132886694</v>
      </c>
      <c r="BK69" s="14">
        <f>[3]Final!Z166</f>
        <v>0.10730134568553</v>
      </c>
      <c r="BL69" s="14">
        <f>[3]Final!Q166</f>
        <v>0.20322380765043</v>
      </c>
      <c r="BM69" s="10">
        <f>[3]Final!D166</f>
        <v>0.0480419732148058</v>
      </c>
      <c r="BN69" s="10">
        <f>[3]Final!E166</f>
        <v>0.121056479318811</v>
      </c>
      <c r="BO69" s="10">
        <f>[3]Final!F166</f>
        <v>0.0770983819918494</v>
      </c>
      <c r="BP69" s="11">
        <f>[3]Data!$BB70/10</f>
        <v>2190.02</v>
      </c>
      <c r="BQ69" s="11">
        <f>[3]Data!$BD70/10</f>
        <v>1082.94</v>
      </c>
      <c r="BR69" s="21">
        <f>[3]Data!$CR70/10</f>
        <v>1169.13681125227</v>
      </c>
      <c r="BS69" s="22">
        <f>[3]Data!BP70</f>
        <v>4.07029337686803</v>
      </c>
      <c r="BT69" s="22">
        <f>[3]Data!BQ70</f>
        <v>5.30005662991187</v>
      </c>
      <c r="BU69" s="22">
        <f>[3]Data!BR70</f>
        <v>2.28792341243296</v>
      </c>
      <c r="BV69" s="22">
        <f>[3]Data!BS70</f>
        <v>3.56459878743677</v>
      </c>
      <c r="BW69" s="21">
        <f>[3]Data!$AZ70</f>
        <v>101</v>
      </c>
      <c r="BX69" s="10"/>
    </row>
    <row r="70" spans="1:76">
      <c r="A70" s="1">
        <v>2007</v>
      </c>
      <c r="B70" s="11">
        <f>[3]OECD!AB63</f>
        <v>1455.10687771316</v>
      </c>
      <c r="C70" s="11">
        <f>[3]OECD!EA63</f>
        <v>6155.85753111784</v>
      </c>
      <c r="D70" s="10">
        <f>[3]OECD!EH63</f>
        <v>1.16047140557147</v>
      </c>
      <c r="E70" s="10">
        <f>[3]OECD!EI63</f>
        <v>13.1692474160439</v>
      </c>
      <c r="F70" s="10">
        <f>[3]OECD!CG63</f>
        <v>1.17417829469493</v>
      </c>
      <c r="G70" s="10">
        <f>[3]OECD!CH63</f>
        <v>14.2510205754141</v>
      </c>
      <c r="H70" s="12">
        <f t="shared" si="6"/>
        <v>343.125373061564</v>
      </c>
      <c r="I70" s="12">
        <f t="shared" si="1"/>
        <v>1452.48577074417</v>
      </c>
      <c r="J70" s="11">
        <f>[3]OECD!Y63</f>
        <v>773.812501717075</v>
      </c>
      <c r="K70" s="11">
        <f>[3]OECD!Z63</f>
        <v>500.030607809693</v>
      </c>
      <c r="L70" s="11">
        <f>[3]OECD!AA63</f>
        <v>181.263768186391</v>
      </c>
      <c r="M70" s="11">
        <f>[3]OECD!AV63</f>
        <v>744.246614590246</v>
      </c>
      <c r="N70" s="11">
        <f>[3]OECD!AW63</f>
        <v>484.461215292306</v>
      </c>
      <c r="O70" s="11">
        <f>[3]OECD!AX63</f>
        <v>174.772941742103</v>
      </c>
      <c r="P70" s="14">
        <f>[3]OECD!BX63</f>
        <v>0.613110937829816</v>
      </c>
      <c r="Q70" s="14">
        <f>[3]OECD!BY63</f>
        <v>0.270393544560696</v>
      </c>
      <c r="R70" s="14">
        <f>[3]OECD!BZ63</f>
        <v>0.116495517609487</v>
      </c>
      <c r="S70" s="14">
        <f>[3]OECD!BR63</f>
        <v>0.13923823667429</v>
      </c>
      <c r="T70" s="10">
        <f>[3]OECD!DR$7</f>
        <v>0.05</v>
      </c>
      <c r="U70" s="10">
        <f>[3]OECD!DS$7</f>
        <v>0.125</v>
      </c>
      <c r="V70" s="10">
        <f>[3]OECD!DT$7</f>
        <v>0.08</v>
      </c>
      <c r="W70" s="16">
        <f>[3]OECD!BM63</f>
        <v>0.0105363984674329</v>
      </c>
      <c r="X70" s="16">
        <f>[3]OECD!BN63</f>
        <v>-0.0344827586206897</v>
      </c>
      <c r="Y70" s="16">
        <f>[3]OECD!BO63</f>
        <v>0.00191570881226055</v>
      </c>
      <c r="Z70" s="11">
        <f>[3]Final!AL67/10</f>
        <v>1728.43454333356</v>
      </c>
      <c r="AA70" s="11">
        <f>[3]Final!AP67/10</f>
        <v>7356.73775525605</v>
      </c>
      <c r="AB70" s="10">
        <f>[3]Final!AS67</f>
        <v>1.15886158999401</v>
      </c>
      <c r="AC70" s="10">
        <f>[3]Final!AT67</f>
        <v>12.9423672347193</v>
      </c>
      <c r="AD70" s="10">
        <f>[3]Final!AD67</f>
        <v>1.16782775871621</v>
      </c>
      <c r="AE70" s="10">
        <f>[3]Final!AF67</f>
        <v>13.9193406838593</v>
      </c>
      <c r="AF70" s="12">
        <f t="shared" si="7"/>
        <v>335.139433673959</v>
      </c>
      <c r="AG70" s="12">
        <f t="shared" si="3"/>
        <v>1418.68044989884</v>
      </c>
      <c r="AH70" s="11">
        <f>[3]Final!AI67/10</f>
        <v>934.004231185411</v>
      </c>
      <c r="AI70" s="11">
        <f>[3]Final!AJ67/10</f>
        <v>582.061913278444</v>
      </c>
      <c r="AJ70" s="11">
        <f>[3]Final!AK67/10</f>
        <v>212.368398869709</v>
      </c>
      <c r="AK70" s="11">
        <f>[3]Final!M67/10</f>
        <v>997.082901664888</v>
      </c>
      <c r="AL70" s="11">
        <f>[3]Final!N67/10</f>
        <v>653.569007986867</v>
      </c>
      <c r="AM70" s="11">
        <f>[3]Final!O67/10</f>
        <v>232.985681740548</v>
      </c>
      <c r="AN70" s="14">
        <f>[3]Final!X67</f>
        <v>0.603395075167694</v>
      </c>
      <c r="AO70" s="14">
        <f>[3]Final!Y67</f>
        <v>0.280984859708834</v>
      </c>
      <c r="AP70" s="14">
        <f>[3]Final!Z67</f>
        <v>0.115620065123472</v>
      </c>
      <c r="AQ70" s="14">
        <f>[3]Final!Q67</f>
        <v>0.168831170456888</v>
      </c>
      <c r="AR70" s="10">
        <f>[3]Final!D67</f>
        <v>0.0207551718970004</v>
      </c>
      <c r="AS70" s="10">
        <f>[3]Final!E67</f>
        <v>0.0758652551893851</v>
      </c>
      <c r="AT70" s="10">
        <f>[3]Final!F67</f>
        <v>0.0441823350292303</v>
      </c>
      <c r="AU70" s="11">
        <f>[3]Final!AL167/10</f>
        <v>1451.2221507469</v>
      </c>
      <c r="AV70" s="11">
        <f>[3]Final!AP167/10</f>
        <v>6143.77666135878</v>
      </c>
      <c r="AW70" s="10">
        <f>[3]Final!AS167</f>
        <v>1.16090286958873</v>
      </c>
      <c r="AX70" s="10">
        <f>[3]Final!AT167</f>
        <v>13.1783452542753</v>
      </c>
      <c r="AY70" s="10">
        <f>[3]Final!AD167</f>
        <v>1.17287996426357</v>
      </c>
      <c r="AZ70" s="10">
        <f>[3]Final!AF167</f>
        <v>14.0867969985685</v>
      </c>
      <c r="BA70" s="12">
        <f t="shared" si="8"/>
        <v>339.171321085254</v>
      </c>
      <c r="BB70" s="12">
        <f t="shared" si="5"/>
        <v>1435.74785311036</v>
      </c>
      <c r="BC70" s="11">
        <f>[3]Final!AI167/10</f>
        <v>773.071035635923</v>
      </c>
      <c r="BD70" s="11">
        <f>[3]Final!AJ167/10</f>
        <v>497.369540825404</v>
      </c>
      <c r="BE70" s="11">
        <f>[3]Final!AK167/10</f>
        <v>180.781574285575</v>
      </c>
      <c r="BF70" s="11">
        <f>[3]Final!M167/10</f>
        <v>726.87290206362</v>
      </c>
      <c r="BG70" s="11">
        <f>[3]Final!N167/10</f>
        <v>457.166050623927</v>
      </c>
      <c r="BH70" s="11">
        <f>[3]Final!O167/10</f>
        <v>168.337933060857</v>
      </c>
      <c r="BI70" s="14">
        <f>[3]Final!X167</f>
        <v>0.624525178531818</v>
      </c>
      <c r="BJ70" s="14">
        <f>[3]Final!Y167</f>
        <v>0.260437667745396</v>
      </c>
      <c r="BK70" s="14">
        <f>[3]Final!Z167</f>
        <v>0.115037153722786</v>
      </c>
      <c r="BL70" s="14">
        <f>[3]Final!Q167</f>
        <v>0.199051808209051</v>
      </c>
      <c r="BM70" s="10">
        <f>[3]Final!D167</f>
        <v>0.0482347908143607</v>
      </c>
      <c r="BN70" s="10">
        <f>[3]Final!E167</f>
        <v>0.122607827586711</v>
      </c>
      <c r="BO70" s="10">
        <f>[3]Final!F167</f>
        <v>0.077698204016235</v>
      </c>
      <c r="BP70" s="11">
        <f>[3]Data!$BB71/10</f>
        <v>2577.69</v>
      </c>
      <c r="BQ70" s="11">
        <f>[3]Data!$BD71/10</f>
        <v>1250.59</v>
      </c>
      <c r="BR70" s="21">
        <f>[3]Data!$CR71/10</f>
        <v>1270.04387798738</v>
      </c>
      <c r="BS70" s="22">
        <f>[3]Data!BP71</f>
        <v>4.23310511194275</v>
      </c>
      <c r="BT70" s="22">
        <f>[3]Data!BQ71</f>
        <v>5.59155974455703</v>
      </c>
      <c r="BU70" s="22">
        <f>[3]Data!BR71</f>
        <v>2.30622679973243</v>
      </c>
      <c r="BV70" s="22">
        <f>[3]Data!BS71</f>
        <v>3.72857033165886</v>
      </c>
      <c r="BW70" s="21">
        <f>[3]Data!$AZ71</f>
        <v>104.4</v>
      </c>
      <c r="BX70" s="10"/>
    </row>
    <row r="71" spans="1:76">
      <c r="A71" s="1">
        <v>2008</v>
      </c>
      <c r="B71" s="11">
        <f>[3]OECD!AB64</f>
        <v>1689.36785198271</v>
      </c>
      <c r="C71" s="11">
        <f>[3]OECD!EA64</f>
        <v>7681.68454372174</v>
      </c>
      <c r="D71" s="10">
        <f>[3]OECD!EH64</f>
        <v>1.151081882459</v>
      </c>
      <c r="E71" s="10">
        <f>[3]OECD!EI64</f>
        <v>15.158882106228</v>
      </c>
      <c r="F71" s="10">
        <f>[3]OECD!CG64</f>
        <v>1.1626409514089</v>
      </c>
      <c r="G71" s="10">
        <f>[3]OECD!CH64</f>
        <v>16.5688201203472</v>
      </c>
      <c r="H71" s="12">
        <f t="shared" si="6"/>
        <v>398.931610188829</v>
      </c>
      <c r="I71" s="12">
        <f t="shared" si="1"/>
        <v>1818.75083516314</v>
      </c>
      <c r="J71" s="11">
        <f>[3]OECD!Y64</f>
        <v>878.34161191194</v>
      </c>
      <c r="K71" s="11">
        <f>[3]OECD!Z64</f>
        <v>596.664011310365</v>
      </c>
      <c r="L71" s="11">
        <f>[3]OECD!AA64</f>
        <v>214.362228760404</v>
      </c>
      <c r="M71" s="11">
        <f>[3]OECD!AV64</f>
        <v>847.258519809751</v>
      </c>
      <c r="N71" s="11">
        <f>[3]OECD!AW64</f>
        <v>584.903796864031</v>
      </c>
      <c r="O71" s="11">
        <f>[3]OECD!AX64</f>
        <v>206.055206743122</v>
      </c>
      <c r="P71" s="14">
        <f>[3]OECD!BX64</f>
        <v>0.567952772863361</v>
      </c>
      <c r="Q71" s="14">
        <f>[3]OECD!BY64</f>
        <v>0.295405068590712</v>
      </c>
      <c r="R71" s="14">
        <f>[3]OECD!BZ64</f>
        <v>0.136642158545927</v>
      </c>
      <c r="S71" s="14">
        <f>[3]OECD!BR64</f>
        <v>0.149806265846769</v>
      </c>
      <c r="T71" s="10">
        <f>[3]OECD!DR$7</f>
        <v>0.05</v>
      </c>
      <c r="U71" s="10">
        <f>[3]OECD!DS$7</f>
        <v>0.125</v>
      </c>
      <c r="V71" s="10">
        <f>[3]OECD!DT$7</f>
        <v>0.08</v>
      </c>
      <c r="W71" s="16">
        <f>[3]OECD!BM64</f>
        <v>0.0512820512820513</v>
      </c>
      <c r="X71" s="16">
        <f>[3]OECD!BN64</f>
        <v>-0.02659069325736</v>
      </c>
      <c r="Y71" s="16">
        <f>[3]OECD!BO64</f>
        <v>-0.00854700854700841</v>
      </c>
      <c r="Z71" s="11">
        <f>[3]Final!AL68/10</f>
        <v>2008.17929173739</v>
      </c>
      <c r="AA71" s="11">
        <f>[3]Final!AP68/10</f>
        <v>9182.43113308426</v>
      </c>
      <c r="AB71" s="10">
        <f>[3]Final!AS68</f>
        <v>1.15097329600639</v>
      </c>
      <c r="AC71" s="10">
        <f>[3]Final!AT68</f>
        <v>14.89631907427</v>
      </c>
      <c r="AD71" s="10">
        <f>[3]Final!AD68</f>
        <v>1.16205710855867</v>
      </c>
      <c r="AE71" s="10">
        <f>[3]Final!AF68</f>
        <v>16.1750687881287</v>
      </c>
      <c r="AF71" s="12">
        <f t="shared" si="7"/>
        <v>389.451161259154</v>
      </c>
      <c r="AG71" s="12">
        <f t="shared" si="3"/>
        <v>1775.52895459968</v>
      </c>
      <c r="AH71" s="11">
        <f>[3]Final!AI68/10</f>
        <v>1058.99993561519</v>
      </c>
      <c r="AI71" s="11">
        <f>[3]Final!AJ68/10</f>
        <v>698.238274946021</v>
      </c>
      <c r="AJ71" s="11">
        <f>[3]Final!AK68/10</f>
        <v>250.941081176172</v>
      </c>
      <c r="AK71" s="11">
        <f>[3]Final!M68/10</f>
        <v>1130.58913503257</v>
      </c>
      <c r="AL71" s="11">
        <f>[3]Final!N68/10</f>
        <v>792.658610200431</v>
      </c>
      <c r="AM71" s="11">
        <f>[3]Final!O68/10</f>
        <v>273.915102039277</v>
      </c>
      <c r="AN71" s="14">
        <f>[3]Final!X68</f>
        <v>0.549210706466318</v>
      </c>
      <c r="AO71" s="14">
        <f>[3]Final!Y68</f>
        <v>0.310708487694206</v>
      </c>
      <c r="AP71" s="14">
        <f>[3]Final!Z68</f>
        <v>0.140080805839476</v>
      </c>
      <c r="AQ71" s="14">
        <f>[3]Final!Q68</f>
        <v>0.191272675541873</v>
      </c>
      <c r="AR71" s="10">
        <f>[3]Final!D68</f>
        <v>0.0206764240668737</v>
      </c>
      <c r="AS71" s="10">
        <f>[3]Final!E68</f>
        <v>0.0767216842205327</v>
      </c>
      <c r="AT71" s="10">
        <f>[3]Final!F68</f>
        <v>0.0438756171583974</v>
      </c>
      <c r="AU71" s="11">
        <f>[3]Final!AL168/10</f>
        <v>1684.81034275092</v>
      </c>
      <c r="AV71" s="11">
        <f>[3]Final!AP168/10</f>
        <v>7666.89008802648</v>
      </c>
      <c r="AW71" s="10">
        <f>[3]Final!AS168</f>
        <v>1.15117826252281</v>
      </c>
      <c r="AX71" s="10">
        <f>[3]Final!AT168</f>
        <v>15.1706245927423</v>
      </c>
      <c r="AY71" s="10">
        <f>[3]Final!AD168</f>
        <v>1.16138196929074</v>
      </c>
      <c r="AZ71" s="10">
        <f>[3]Final!AF168</f>
        <v>16.3601520391964</v>
      </c>
      <c r="BA71" s="12">
        <f t="shared" si="8"/>
        <v>393.907456808935</v>
      </c>
      <c r="BB71" s="12">
        <f t="shared" si="5"/>
        <v>1795.84544756714</v>
      </c>
      <c r="BC71" s="11">
        <f>[3]Final!AI168/10</f>
        <v>877.513526100632</v>
      </c>
      <c r="BD71" s="11">
        <f>[3]Final!AJ168/10</f>
        <v>593.492434109054</v>
      </c>
      <c r="BE71" s="11">
        <f>[3]Final!AK168/10</f>
        <v>213.804382541232</v>
      </c>
      <c r="BF71" s="11">
        <f>[3]Final!M168/10</f>
        <v>827.414582016639</v>
      </c>
      <c r="BG71" s="11">
        <f>[3]Final!N168/10</f>
        <v>551.484383784896</v>
      </c>
      <c r="BH71" s="11">
        <f>[3]Final!O168/10</f>
        <v>198.495125293556</v>
      </c>
      <c r="BI71" s="14">
        <f>[3]Final!X168</f>
        <v>0.586841887725375</v>
      </c>
      <c r="BJ71" s="14">
        <f>[3]Final!Y168</f>
        <v>0.280658684803905</v>
      </c>
      <c r="BK71" s="14">
        <f>[3]Final!Z168</f>
        <v>0.13249942747072</v>
      </c>
      <c r="BL71" s="14">
        <f>[3]Final!Q168</f>
        <v>0.216612590690654</v>
      </c>
      <c r="BM71" s="10">
        <f>[3]Final!D168</f>
        <v>0.0483748050121522</v>
      </c>
      <c r="BN71" s="10">
        <f>[3]Final!E168</f>
        <v>0.124051260966028</v>
      </c>
      <c r="BO71" s="10">
        <f>[3]Final!F168</f>
        <v>0.0774543003327485</v>
      </c>
      <c r="BP71" s="11">
        <f>[3]Data!$BB72/10</f>
        <v>3093.33</v>
      </c>
      <c r="BQ71" s="11">
        <f>[3]Data!$BD72/10</f>
        <v>1503.51</v>
      </c>
      <c r="BR71" s="21">
        <f>[3]Data!$CR72/10</f>
        <v>1469.07363971237</v>
      </c>
      <c r="BS71" s="22">
        <f>[3]Data!BP72</f>
        <v>4.55905420556234</v>
      </c>
      <c r="BT71" s="22">
        <f>[3]Data!BQ72</f>
        <v>6.18985663722463</v>
      </c>
      <c r="BU71" s="22">
        <f>[3]Data!BR72</f>
        <v>2.36388246972574</v>
      </c>
      <c r="BV71" s="22">
        <f>[3]Data!BS72</f>
        <v>3.89262742625185</v>
      </c>
      <c r="BW71" s="21">
        <f>[3]Data!$AZ72</f>
        <v>105.3</v>
      </c>
      <c r="BX71" s="10"/>
    </row>
    <row r="72" spans="1:76">
      <c r="A72" s="1">
        <v>2009</v>
      </c>
      <c r="B72" s="11">
        <f>[3]OECD!AB65</f>
        <v>1980.32364330618</v>
      </c>
      <c r="C72" s="11">
        <f>[3]OECD!EA65</f>
        <v>8627.35964747369</v>
      </c>
      <c r="D72" s="10">
        <f>[3]OECD!EH65</f>
        <v>1.16252851105715</v>
      </c>
      <c r="E72" s="10">
        <f>[3]OECD!EI65</f>
        <v>17.6226326442441</v>
      </c>
      <c r="F72" s="10">
        <f>[3]OECD!CG65</f>
        <v>1.16175863545735</v>
      </c>
      <c r="G72" s="10">
        <f>[3]OECD!CH65</f>
        <v>19.248969854153</v>
      </c>
      <c r="H72" s="12">
        <f t="shared" si="6"/>
        <v>463.462243093781</v>
      </c>
      <c r="I72" s="12">
        <f t="shared" si="1"/>
        <v>2047.44805435268</v>
      </c>
      <c r="J72" s="11">
        <f>[3]OECD!Y65</f>
        <v>1009.98826323762</v>
      </c>
      <c r="K72" s="11">
        <f>[3]OECD!Z65</f>
        <v>719.185303625845</v>
      </c>
      <c r="L72" s="11">
        <f>[3]OECD!AA65</f>
        <v>251.150076442713</v>
      </c>
      <c r="M72" s="11">
        <f>[3]OECD!AV65</f>
        <v>968.374294948491</v>
      </c>
      <c r="N72" s="11">
        <f>[3]OECD!AW65</f>
        <v>701.786301299312</v>
      </c>
      <c r="O72" s="11">
        <f>[3]OECD!AX65</f>
        <v>242.454325626624</v>
      </c>
      <c r="P72" s="14">
        <f>[3]OECD!BX65</f>
        <v>0.667613749813172</v>
      </c>
      <c r="Q72" s="14">
        <f>[3]OECD!BY65</f>
        <v>0.239257951646476</v>
      </c>
      <c r="R72" s="14">
        <f>[3]OECD!BZ65</f>
        <v>0.0931282985403518</v>
      </c>
      <c r="S72" s="14">
        <f>[3]OECD!BR65</f>
        <v>0.0936036022006755</v>
      </c>
      <c r="T72" s="10">
        <f>[3]OECD!DR$7</f>
        <v>0.05</v>
      </c>
      <c r="U72" s="10">
        <f>[3]OECD!DS$7</f>
        <v>0.125</v>
      </c>
      <c r="V72" s="10">
        <f>[3]OECD!DT$7</f>
        <v>0.08</v>
      </c>
      <c r="W72" s="16">
        <f>[3]OECD!BM65</f>
        <v>-0.0459999999999999</v>
      </c>
      <c r="X72" s="16">
        <f>[3]OECD!BN65</f>
        <v>-0.0200000000000001</v>
      </c>
      <c r="Y72" s="16">
        <f>[3]OECD!BO65</f>
        <v>0.02</v>
      </c>
      <c r="Z72" s="11">
        <f>[3]Final!AL69/10</f>
        <v>2352.24308877156</v>
      </c>
      <c r="AA72" s="11">
        <f>[3]Final!AP69/10</f>
        <v>10293.1770294772</v>
      </c>
      <c r="AB72" s="10">
        <f>[3]Final!AS69</f>
        <v>1.16046636125126</v>
      </c>
      <c r="AC72" s="10">
        <f>[3]Final!AT69</f>
        <v>17.2866771921558</v>
      </c>
      <c r="AD72" s="10">
        <f>[3]Final!AD69</f>
        <v>1.16047099937779</v>
      </c>
      <c r="AE72" s="10">
        <f>[3]Final!AF69</f>
        <v>18.7706982415642</v>
      </c>
      <c r="AF72" s="12">
        <f t="shared" si="7"/>
        <v>451.946778315251</v>
      </c>
      <c r="AG72" s="12">
        <f t="shared" si="3"/>
        <v>1996.57591469707</v>
      </c>
      <c r="AH72" s="11">
        <f>[3]Final!AI69/10</f>
        <v>1214.25368164909</v>
      </c>
      <c r="AI72" s="11">
        <f>[3]Final!AJ69/10</f>
        <v>843.778772660501</v>
      </c>
      <c r="AJ72" s="11">
        <f>[3]Final!AK69/10</f>
        <v>294.210634461973</v>
      </c>
      <c r="AK72" s="11">
        <f>[3]Final!M69/10</f>
        <v>1286.54199951117</v>
      </c>
      <c r="AL72" s="11">
        <f>[3]Final!N69/10</f>
        <v>956.573633213308</v>
      </c>
      <c r="AM72" s="11">
        <f>[3]Final!O69/10</f>
        <v>321.743641464871</v>
      </c>
      <c r="AN72" s="14">
        <f>[3]Final!X69</f>
        <v>0.682295965422214</v>
      </c>
      <c r="AO72" s="14">
        <f>[3]Final!Y69</f>
        <v>0.238300504720627</v>
      </c>
      <c r="AP72" s="14">
        <f>[3]Final!Z69</f>
        <v>0.0794035298571594</v>
      </c>
      <c r="AQ72" s="14">
        <f>[3]Final!Q69</f>
        <v>0.0754313998421201</v>
      </c>
      <c r="AR72" s="10">
        <f>[3]Final!D69</f>
        <v>0.0204336378914724</v>
      </c>
      <c r="AS72" s="10">
        <f>[3]Final!E69</f>
        <v>0.0766837047338809</v>
      </c>
      <c r="AT72" s="10">
        <f>[3]Final!F69</f>
        <v>0.0438958995151737</v>
      </c>
      <c r="AU72" s="11">
        <f>[3]Final!AL169/10</f>
        <v>1974.96702678731</v>
      </c>
      <c r="AV72" s="11">
        <f>[3]Final!AP169/10</f>
        <v>8610.55715837532</v>
      </c>
      <c r="AW72" s="10">
        <f>[3]Final!AS169</f>
        <v>1.16242581249721</v>
      </c>
      <c r="AX72" s="10">
        <f>[3]Final!AT169</f>
        <v>17.6347256183087</v>
      </c>
      <c r="AY72" s="10">
        <f>[3]Final!AD169</f>
        <v>1.16120823969845</v>
      </c>
      <c r="AZ72" s="10">
        <f>[3]Final!AF169</f>
        <v>18.9975433506343</v>
      </c>
      <c r="BA72" s="12">
        <f t="shared" si="8"/>
        <v>457.408584525197</v>
      </c>
      <c r="BB72" s="12">
        <f t="shared" si="5"/>
        <v>2020.70466448078</v>
      </c>
      <c r="BC72" s="11">
        <f>[3]Final!AI169/10</f>
        <v>1009.06190408479</v>
      </c>
      <c r="BD72" s="11">
        <f>[3]Final!AJ169/10</f>
        <v>715.401448481629</v>
      </c>
      <c r="BE72" s="11">
        <f>[3]Final!AK169/10</f>
        <v>250.503674220887</v>
      </c>
      <c r="BF72" s="11">
        <f>[3]Final!M169/10</f>
        <v>945.850253140401</v>
      </c>
      <c r="BG72" s="11">
        <f>[3]Final!N169/10</f>
        <v>661.910541016839</v>
      </c>
      <c r="BH72" s="11">
        <f>[3]Final!O169/10</f>
        <v>233.513090034299</v>
      </c>
      <c r="BI72" s="14">
        <f>[3]Final!X169</f>
        <v>0.677908758267795</v>
      </c>
      <c r="BJ72" s="14">
        <f>[3]Final!Y169</f>
        <v>0.231592170219295</v>
      </c>
      <c r="BK72" s="14">
        <f>[3]Final!Z169</f>
        <v>0.09049907151291</v>
      </c>
      <c r="BL72" s="14">
        <f>[3]Final!Q169</f>
        <v>0.0984217708203416</v>
      </c>
      <c r="BM72" s="10">
        <f>[3]Final!D169</f>
        <v>0.0480812801400371</v>
      </c>
      <c r="BN72" s="10">
        <f>[3]Final!E169</f>
        <v>0.123476917460544</v>
      </c>
      <c r="BO72" s="10">
        <f>[3]Final!F169</f>
        <v>0.0777828992464266</v>
      </c>
      <c r="BP72" s="11">
        <f>[3]Data!$BB73/10</f>
        <v>3389.67</v>
      </c>
      <c r="BQ72" s="11">
        <f>[3]Data!$BD73/10</f>
        <v>1773.44</v>
      </c>
      <c r="BR72" s="21">
        <f>[3]Data!$CR73/10</f>
        <v>1604.32767454825</v>
      </c>
      <c r="BS72" s="22">
        <f>[3]Data!BP73</f>
        <v>4.41772352518991</v>
      </c>
      <c r="BT72" s="22">
        <f>[3]Data!BQ73</f>
        <v>5.9051232319123</v>
      </c>
      <c r="BU72" s="22">
        <f>[3]Data!BR73</f>
        <v>2.31660482033122</v>
      </c>
      <c r="BV72" s="22">
        <f>[3]Data!BS73</f>
        <v>3.97047997477689</v>
      </c>
      <c r="BW72" s="21">
        <f>[3]Data!$AZ73</f>
        <v>100</v>
      </c>
      <c r="BX72" s="10"/>
    </row>
    <row r="73" spans="1:76">
      <c r="A73" s="1">
        <v>2010</v>
      </c>
      <c r="B73" s="11">
        <f>[3]OECD!AB66</f>
        <v>2301.74787934787</v>
      </c>
      <c r="C73" s="11">
        <f>[3]OECD!EA66</f>
        <v>10379.8837615836</v>
      </c>
      <c r="D73" s="10">
        <f>[3]OECD!EH66</f>
        <v>1.15565390496281</v>
      </c>
      <c r="E73" s="10">
        <f>[3]OECD!EI66</f>
        <v>20.3656642310458</v>
      </c>
      <c r="F73" s="10">
        <f>[3]OECD!CG66</f>
        <v>1.16183567627963</v>
      </c>
      <c r="G73" s="10">
        <f>[3]OECD!CH66</f>
        <v>22.3641399081861</v>
      </c>
      <c r="H73" s="12">
        <f t="shared" si="6"/>
        <v>538.466968634938</v>
      </c>
      <c r="I73" s="12">
        <f t="shared" si="1"/>
        <v>2464.43492989181</v>
      </c>
      <c r="J73" s="11">
        <f>[3]OECD!Y66</f>
        <v>1155.68855347817</v>
      </c>
      <c r="K73" s="11">
        <f>[3]OECD!Z66</f>
        <v>847.757279586281</v>
      </c>
      <c r="L73" s="11">
        <f>[3]OECD!AA66</f>
        <v>298.302046283421</v>
      </c>
      <c r="M73" s="11">
        <f>[3]OECD!AV66</f>
        <v>1110.60349575169</v>
      </c>
      <c r="N73" s="11">
        <f>[3]OECD!AW66</f>
        <v>835.702711046467</v>
      </c>
      <c r="O73" s="11">
        <f>[3]OECD!AX66</f>
        <v>286.172980586528</v>
      </c>
      <c r="P73" s="14">
        <f>[3]OECD!BX66</f>
        <v>0.590968987103145</v>
      </c>
      <c r="Q73" s="14">
        <f>[3]OECD!BY66</f>
        <v>0.281190357724779</v>
      </c>
      <c r="R73" s="14">
        <f>[3]OECD!BZ66</f>
        <v>0.127840655172075</v>
      </c>
      <c r="S73" s="14">
        <f>[3]OECD!BR66</f>
        <v>0.145268034930193</v>
      </c>
      <c r="T73" s="10">
        <f>[3]OECD!DR$7</f>
        <v>0.05</v>
      </c>
      <c r="U73" s="10">
        <f>[3]OECD!DS$7</f>
        <v>0.125</v>
      </c>
      <c r="V73" s="10">
        <f>[3]OECD!DT$7</f>
        <v>0.08</v>
      </c>
      <c r="W73" s="16">
        <f>[3]OECD!BM66</f>
        <v>0.0233236151603498</v>
      </c>
      <c r="X73" s="16">
        <f>[3]OECD!BN66</f>
        <v>-0.0262390670553937</v>
      </c>
      <c r="Y73" s="16">
        <f>[3]OECD!BO66</f>
        <v>0.00583090379008722</v>
      </c>
      <c r="Z73" s="11">
        <f>[3]Final!AL70/10</f>
        <v>2735.45887407263</v>
      </c>
      <c r="AA73" s="11">
        <f>[3]Final!AP70/10</f>
        <v>12379.9057227373</v>
      </c>
      <c r="AB73" s="10">
        <f>[3]Final!AS70</f>
        <v>1.15538548149644</v>
      </c>
      <c r="AC73" s="10">
        <f>[3]Final!AT70</f>
        <v>19.9727758511325</v>
      </c>
      <c r="AD73" s="10">
        <f>[3]Final!AD70</f>
        <v>1.16057577887584</v>
      </c>
      <c r="AE73" s="10">
        <f>[3]Final!AF70</f>
        <v>21.7848177317468</v>
      </c>
      <c r="AF73" s="12">
        <f t="shared" si="7"/>
        <v>524.51848425365</v>
      </c>
      <c r="AG73" s="12">
        <f t="shared" si="3"/>
        <v>2400.59604258654</v>
      </c>
      <c r="AH73" s="11">
        <f>[3]Final!AI70/10</f>
        <v>1387.28458135794</v>
      </c>
      <c r="AI73" s="11">
        <f>[3]Final!AJ70/10</f>
        <v>999.106939608375</v>
      </c>
      <c r="AJ73" s="11">
        <f>[3]Final!AK70/10</f>
        <v>349.067353106316</v>
      </c>
      <c r="AK73" s="11">
        <f>[3]Final!M70/10</f>
        <v>1468.71024938835</v>
      </c>
      <c r="AL73" s="11">
        <f>[3]Final!N70/10</f>
        <v>1146.96724395651</v>
      </c>
      <c r="AM73" s="11">
        <f>[3]Final!O70/10</f>
        <v>378.981705854883</v>
      </c>
      <c r="AN73" s="14">
        <f>[3]Final!X70</f>
        <v>0.571107635068597</v>
      </c>
      <c r="AO73" s="14">
        <f>[3]Final!Y70</f>
        <v>0.301795055754064</v>
      </c>
      <c r="AP73" s="14">
        <f>[3]Final!Z70</f>
        <v>0.127097309177339</v>
      </c>
      <c r="AQ73" s="14">
        <f>[3]Final!Q70</f>
        <v>0.160176511250857</v>
      </c>
      <c r="AR73" s="10">
        <f>[3]Final!D70</f>
        <v>0.0203271669693629</v>
      </c>
      <c r="AS73" s="10">
        <f>[3]Final!E70</f>
        <v>0.0777761066536378</v>
      </c>
      <c r="AT73" s="10">
        <f>[3]Final!F70</f>
        <v>0.0435133492379635</v>
      </c>
      <c r="AU73" s="11">
        <f>[3]Final!AL170/10</f>
        <v>2295.44520455276</v>
      </c>
      <c r="AV73" s="11">
        <f>[3]Final!AP170/10</f>
        <v>10359.8661537185</v>
      </c>
      <c r="AW73" s="10">
        <f>[3]Final!AS170</f>
        <v>1.15593411198312</v>
      </c>
      <c r="AX73" s="10">
        <f>[3]Final!AT170</f>
        <v>20.3845808976656</v>
      </c>
      <c r="AY73" s="10">
        <f>[3]Final!AD170</f>
        <v>1.16118228629673</v>
      </c>
      <c r="AZ73" s="10">
        <f>[3]Final!AF170</f>
        <v>22.0596108219108</v>
      </c>
      <c r="BA73" s="12">
        <f t="shared" si="8"/>
        <v>531.13474595072</v>
      </c>
      <c r="BB73" s="12">
        <f t="shared" si="5"/>
        <v>2430.87709487262</v>
      </c>
      <c r="BC73" s="11">
        <f>[3]Final!AI170/10</f>
        <v>1154.6503764041</v>
      </c>
      <c r="BD73" s="11">
        <f>[3]Final!AJ170/10</f>
        <v>843.243237942215</v>
      </c>
      <c r="BE73" s="11">
        <f>[3]Final!AK170/10</f>
        <v>297.551590206444</v>
      </c>
      <c r="BF73" s="11">
        <f>[3]Final!M170/10</f>
        <v>1084.70402188217</v>
      </c>
      <c r="BG73" s="11">
        <f>[3]Final!N170/10</f>
        <v>787.644105461597</v>
      </c>
      <c r="BH73" s="11">
        <f>[3]Final!O170/10</f>
        <v>275.696764333908</v>
      </c>
      <c r="BI73" s="14">
        <f>[3]Final!X170</f>
        <v>0.601420968489721</v>
      </c>
      <c r="BJ73" s="14">
        <f>[3]Final!Y170</f>
        <v>0.272726438331578</v>
      </c>
      <c r="BK73" s="14">
        <f>[3]Final!Z170</f>
        <v>0.1258525931787</v>
      </c>
      <c r="BL73" s="14">
        <f>[3]Final!Q170</f>
        <v>0.187752623745499</v>
      </c>
      <c r="BM73" s="10">
        <f>[3]Final!D170</f>
        <v>0.0481894726281714</v>
      </c>
      <c r="BN73" s="10">
        <f>[3]Final!E170</f>
        <v>0.124748139857442</v>
      </c>
      <c r="BO73" s="10">
        <f>[3]Final!F170</f>
        <v>0.0772904365462017</v>
      </c>
      <c r="BP73" s="11">
        <f>[3]Data!$BB74/10</f>
        <v>3916.99</v>
      </c>
      <c r="BQ73" s="11">
        <f>[3]Data!$BD74/10</f>
        <v>2080.05</v>
      </c>
      <c r="BR73" s="21">
        <f>[3]Data!$CR74/10</f>
        <v>2081.56855991951</v>
      </c>
      <c r="BS73" s="22">
        <f>[3]Data!BP74</f>
        <v>4.57676157209674</v>
      </c>
      <c r="BT73" s="22">
        <f>[3]Data!BQ74</f>
        <v>6.21809476320365</v>
      </c>
      <c r="BU73" s="22">
        <f>[3]Data!BR74</f>
        <v>2.32123802997189</v>
      </c>
      <c r="BV73" s="22">
        <f>[3]Data!BS74</f>
        <v>4.10944677389408</v>
      </c>
      <c r="BW73" s="21">
        <f>[3]Data!$AZ74</f>
        <v>102.9</v>
      </c>
      <c r="BX73" s="10"/>
    </row>
    <row r="74" spans="1:76">
      <c r="A74" s="1">
        <v>2011</v>
      </c>
      <c r="B74" s="11">
        <f>[3]OECD!AB67</f>
        <v>2646.93053553356</v>
      </c>
      <c r="C74" s="11">
        <f>[3]OECD!EA67</f>
        <v>12764.0920279691</v>
      </c>
      <c r="D74" s="10">
        <f>[3]OECD!EH67</f>
        <v>1.14292053270553</v>
      </c>
      <c r="E74" s="10">
        <f>[3]OECD!EI67</f>
        <v>23.2763358118488</v>
      </c>
      <c r="F74" s="10">
        <f>[3]OECD!CG67</f>
        <v>1.15268463448534</v>
      </c>
      <c r="G74" s="10">
        <f>[3]OECD!CH67</f>
        <v>25.7788004356465</v>
      </c>
      <c r="H74" s="12">
        <f t="shared" si="6"/>
        <v>620.682600923393</v>
      </c>
      <c r="I74" s="12">
        <f t="shared" si="1"/>
        <v>3033.88498316876</v>
      </c>
      <c r="J74" s="11">
        <f>[3]OECD!Y67</f>
        <v>1313.87097541907</v>
      </c>
      <c r="K74" s="11">
        <f>[3]OECD!Z67</f>
        <v>998.422308777413</v>
      </c>
      <c r="L74" s="11">
        <f>[3]OECD!AA67</f>
        <v>334.637251337067</v>
      </c>
      <c r="M74" s="11">
        <f>[3]OECD!AV67</f>
        <v>1266.44078404987</v>
      </c>
      <c r="N74" s="11">
        <f>[3]OECD!AW67</f>
        <v>984.62911379397</v>
      </c>
      <c r="O74" s="11">
        <f>[3]OECD!AX67</f>
        <v>329.655884177337</v>
      </c>
      <c r="P74" s="14">
        <f>[3]OECD!BX67</f>
        <v>0.565778355258901</v>
      </c>
      <c r="Q74" s="14">
        <f>[3]OECD!BY67</f>
        <v>0.296379704737313</v>
      </c>
      <c r="R74" s="14">
        <f>[3]OECD!BZ67</f>
        <v>0.137841940003786</v>
      </c>
      <c r="S74" s="14">
        <f>[3]OECD!BR67</f>
        <v>0.145112651276834</v>
      </c>
      <c r="T74" s="10">
        <f>[3]OECD!DR$7</f>
        <v>0.05</v>
      </c>
      <c r="U74" s="10">
        <f>[3]OECD!DS$7</f>
        <v>0.125</v>
      </c>
      <c r="V74" s="10">
        <f>[3]OECD!DT$7</f>
        <v>0.08</v>
      </c>
      <c r="W74" s="16">
        <f>[3]OECD!BM67</f>
        <v>0.0447619047619048</v>
      </c>
      <c r="X74" s="16">
        <f>[3]OECD!BN67</f>
        <v>-0.0304761904761908</v>
      </c>
      <c r="Y74" s="16">
        <f>[3]OECD!BO67</f>
        <v>-0.000952380952380816</v>
      </c>
      <c r="Z74" s="11">
        <f>[3]Final!AL71/10</f>
        <v>3151.27974749156</v>
      </c>
      <c r="AA74" s="11">
        <f>[3]Final!AP71/10</f>
        <v>15244.1106662393</v>
      </c>
      <c r="AB74" s="10">
        <f>[3]Final!AS71</f>
        <v>1.14414113807968</v>
      </c>
      <c r="AC74" s="10">
        <f>[3]Final!AT71</f>
        <v>22.8516744929251</v>
      </c>
      <c r="AD74" s="10">
        <f>[3]Final!AD71</f>
        <v>1.15572619839898</v>
      </c>
      <c r="AE74" s="10">
        <f>[3]Final!AF71</f>
        <v>25.1772845799264</v>
      </c>
      <c r="AF74" s="12">
        <f t="shared" si="7"/>
        <v>606.199753796466</v>
      </c>
      <c r="AG74" s="12">
        <f t="shared" si="3"/>
        <v>2963.0930963871</v>
      </c>
      <c r="AH74" s="11">
        <f>[3]Final!AI71/10</f>
        <v>1576.81357733882</v>
      </c>
      <c r="AI74" s="11">
        <f>[3]Final!AJ71/10</f>
        <v>1180.28823848461</v>
      </c>
      <c r="AJ74" s="11">
        <f>[3]Final!AK71/10</f>
        <v>394.177931668128</v>
      </c>
      <c r="AK74" s="11">
        <f>[3]Final!M71/10</f>
        <v>1670.5303762621</v>
      </c>
      <c r="AL74" s="11">
        <f>[3]Final!N71/10</f>
        <v>1363.13593145737</v>
      </c>
      <c r="AM74" s="11">
        <f>[3]Final!O71/10</f>
        <v>438.479592214197</v>
      </c>
      <c r="AN74" s="14">
        <f>[3]Final!X71</f>
        <v>0.537942471392094</v>
      </c>
      <c r="AO74" s="14">
        <f>[3]Final!Y71</f>
        <v>0.321769734915541</v>
      </c>
      <c r="AP74" s="14">
        <f>[3]Final!Z71</f>
        <v>0.140287793692366</v>
      </c>
      <c r="AQ74" s="14">
        <f>[3]Final!Q71</f>
        <v>0.183631171222459</v>
      </c>
      <c r="AR74" s="10">
        <f>[3]Final!D71</f>
        <v>0.0202785323655629</v>
      </c>
      <c r="AS74" s="10">
        <f>[3]Final!E71</f>
        <v>0.0784235295422249</v>
      </c>
      <c r="AT74" s="10">
        <f>[3]Final!F71</f>
        <v>0.0446425226078804</v>
      </c>
      <c r="AU74" s="11">
        <f>[3]Final!AL171/10</f>
        <v>2639.51715154266</v>
      </c>
      <c r="AV74" s="11">
        <f>[3]Final!AP171/10</f>
        <v>12739.6842977718</v>
      </c>
      <c r="AW74" s="10">
        <f>[3]Final!AS171</f>
        <v>1.14279652113636</v>
      </c>
      <c r="AX74" s="10">
        <f>[3]Final!AT171</f>
        <v>23.2954281346749</v>
      </c>
      <c r="AY74" s="10">
        <f>[3]Final!AD171</f>
        <v>1.15200876360344</v>
      </c>
      <c r="AZ74" s="10">
        <f>[3]Final!AF171</f>
        <v>25.4128649885226</v>
      </c>
      <c r="BA74" s="12">
        <f t="shared" si="8"/>
        <v>611.871881989518</v>
      </c>
      <c r="BB74" s="12">
        <f t="shared" si="5"/>
        <v>2990.8183532606</v>
      </c>
      <c r="BC74" s="11">
        <f>[3]Final!AI171/10</f>
        <v>1312.70597591206</v>
      </c>
      <c r="BD74" s="11">
        <f>[3]Final!AJ171/10</f>
        <v>993.044612847605</v>
      </c>
      <c r="BE74" s="11">
        <f>[3]Final!AK171/10</f>
        <v>333.766562782993</v>
      </c>
      <c r="BF74" s="11">
        <f>[3]Final!M171/10</f>
        <v>1236.80552224813</v>
      </c>
      <c r="BG74" s="11">
        <f>[3]Final!N171/10</f>
        <v>927.985501512734</v>
      </c>
      <c r="BH74" s="11">
        <f>[3]Final!O171/10</f>
        <v>317.214860150227</v>
      </c>
      <c r="BI74" s="14">
        <f>[3]Final!X171</f>
        <v>0.581831594513436</v>
      </c>
      <c r="BJ74" s="14">
        <f>[3]Final!Y171</f>
        <v>0.283194071224328</v>
      </c>
      <c r="BK74" s="14">
        <f>[3]Final!Z171</f>
        <v>0.134974334262236</v>
      </c>
      <c r="BL74" s="14">
        <f>[3]Final!Q171</f>
        <v>0.20880077923514</v>
      </c>
      <c r="BM74" s="10">
        <f>[3]Final!D171</f>
        <v>0.0483344045046738</v>
      </c>
      <c r="BN74" s="10">
        <f>[3]Final!E171</f>
        <v>0.124810398149765</v>
      </c>
      <c r="BO74" s="10">
        <f>[3]Final!F171</f>
        <v>0.0793749469401162</v>
      </c>
      <c r="BP74" s="11">
        <f>[3]Data!$BB75/10</f>
        <v>4536.18</v>
      </c>
      <c r="BQ74" s="11">
        <f>[3]Data!$BD75/10</f>
        <v>2428.12</v>
      </c>
      <c r="BR74" s="21">
        <f>[3]Data!$CR75/10</f>
        <v>2446.32750685148</v>
      </c>
      <c r="BS74" s="22">
        <f>[3]Data!BP75</f>
        <v>4.88798135899932</v>
      </c>
      <c r="BT74" s="22">
        <f>[3]Data!BQ75</f>
        <v>6.8212499552344</v>
      </c>
      <c r="BU74" s="22">
        <f>[3]Data!BR75</f>
        <v>2.36302031451138</v>
      </c>
      <c r="BV74" s="22">
        <f>[3]Data!BS75</f>
        <v>4.31080966581489</v>
      </c>
      <c r="BW74" s="21">
        <f>[3]Data!$AZ75</f>
        <v>105</v>
      </c>
      <c r="BX74" s="10"/>
    </row>
    <row r="75" spans="1:76">
      <c r="A75" s="1">
        <v>2012</v>
      </c>
      <c r="B75" s="11">
        <f>[3]OECD!AB68</f>
        <v>3012.10220199956</v>
      </c>
      <c r="C75" s="11">
        <f>[3]OECD!EA68</f>
        <v>14614.1301921113</v>
      </c>
      <c r="D75" s="10">
        <f>[3]OECD!EH68</f>
        <v>1.13335934048962</v>
      </c>
      <c r="E75" s="10">
        <f>[3]OECD!EI68</f>
        <v>26.3804526047319</v>
      </c>
      <c r="F75" s="10">
        <f>[3]OECD!CG68</f>
        <v>1.14048689704041</v>
      </c>
      <c r="G75" s="10">
        <f>[3]OECD!CH68</f>
        <v>29.4003841182745</v>
      </c>
      <c r="H75" s="12">
        <f t="shared" si="6"/>
        <v>707.880373574092</v>
      </c>
      <c r="I75" s="12">
        <f t="shared" si="1"/>
        <v>3487.78691899509</v>
      </c>
      <c r="J75" s="11">
        <f>[3]OECD!Y68</f>
        <v>1483.52650703053</v>
      </c>
      <c r="K75" s="11">
        <f>[3]OECD!Z68</f>
        <v>1151.65521583485</v>
      </c>
      <c r="L75" s="11">
        <f>[3]OECD!AA68</f>
        <v>376.920479134175</v>
      </c>
      <c r="M75" s="11">
        <f>[3]OECD!AV68</f>
        <v>1434.56281151262</v>
      </c>
      <c r="N75" s="11">
        <f>[3]OECD!AW68</f>
        <v>1146.70801312654</v>
      </c>
      <c r="O75" s="11">
        <f>[3]OECD!AX68</f>
        <v>370.602984620439</v>
      </c>
      <c r="P75" s="14">
        <f>[3]OECD!BX68</f>
        <v>0.62511418426766</v>
      </c>
      <c r="Q75" s="14">
        <f>[3]OECD!BY68</f>
        <v>0.262607993832343</v>
      </c>
      <c r="R75" s="14">
        <f>[3]OECD!BZ68</f>
        <v>0.112277821899998</v>
      </c>
      <c r="S75" s="14">
        <f>[3]OECD!BR68</f>
        <v>0.108656325325341</v>
      </c>
      <c r="T75" s="10">
        <f>[3]OECD!DR$7</f>
        <v>0.05</v>
      </c>
      <c r="U75" s="10">
        <f>[3]OECD!DS$7</f>
        <v>0.125</v>
      </c>
      <c r="V75" s="10">
        <f>[3]OECD!DT$7</f>
        <v>0.08</v>
      </c>
      <c r="W75" s="16">
        <f>[3]OECD!BM68</f>
        <v>-0.00881488736532798</v>
      </c>
      <c r="X75" s="16">
        <f>[3]OECD!BN68</f>
        <v>-0.028403525954946</v>
      </c>
      <c r="Y75" s="16">
        <f>[3]OECD!BO68</f>
        <v>0.00881488736532798</v>
      </c>
      <c r="Z75" s="11">
        <f>[3]Final!AL72/10</f>
        <v>3595.73065192818</v>
      </c>
      <c r="AA75" s="11">
        <f>[3]Final!AP72/10</f>
        <v>17488.1267050517</v>
      </c>
      <c r="AB75" s="10">
        <f>[3]Final!AS72</f>
        <v>1.13554835236635</v>
      </c>
      <c r="AC75" s="10">
        <f>[3]Final!AT72</f>
        <v>25.9491813192533</v>
      </c>
      <c r="AD75" s="10">
        <f>[3]Final!AD72</f>
        <v>1.14588669668078</v>
      </c>
      <c r="AE75" s="10">
        <f>[3]Final!AF72</f>
        <v>28.8503154586838</v>
      </c>
      <c r="AF75" s="12">
        <f t="shared" si="7"/>
        <v>694.636233406535</v>
      </c>
      <c r="AG75" s="12">
        <f t="shared" si="3"/>
        <v>3422.53191185805</v>
      </c>
      <c r="AH75" s="11">
        <f>[3]Final!AI72/10</f>
        <v>1782.05848762406</v>
      </c>
      <c r="AI75" s="11">
        <f>[3]Final!AJ72/10</f>
        <v>1367.62074569883</v>
      </c>
      <c r="AJ75" s="11">
        <f>[3]Final!AK72/10</f>
        <v>446.051418605291</v>
      </c>
      <c r="AK75" s="11">
        <f>[3]Final!M72/10</f>
        <v>1891.24325229632</v>
      </c>
      <c r="AL75" s="11">
        <f>[3]Final!N72/10</f>
        <v>1603.90226285804</v>
      </c>
      <c r="AM75" s="11">
        <f>[3]Final!O72/10</f>
        <v>497.943735905658</v>
      </c>
      <c r="AN75" s="14">
        <f>[3]Final!X72</f>
        <v>0.606084390324523</v>
      </c>
      <c r="AO75" s="14">
        <f>[3]Final!Y72</f>
        <v>0.285202966053257</v>
      </c>
      <c r="AP75" s="14">
        <f>[3]Final!Z72</f>
        <v>0.10871264362222</v>
      </c>
      <c r="AQ75" s="14">
        <f>[3]Final!Q72</f>
        <v>0.116998647929326</v>
      </c>
      <c r="AR75" s="10">
        <f>[3]Final!D72</f>
        <v>0.0202792232425718</v>
      </c>
      <c r="AS75" s="10">
        <f>[3]Final!E72</f>
        <v>0.0798751421602746</v>
      </c>
      <c r="AT75" s="10">
        <f>[3]Final!F72</f>
        <v>0.0449678642258256</v>
      </c>
      <c r="AU75" s="11">
        <f>[3]Final!AL172/10</f>
        <v>3003.39718421878</v>
      </c>
      <c r="AV75" s="11">
        <f>[3]Final!AP172/10</f>
        <v>14585.6493693535</v>
      </c>
      <c r="AW75" s="10">
        <f>[3]Final!AS172</f>
        <v>1.13325869111234</v>
      </c>
      <c r="AX75" s="10">
        <f>[3]Final!AT172</f>
        <v>26.3997463968032</v>
      </c>
      <c r="AY75" s="10">
        <f>[3]Final!AD172</f>
        <v>1.13994544284968</v>
      </c>
      <c r="AZ75" s="10">
        <f>[3]Final!AF172</f>
        <v>28.9692796334205</v>
      </c>
      <c r="BA75" s="12">
        <f t="shared" si="8"/>
        <v>697.500563481808</v>
      </c>
      <c r="BB75" s="12">
        <f t="shared" si="5"/>
        <v>3436.64471020812</v>
      </c>
      <c r="BC75" s="11">
        <f>[3]Final!AI172/10</f>
        <v>1482.21825156392</v>
      </c>
      <c r="BD75" s="11">
        <f>[3]Final!AJ172/10</f>
        <v>1145.26556708015</v>
      </c>
      <c r="BE75" s="11">
        <f>[3]Final!AK172/10</f>
        <v>375.91336557471</v>
      </c>
      <c r="BF75" s="11">
        <f>[3]Final!M172/10</f>
        <v>1400.87170127238</v>
      </c>
      <c r="BG75" s="11">
        <f>[3]Final!N172/10</f>
        <v>1080.00674151198</v>
      </c>
      <c r="BH75" s="11">
        <f>[3]Final!O172/10</f>
        <v>356.647966991657</v>
      </c>
      <c r="BI75" s="14">
        <f>[3]Final!X172</f>
        <v>0.631868151804172</v>
      </c>
      <c r="BJ75" s="14">
        <f>[3]Final!Y172</f>
        <v>0.256762148890677</v>
      </c>
      <c r="BK75" s="14">
        <f>[3]Final!Z172</f>
        <v>0.111369699305151</v>
      </c>
      <c r="BL75" s="14">
        <f>[3]Final!Q172</f>
        <v>0.13989506806671</v>
      </c>
      <c r="BM75" s="10">
        <f>[3]Final!D172</f>
        <v>0.0484890780823941</v>
      </c>
      <c r="BN75" s="10">
        <f>[3]Final!E172</f>
        <v>0.126041032416375</v>
      </c>
      <c r="BO75" s="10">
        <f>[3]Final!F172</f>
        <v>0.0792327873990065</v>
      </c>
      <c r="BP75" s="11">
        <f>[3]Data!$BB76/10</f>
        <v>5001.32</v>
      </c>
      <c r="BQ75" s="11">
        <f>[3]Data!$BD76/10</f>
        <v>2680.88</v>
      </c>
      <c r="BR75" s="21">
        <f>[3]Data!$CR76/10</f>
        <v>2701.63162965999</v>
      </c>
      <c r="BS75" s="22">
        <f>[3]Data!BP76</f>
        <v>4.92708520987131</v>
      </c>
      <c r="BT75" s="22">
        <f>[3]Data!BQ76</f>
        <v>6.90310495469721</v>
      </c>
      <c r="BU75" s="22">
        <f>[3]Data!BR76</f>
        <v>2.34411615199529</v>
      </c>
      <c r="BV75" s="22">
        <f>[3]Data!BS76</f>
        <v>4.44013395578934</v>
      </c>
      <c r="BW75" s="21">
        <f>[3]Data!$AZ76</f>
        <v>102.1</v>
      </c>
      <c r="BX75" s="10"/>
    </row>
    <row r="76" spans="1:76">
      <c r="A76" s="1">
        <v>2013</v>
      </c>
      <c r="B76" s="11">
        <f>[3]OECD!AB69</f>
        <v>3396.9239627974</v>
      </c>
      <c r="C76" s="11">
        <f>[3]OECD!EA69</f>
        <v>16513.8588069131</v>
      </c>
      <c r="D76" s="10">
        <f>[3]OECD!EH69</f>
        <v>1.12494855529667</v>
      </c>
      <c r="E76" s="10">
        <f>[3]OECD!EI69</f>
        <v>29.6766520457655</v>
      </c>
      <c r="F76" s="10">
        <f>[3]OECD!CG69</f>
        <v>1.13039874730866</v>
      </c>
      <c r="G76" s="10">
        <f>[3]OECD!CH69</f>
        <v>33.234157377691</v>
      </c>
      <c r="H76" s="12">
        <f t="shared" si="6"/>
        <v>800.187087532542</v>
      </c>
      <c r="I76" s="12">
        <f t="shared" si="1"/>
        <v>3958.36032396804</v>
      </c>
      <c r="J76" s="11">
        <f>[3]OECD!Y69</f>
        <v>1671.61466991541</v>
      </c>
      <c r="K76" s="11">
        <f>[3]OECD!Z69</f>
        <v>1316.90016142602</v>
      </c>
      <c r="L76" s="11">
        <f>[3]OECD!AA69</f>
        <v>408.409131455963</v>
      </c>
      <c r="M76" s="11">
        <f>[3]OECD!AV69</f>
        <v>1618.02111638254</v>
      </c>
      <c r="N76" s="11">
        <f>[3]OECD!AW69</f>
        <v>1316.56286787247</v>
      </c>
      <c r="O76" s="11">
        <f>[3]OECD!AX69</f>
        <v>409.02583884903</v>
      </c>
      <c r="P76" s="14">
        <f>[3]OECD!BX69</f>
        <v>0.624088011888584</v>
      </c>
      <c r="Q76" s="14">
        <f>[3]OECD!BY69</f>
        <v>0.262775354831913</v>
      </c>
      <c r="R76" s="14">
        <f>[3]OECD!BZ69</f>
        <v>0.113136633279503</v>
      </c>
      <c r="S76" s="14">
        <f>[3]OECD!BR69</f>
        <v>0.0891475824788313</v>
      </c>
      <c r="T76" s="10">
        <f>[3]OECD!DR$7</f>
        <v>0.05</v>
      </c>
      <c r="U76" s="10">
        <f>[3]OECD!DS$7</f>
        <v>0.125</v>
      </c>
      <c r="V76" s="10">
        <f>[3]OECD!DT$7</f>
        <v>0.08</v>
      </c>
      <c r="W76" s="16">
        <f>[3]OECD!BM69</f>
        <v>-0.0166340508806261</v>
      </c>
      <c r="X76" s="16">
        <f>[3]OECD!BN69</f>
        <v>-0.0283757338551859</v>
      </c>
      <c r="Y76" s="16">
        <f>[3]OECD!BO69</f>
        <v>-0.00097847358121339</v>
      </c>
      <c r="Z76" s="11">
        <f>[3]Final!AL73/10</f>
        <v>4067.96791898247</v>
      </c>
      <c r="AA76" s="11">
        <f>[3]Final!AP73/10</f>
        <v>19812.0269059563</v>
      </c>
      <c r="AB76" s="10">
        <f>[3]Final!AS73</f>
        <v>1.12778960133479</v>
      </c>
      <c r="AC76" s="10">
        <f>[3]Final!AT73</f>
        <v>29.265216855005</v>
      </c>
      <c r="AD76" s="10">
        <f>[3]Final!AD73</f>
        <v>1.13706518790507</v>
      </c>
      <c r="AE76" s="10">
        <f>[3]Final!AF73</f>
        <v>32.8046893681488</v>
      </c>
      <c r="AF76" s="12">
        <f t="shared" si="7"/>
        <v>789.846679264071</v>
      </c>
      <c r="AG76" s="12">
        <f t="shared" si="3"/>
        <v>3907.20845903385</v>
      </c>
      <c r="AH76" s="11">
        <f>[3]Final!AI73/10</f>
        <v>2010.29468891516</v>
      </c>
      <c r="AI76" s="11">
        <f>[3]Final!AJ73/10</f>
        <v>1569.9735734368</v>
      </c>
      <c r="AJ76" s="11">
        <f>[3]Final!AK73/10</f>
        <v>487.699656630509</v>
      </c>
      <c r="AK76" s="11">
        <f>[3]Final!M73/10</f>
        <v>2134.39394913708</v>
      </c>
      <c r="AL76" s="11">
        <f>[3]Final!N73/10</f>
        <v>1864.48852367789</v>
      </c>
      <c r="AM76" s="11">
        <f>[3]Final!O73/10</f>
        <v>557.036934892505</v>
      </c>
      <c r="AN76" s="14">
        <f>[3]Final!X73</f>
        <v>0.601001610546883</v>
      </c>
      <c r="AO76" s="14">
        <f>[3]Final!Y73</f>
        <v>0.287286336829358</v>
      </c>
      <c r="AP76" s="14">
        <f>[3]Final!Z73</f>
        <v>0.111712052623759</v>
      </c>
      <c r="AQ76" s="14">
        <f>[3]Final!Q73</f>
        <v>0.100309311483389</v>
      </c>
      <c r="AR76" s="10">
        <f>[3]Final!D73</f>
        <v>0.0202721609113411</v>
      </c>
      <c r="AS76" s="10">
        <f>[3]Final!E73</f>
        <v>0.0811876572280378</v>
      </c>
      <c r="AT76" s="10">
        <f>[3]Final!F73</f>
        <v>0.0462630660033175</v>
      </c>
      <c r="AU76" s="11">
        <f>[3]Final!AL173/10</f>
        <v>3386.73349900391</v>
      </c>
      <c r="AV76" s="11">
        <f>[3]Final!AP173/10</f>
        <v>16480.8056343372</v>
      </c>
      <c r="AW76" s="10">
        <f>[3]Final!AS173</f>
        <v>1.12485024838564</v>
      </c>
      <c r="AX76" s="10">
        <f>[3]Final!AT173</f>
        <v>29.6957612917621</v>
      </c>
      <c r="AY76" s="10">
        <f>[3]Final!AD173</f>
        <v>1.1300954551579</v>
      </c>
      <c r="AZ76" s="10">
        <f>[3]Final!AF173</f>
        <v>32.7380512529268</v>
      </c>
      <c r="BA76" s="12">
        <f t="shared" si="8"/>
        <v>788.242216760865</v>
      </c>
      <c r="BB76" s="12">
        <f t="shared" si="5"/>
        <v>3899.27151427063</v>
      </c>
      <c r="BC76" s="11">
        <f>[3]Final!AI173/10</f>
        <v>1670.14503274258</v>
      </c>
      <c r="BD76" s="11">
        <f>[3]Final!AJ173/10</f>
        <v>1309.33900790379</v>
      </c>
      <c r="BE76" s="11">
        <f>[3]Final!AK173/10</f>
        <v>407.249458357544</v>
      </c>
      <c r="BF76" s="11">
        <f>[3]Final!M173/10</f>
        <v>1579.97996984963</v>
      </c>
      <c r="BG76" s="11">
        <f>[3]Final!N173/10</f>
        <v>1239.63265260194</v>
      </c>
      <c r="BH76" s="11">
        <f>[3]Final!O173/10</f>
        <v>393.309050431473</v>
      </c>
      <c r="BI76" s="14">
        <f>[3]Final!X173</f>
        <v>0.630028938283723</v>
      </c>
      <c r="BJ76" s="14">
        <f>[3]Final!Y173</f>
        <v>0.257099626450742</v>
      </c>
      <c r="BK76" s="14">
        <f>[3]Final!Z173</f>
        <v>0.112871435265535</v>
      </c>
      <c r="BL76" s="14">
        <f>[3]Final!Q173</f>
        <v>0.120154361701826</v>
      </c>
      <c r="BM76" s="10">
        <f>[3]Final!D173</f>
        <v>0.0485361665820268</v>
      </c>
      <c r="BN76" s="10">
        <f>[3]Final!E173</f>
        <v>0.126584377499716</v>
      </c>
      <c r="BO76" s="10">
        <f>[3]Final!F173</f>
        <v>0.08072356137553</v>
      </c>
      <c r="BP76" s="11">
        <f>[3]Data!$BB77/10</f>
        <v>5468.43</v>
      </c>
      <c r="BQ76" s="11">
        <f>[3]Data!$BD77/10</f>
        <v>2924.95</v>
      </c>
      <c r="BR76" s="21">
        <f>[3]Data!$CR77/10</f>
        <v>2848.33564988994</v>
      </c>
      <c r="BS76" s="22">
        <f>[3]Data!BP77</f>
        <v>4.9467935507108</v>
      </c>
      <c r="BT76" s="22">
        <f>[3]Data!BQ77</f>
        <v>6.9376204794707</v>
      </c>
      <c r="BU76" s="22">
        <f>[3]Data!BR77</f>
        <v>2.32770733893132</v>
      </c>
      <c r="BV76" s="22">
        <f>[3]Data!BS77</f>
        <v>4.53337676886092</v>
      </c>
      <c r="BW76" s="21">
        <f>[3]Data!$AZ77</f>
        <v>102.2</v>
      </c>
      <c r="BX76" s="10"/>
    </row>
    <row r="77" spans="1:76">
      <c r="A77" s="1">
        <v>2014</v>
      </c>
      <c r="B77" s="11">
        <f>[3]OECD!AB70</f>
        <v>3792.479009195</v>
      </c>
      <c r="C77" s="11">
        <f>[3]OECD!EA70</f>
        <v>18496.8354175308</v>
      </c>
      <c r="D77" s="10">
        <f>[3]OECD!EH70</f>
        <v>1.11697170899053</v>
      </c>
      <c r="E77" s="10">
        <f>[3]OECD!EI70</f>
        <v>33.1479807526759</v>
      </c>
      <c r="F77" s="10">
        <f>[3]OECD!CG70</f>
        <v>1.12119647926389</v>
      </c>
      <c r="G77" s="10">
        <f>[3]OECD!CH70</f>
        <v>37.2620202431692</v>
      </c>
      <c r="H77" s="12">
        <f t="shared" si="6"/>
        <v>897.166945293913</v>
      </c>
      <c r="I77" s="12">
        <f t="shared" si="1"/>
        <v>4451.41395786751</v>
      </c>
      <c r="J77" s="11">
        <f>[3]OECD!Y70</f>
        <v>1877.92861941641</v>
      </c>
      <c r="K77" s="11">
        <f>[3]OECD!Z70</f>
        <v>1478.54700311286</v>
      </c>
      <c r="L77" s="11">
        <f>[3]OECD!AA70</f>
        <v>436.003386665738</v>
      </c>
      <c r="M77" s="11">
        <f>[3]OECD!AV70</f>
        <v>1820.27860991375</v>
      </c>
      <c r="N77" s="11">
        <f>[3]OECD!AW70</f>
        <v>1490.90515442074</v>
      </c>
      <c r="O77" s="11">
        <f>[3]OECD!AX70</f>
        <v>439.798186521719</v>
      </c>
      <c r="P77" s="14">
        <f>[3]OECD!BX70</f>
        <v>0.625884949104347</v>
      </c>
      <c r="Q77" s="14">
        <f>[3]OECD!BY70</f>
        <v>0.261307485109442</v>
      </c>
      <c r="R77" s="14">
        <f>[3]OECD!BZ70</f>
        <v>0.112807565786211</v>
      </c>
      <c r="S77" s="14">
        <f>[3]OECD!BR70</f>
        <v>0.0798632343220509</v>
      </c>
      <c r="T77" s="10">
        <f>[3]OECD!DR$7</f>
        <v>0.05</v>
      </c>
      <c r="U77" s="10">
        <f>[3]OECD!DS$7</f>
        <v>0.125</v>
      </c>
      <c r="V77" s="10">
        <f>[3]OECD!DT$7</f>
        <v>0.08</v>
      </c>
      <c r="W77" s="16">
        <f>[3]OECD!BM70</f>
        <v>-0.0166830225711483</v>
      </c>
      <c r="X77" s="16">
        <f>[3]OECD!BN70</f>
        <v>-0.0196270853778214</v>
      </c>
      <c r="Y77" s="16">
        <f>[3]OECD!BO70</f>
        <v>-0.0049067713444555</v>
      </c>
      <c r="Z77" s="11">
        <f>[3]Final!AL74/10</f>
        <v>4558.24307103133</v>
      </c>
      <c r="AA77" s="11">
        <f>[3]Final!AP74/10</f>
        <v>22256.4529095042</v>
      </c>
      <c r="AB77" s="10">
        <f>[3]Final!AS74</f>
        <v>1.12032139474217</v>
      </c>
      <c r="AC77" s="10">
        <f>[3]Final!AT74</f>
        <v>32.7864485644313</v>
      </c>
      <c r="AD77" s="10">
        <f>[3]Final!AD74</f>
        <v>1.12913222108613</v>
      </c>
      <c r="AE77" s="10">
        <f>[3]Final!AF74</f>
        <v>37.0408317682984</v>
      </c>
      <c r="AF77" s="12">
        <f t="shared" si="7"/>
        <v>891.841335274944</v>
      </c>
      <c r="AG77" s="12">
        <f t="shared" si="3"/>
        <v>4424.99023049219</v>
      </c>
      <c r="AH77" s="11">
        <f>[3]Final!AI74/10</f>
        <v>2261.73079089124</v>
      </c>
      <c r="AI77" s="11">
        <f>[3]Final!AJ74/10</f>
        <v>1770.95788025758</v>
      </c>
      <c r="AJ77" s="11">
        <f>[3]Final!AK74/10</f>
        <v>525.554399882509</v>
      </c>
      <c r="AK77" s="11">
        <f>[3]Final!M74/10</f>
        <v>2404.06121406449</v>
      </c>
      <c r="AL77" s="11">
        <f>[3]Final!N74/10</f>
        <v>2141.22702947245</v>
      </c>
      <c r="AM77" s="11">
        <f>[3]Final!O74/10</f>
        <v>610.446776907183</v>
      </c>
      <c r="AN77" s="14">
        <f>[3]Final!X74</f>
        <v>0.598051310268835</v>
      </c>
      <c r="AO77" s="14">
        <f>[3]Final!Y74</f>
        <v>0.287205538752763</v>
      </c>
      <c r="AP77" s="14">
        <f>[3]Final!Z74</f>
        <v>0.114743150978402</v>
      </c>
      <c r="AQ77" s="14">
        <f>[3]Final!Q74</f>
        <v>0.0891306333671106</v>
      </c>
      <c r="AR77" s="10">
        <f>[3]Final!D74</f>
        <v>0.0202905572163674</v>
      </c>
      <c r="AS77" s="10">
        <f>[3]Final!E74</f>
        <v>0.083020426859203</v>
      </c>
      <c r="AT77" s="10">
        <f>[3]Final!F74</f>
        <v>0.0474230010919602</v>
      </c>
      <c r="AU77" s="11">
        <f>[3]Final!AL174/10</f>
        <v>3780.59980052127</v>
      </c>
      <c r="AV77" s="11">
        <f>[3]Final!AP174/10</f>
        <v>18458.5594961611</v>
      </c>
      <c r="AW77" s="10">
        <f>[3]Final!AS174</f>
        <v>1.11695746388613</v>
      </c>
      <c r="AX77" s="10">
        <f>[3]Final!AT174</f>
        <v>33.1689022206145</v>
      </c>
      <c r="AY77" s="10">
        <f>[3]Final!AD174</f>
        <v>1.12092242900098</v>
      </c>
      <c r="AZ77" s="10">
        <f>[3]Final!AF174</f>
        <v>36.6968159311892</v>
      </c>
      <c r="BA77" s="12">
        <f t="shared" si="8"/>
        <v>883.558380252703</v>
      </c>
      <c r="BB77" s="12">
        <f t="shared" si="5"/>
        <v>4383.89323980188</v>
      </c>
      <c r="BC77" s="11">
        <f>[3]Final!AI174/10</f>
        <v>1876.2774810661</v>
      </c>
      <c r="BD77" s="11">
        <f>[3]Final!AJ174/10</f>
        <v>1469.64578333447</v>
      </c>
      <c r="BE77" s="11">
        <f>[3]Final!AK174/10</f>
        <v>434.676536120703</v>
      </c>
      <c r="BF77" s="11">
        <f>[3]Final!M174/10</f>
        <v>1777.41479023989</v>
      </c>
      <c r="BG77" s="11">
        <f>[3]Final!N174/10</f>
        <v>1402.93951174696</v>
      </c>
      <c r="BH77" s="11">
        <f>[3]Final!O174/10</f>
        <v>422.769055256871</v>
      </c>
      <c r="BI77" s="14">
        <f>[3]Final!X174</f>
        <v>0.631258047088478</v>
      </c>
      <c r="BJ77" s="14">
        <f>[3]Final!Y174</f>
        <v>0.255914126512279</v>
      </c>
      <c r="BK77" s="14">
        <f>[3]Final!Z174</f>
        <v>0.112827826399242</v>
      </c>
      <c r="BL77" s="14">
        <f>[3]Final!Q174</f>
        <v>0.106758344850967</v>
      </c>
      <c r="BM77" s="10">
        <f>[3]Final!D174</f>
        <v>0.0486044482191144</v>
      </c>
      <c r="BN77" s="10">
        <f>[3]Final!E174</f>
        <v>0.127720034777949</v>
      </c>
      <c r="BO77" s="10">
        <f>[3]Final!F174</f>
        <v>0.0813272155977086</v>
      </c>
      <c r="BP77" s="11">
        <f>[3]Data!$BB78/10</f>
        <v>5942.66</v>
      </c>
      <c r="BQ77" s="11">
        <f>[3]Data!$BD78/10</f>
        <v>3164.71</v>
      </c>
      <c r="BR77" s="21">
        <f>[3]Data!$CR78/10</f>
        <v>3001.86692610099</v>
      </c>
      <c r="BS77" s="22">
        <f>[3]Data!BP78</f>
        <v>4.96163393136293</v>
      </c>
      <c r="BT77" s="22">
        <f>[3]Data!BQ78</f>
        <v>6.95149572042964</v>
      </c>
      <c r="BU77" s="22">
        <f>[3]Data!BR78</f>
        <v>2.32537963159239</v>
      </c>
      <c r="BV77" s="22">
        <f>[3]Data!BS78</f>
        <v>4.59684404362497</v>
      </c>
      <c r="BW77" s="21">
        <f>[3]Data!$AZ78</f>
        <v>101.9</v>
      </c>
      <c r="BX77" s="10"/>
    </row>
    <row r="78" spans="1:76">
      <c r="A78" s="1">
        <v>2015</v>
      </c>
      <c r="B78" s="11">
        <f>[3]OECD!AB71</f>
        <v>4234.351197955</v>
      </c>
      <c r="C78" s="11">
        <f>[3]OECD!EA71</f>
        <v>20023.9034305141</v>
      </c>
      <c r="D78" s="10">
        <f>[3]OECD!EH71</f>
        <v>1.10976572654779</v>
      </c>
      <c r="E78" s="10">
        <f>[3]OECD!EI71</f>
        <v>36.7864929435857</v>
      </c>
      <c r="F78" s="10">
        <f>[3]OECD!CG71</f>
        <v>1.11465719290387</v>
      </c>
      <c r="G78" s="10">
        <f>[3]OECD!CH71</f>
        <v>41.5343788861782</v>
      </c>
      <c r="H78" s="12">
        <f t="shared" si="6"/>
        <v>1000.03358880745</v>
      </c>
      <c r="I78" s="12">
        <f t="shared" si="1"/>
        <v>4847.67917323493</v>
      </c>
      <c r="J78" s="11">
        <f>[3]OECD!Y71</f>
        <v>2085.01501369129</v>
      </c>
      <c r="K78" s="11">
        <f>[3]OECD!Z71</f>
        <v>1692.67094811441</v>
      </c>
      <c r="L78" s="11">
        <f>[3]OECD!AA71</f>
        <v>456.665236149301</v>
      </c>
      <c r="M78" s="11">
        <f>[3]OECD!AV71</f>
        <v>2032.27878620907</v>
      </c>
      <c r="N78" s="11">
        <f>[3]OECD!AW71</f>
        <v>1691.31624065454</v>
      </c>
      <c r="O78" s="11">
        <f>[3]OECD!AX71</f>
        <v>464.931574382833</v>
      </c>
      <c r="P78" s="14">
        <f>[3]OECD!BX71</f>
        <v>0.654170594342583</v>
      </c>
      <c r="Q78" s="14">
        <f>[3]OECD!BY71</f>
        <v>0.249853340201111</v>
      </c>
      <c r="R78" s="14">
        <f>[3]OECD!BZ71</f>
        <v>0.095976065456306</v>
      </c>
      <c r="S78" s="14">
        <f>[3]OECD!BR71</f>
        <v>0.0529862515872018</v>
      </c>
      <c r="T78" s="10">
        <f>[3]OECD!DR$7</f>
        <v>0.05</v>
      </c>
      <c r="U78" s="10">
        <f>[3]OECD!DS$7</f>
        <v>0.125</v>
      </c>
      <c r="V78" s="10">
        <f>[3]OECD!DT$7</f>
        <v>0.08</v>
      </c>
      <c r="W78" s="16">
        <f>[3]OECD!BM71</f>
        <v>-0.0454545454545455</v>
      </c>
      <c r="X78" s="16">
        <f>[3]OECD!BN71</f>
        <v>-0.0197628458498024</v>
      </c>
      <c r="Y78" s="16">
        <f>[3]OECD!BO71</f>
        <v>-0.00296442687747023</v>
      </c>
      <c r="Z78" s="11">
        <f>[3]Final!AL75/10</f>
        <v>5102.52816180341</v>
      </c>
      <c r="AA78" s="11">
        <f>[3]Final!AP75/10</f>
        <v>24171.8211705928</v>
      </c>
      <c r="AB78" s="10">
        <f>[3]Final!AS75</f>
        <v>1.1134697717152</v>
      </c>
      <c r="AC78" s="10">
        <f>[3]Final!AT75</f>
        <v>36.5067193983895</v>
      </c>
      <c r="AD78" s="10">
        <f>[3]Final!AD75</f>
        <v>1.12292900839323</v>
      </c>
      <c r="AE78" s="10">
        <f>[3]Final!AF75</f>
        <v>41.5942244876357</v>
      </c>
      <c r="AF78" s="12">
        <f t="shared" si="7"/>
        <v>1001.47450626439</v>
      </c>
      <c r="AG78" s="12">
        <f t="shared" si="3"/>
        <v>4854.66404416776</v>
      </c>
      <c r="AH78" s="11">
        <f>[3]Final!AI75/10</f>
        <v>2518.98506464806</v>
      </c>
      <c r="AI78" s="11">
        <f>[3]Final!AJ75/10</f>
        <v>2027.31375829822</v>
      </c>
      <c r="AJ78" s="11">
        <f>[3]Final!AK75/10</f>
        <v>556.229338857132</v>
      </c>
      <c r="AK78" s="11">
        <f>[3]Final!M75/10</f>
        <v>2691.96862167191</v>
      </c>
      <c r="AL78" s="11">
        <f>[3]Final!N75/10</f>
        <v>2454.98972556777</v>
      </c>
      <c r="AM78" s="11">
        <f>[3]Final!O75/10</f>
        <v>659.518520172179</v>
      </c>
      <c r="AN78" s="14">
        <f>[3]Final!X75</f>
        <v>0.640581238757447</v>
      </c>
      <c r="AO78" s="14">
        <f>[3]Final!Y75</f>
        <v>0.266555177769569</v>
      </c>
      <c r="AP78" s="14">
        <f>[3]Final!Z75</f>
        <v>0.0928635834729833</v>
      </c>
      <c r="AQ78" s="14">
        <f>[3]Final!Q75</f>
        <v>0.053732684255895</v>
      </c>
      <c r="AR78" s="10">
        <f>[3]Final!D75</f>
        <v>0.0204233286455413</v>
      </c>
      <c r="AS78" s="10">
        <f>[3]Final!E75</f>
        <v>0.0834516099692144</v>
      </c>
      <c r="AT78" s="10">
        <f>[3]Final!F75</f>
        <v>0.0488673188570286</v>
      </c>
      <c r="AU78" s="11">
        <f>[3]Final!AL175/10</f>
        <v>4220.55492626367</v>
      </c>
      <c r="AV78" s="11">
        <f>[3]Final!AP175/10</f>
        <v>19980.3895415711</v>
      </c>
      <c r="AW78" s="10">
        <f>[3]Final!AS175</f>
        <v>1.10979464509324</v>
      </c>
      <c r="AX78" s="10">
        <f>[3]Final!AT175</f>
        <v>36.8106700680594</v>
      </c>
      <c r="AY78" s="10">
        <f>[3]Final!AD175</f>
        <v>1.11458087229308</v>
      </c>
      <c r="AZ78" s="10">
        <f>[3]Final!AF175</f>
        <v>40.9015691109635</v>
      </c>
      <c r="BA78" s="12">
        <f t="shared" si="8"/>
        <v>984.79727018392</v>
      </c>
      <c r="BB78" s="12">
        <f t="shared" si="5"/>
        <v>4773.8208695792</v>
      </c>
      <c r="BC78" s="11">
        <f>[3]Final!AI175/10</f>
        <v>2083.1607926227</v>
      </c>
      <c r="BD78" s="11">
        <f>[3]Final!AJ175/10</f>
        <v>1682.23649984287</v>
      </c>
      <c r="BE78" s="11">
        <f>[3]Final!AK175/10</f>
        <v>455.157633798103</v>
      </c>
      <c r="BF78" s="11">
        <f>[3]Final!M175/10</f>
        <v>1984.12496051899</v>
      </c>
      <c r="BG78" s="11">
        <f>[3]Final!N175/10</f>
        <v>1592.55320335341</v>
      </c>
      <c r="BH78" s="11">
        <f>[3]Final!O175/10</f>
        <v>446.751909598442</v>
      </c>
      <c r="BI78" s="14">
        <f>[3]Final!X175</f>
        <v>0.661725785230049</v>
      </c>
      <c r="BJ78" s="14">
        <f>[3]Final!Y175</f>
        <v>0.242665190765721</v>
      </c>
      <c r="BK78" s="14">
        <f>[3]Final!Z175</f>
        <v>0.0956090240042294</v>
      </c>
      <c r="BL78" s="14">
        <f>[3]Final!Q175</f>
        <v>0.0691890372442988</v>
      </c>
      <c r="BM78" s="10">
        <f>[3]Final!D175</f>
        <v>0.0488762184797789</v>
      </c>
      <c r="BN78" s="10">
        <f>[3]Final!E175</f>
        <v>0.126586100464983</v>
      </c>
      <c r="BO78" s="10">
        <f>[3]Final!F175</f>
        <v>0.0821150190207909</v>
      </c>
      <c r="BP78" s="11">
        <f>[3]Data!$BB79/10</f>
        <v>6300.23</v>
      </c>
      <c r="BQ78" s="11">
        <f>[3]Data!$BD79/10</f>
        <v>3322.94</v>
      </c>
      <c r="BR78" s="21">
        <f>[3]Data!$CR79/10</f>
        <v>3085.89167022082</v>
      </c>
      <c r="BS78" s="22">
        <f>[3]Data!BP79</f>
        <v>4.84751635094159</v>
      </c>
      <c r="BT78" s="22">
        <f>[3]Data!BQ79</f>
        <v>6.71514486593503</v>
      </c>
      <c r="BU78" s="22">
        <f>[3]Data!BR79</f>
        <v>2.30677659453965</v>
      </c>
      <c r="BV78" s="22">
        <f>[3]Data!BS79</f>
        <v>4.63821564001759</v>
      </c>
      <c r="BW78" s="21">
        <f>[3]Data!$AZ79</f>
        <v>101.2</v>
      </c>
      <c r="BX78" s="10"/>
    </row>
    <row r="79" spans="1:76">
      <c r="A79" s="1">
        <v>2016</v>
      </c>
      <c r="B79" s="11">
        <f>[3]OECD!AB72</f>
        <v>4650.75316388003</v>
      </c>
      <c r="C79" s="11">
        <f>[3]OECD!EA72</f>
        <v>21732.4298944888</v>
      </c>
      <c r="D79" s="10">
        <f>[3]OECD!EH72</f>
        <v>1.09491126599049</v>
      </c>
      <c r="E79" s="10">
        <f>[3]OECD!EI72</f>
        <v>40.2779455602114</v>
      </c>
      <c r="F79" s="10">
        <f>[3]OECD!CG72</f>
        <v>1.10406409996276</v>
      </c>
      <c r="G79" s="10">
        <f>[3]OECD!CH72</f>
        <v>45.8566166424806</v>
      </c>
      <c r="H79" s="12">
        <f t="shared" si="6"/>
        <v>1104.10118415923</v>
      </c>
      <c r="I79" s="12">
        <f t="shared" si="1"/>
        <v>5303.97920641608</v>
      </c>
      <c r="J79" s="11">
        <f>[3]OECD!Y72</f>
        <v>2291.66923537388</v>
      </c>
      <c r="K79" s="11">
        <f>[3]OECD!Z72</f>
        <v>1888.64643894206</v>
      </c>
      <c r="L79" s="11">
        <f>[3]OECD!AA72</f>
        <v>470.437489564089</v>
      </c>
      <c r="M79" s="11">
        <f>[3]OECD!AV72</f>
        <v>2244.45346105906</v>
      </c>
      <c r="N79" s="11">
        <f>[3]OECD!AW72</f>
        <v>1910.03593976345</v>
      </c>
      <c r="O79" s="11">
        <f>[3]OECD!AX72</f>
        <v>482.866002975724</v>
      </c>
      <c r="P79" s="14">
        <f>[3]OECD!BX72</f>
        <v>0.613469763981119</v>
      </c>
      <c r="Q79" s="14">
        <f>[3]OECD!BY72</f>
        <v>0.280132322342116</v>
      </c>
      <c r="R79" s="14">
        <f>[3]OECD!BZ72</f>
        <v>0.106397913676765</v>
      </c>
      <c r="S79" s="14">
        <f>[3]OECD!BR72</f>
        <v>0.0561991219526004</v>
      </c>
      <c r="T79" s="10">
        <f>[3]OECD!DR$7</f>
        <v>0.05</v>
      </c>
      <c r="U79" s="10">
        <f>[3]OECD!DS$7</f>
        <v>0.125</v>
      </c>
      <c r="V79" s="10">
        <f>[3]OECD!DT$7</f>
        <v>0.08</v>
      </c>
      <c r="W79" s="16">
        <f>[3]OECD!BM72</f>
        <v>-0.029382957884427</v>
      </c>
      <c r="X79" s="16">
        <f>[3]OECD!BN72</f>
        <v>-0.0333006856023504</v>
      </c>
      <c r="Y79" s="16">
        <f>[3]OECD!BO72</f>
        <v>-0.0205680705190988</v>
      </c>
      <c r="Z79" s="11">
        <f>[3]Final!AL76/10</f>
        <v>5628.41492029646</v>
      </c>
      <c r="AA79" s="11">
        <f>[3]Final!AP76/10</f>
        <v>26355.978671573</v>
      </c>
      <c r="AB79" s="10">
        <f>[3]Final!AS76</f>
        <v>1.10012618221113</v>
      </c>
      <c r="AC79" s="10">
        <f>[3]Final!AT76</f>
        <v>40.1619978368033</v>
      </c>
      <c r="AD79" s="10">
        <f>[3]Final!AD76</f>
        <v>1.11404606387091</v>
      </c>
      <c r="AE79" s="10">
        <f>[3]Final!AF76</f>
        <v>46.3378820702135</v>
      </c>
      <c r="AF79" s="12">
        <f t="shared" si="7"/>
        <v>1115.6887317709</v>
      </c>
      <c r="AG79" s="12">
        <f t="shared" si="3"/>
        <v>5359.64449549233</v>
      </c>
      <c r="AH79" s="11">
        <f>[3]Final!AI76/10</f>
        <v>2780.57284891734</v>
      </c>
      <c r="AI79" s="11">
        <f>[3]Final!AJ76/10</f>
        <v>2268.47096659038</v>
      </c>
      <c r="AJ79" s="11">
        <f>[3]Final!AK76/10</f>
        <v>579.371104788739</v>
      </c>
      <c r="AK79" s="11">
        <f>[3]Final!M76/10</f>
        <v>2988.92057501376</v>
      </c>
      <c r="AL79" s="11">
        <f>[3]Final!N76/10</f>
        <v>2798.91834142973</v>
      </c>
      <c r="AM79" s="11">
        <f>[3]Final!O76/10</f>
        <v>702.212928165168</v>
      </c>
      <c r="AN79" s="14">
        <f>[3]Final!X76</f>
        <v>0.571457461393901</v>
      </c>
      <c r="AO79" s="14">
        <f>[3]Final!Y76</f>
        <v>0.314629529889074</v>
      </c>
      <c r="AP79" s="14">
        <f>[3]Final!Z76</f>
        <v>0.113913008717025</v>
      </c>
      <c r="AQ79" s="14">
        <f>[3]Final!Q76</f>
        <v>0.0660968000052415</v>
      </c>
      <c r="AR79" s="10">
        <f>[3]Final!D76</f>
        <v>0.0206033481512891</v>
      </c>
      <c r="AS79" s="10">
        <f>[3]Final!E76</f>
        <v>0.0853318282917543</v>
      </c>
      <c r="AT79" s="10">
        <f>[3]Final!F76</f>
        <v>0.0505026354945831</v>
      </c>
      <c r="AU79" s="11">
        <f>[3]Final!AL176/10</f>
        <v>4634.79253609026</v>
      </c>
      <c r="AV79" s="11">
        <f>[3]Final!AP176/10</f>
        <v>21682.9704724893</v>
      </c>
      <c r="AW79" s="10">
        <f>[3]Final!AS176</f>
        <v>1.09495444990898</v>
      </c>
      <c r="AX79" s="10">
        <f>[3]Final!AT176</f>
        <v>40.3060069951531</v>
      </c>
      <c r="AY79" s="10">
        <f>[3]Final!AD176</f>
        <v>1.10353423275003</v>
      </c>
      <c r="AZ79" s="10">
        <f>[3]Final!AF176</f>
        <v>45.1362816871395</v>
      </c>
      <c r="BA79" s="12">
        <f t="shared" si="8"/>
        <v>1086.75749996674</v>
      </c>
      <c r="BB79" s="12">
        <f t="shared" si="5"/>
        <v>5220.66207784179</v>
      </c>
      <c r="BC79" s="11">
        <f>[3]Final!AI176/10</f>
        <v>2289.58947544397</v>
      </c>
      <c r="BD79" s="11">
        <f>[3]Final!AJ176/10</f>
        <v>1876.46599427961</v>
      </c>
      <c r="BE79" s="11">
        <f>[3]Final!AK176/10</f>
        <v>468.737066366682</v>
      </c>
      <c r="BF79" s="11">
        <f>[3]Final!M176/10</f>
        <v>2190.98981831385</v>
      </c>
      <c r="BG79" s="11">
        <f>[3]Final!N176/10</f>
        <v>1796.96787117828</v>
      </c>
      <c r="BH79" s="11">
        <f>[3]Final!O176/10</f>
        <v>463.824002095088</v>
      </c>
      <c r="BI79" s="14">
        <f>[3]Final!X176</f>
        <v>0.617632126748855</v>
      </c>
      <c r="BJ79" s="14">
        <f>[3]Final!Y176</f>
        <v>0.27534462235161</v>
      </c>
      <c r="BK79" s="14">
        <f>[3]Final!Z176</f>
        <v>0.107023250899534</v>
      </c>
      <c r="BL79" s="14">
        <f>[3]Final!Q176</f>
        <v>0.0830277632741002</v>
      </c>
      <c r="BM79" s="10">
        <f>[3]Final!D176</f>
        <v>0.0491128270461991</v>
      </c>
      <c r="BN79" s="10">
        <f>[3]Final!E176</f>
        <v>0.128166718498764</v>
      </c>
      <c r="BO79" s="10">
        <f>[3]Final!F176</f>
        <v>0.0828227675382873</v>
      </c>
      <c r="BP79" s="11">
        <f>[3]Data!$BB80/10</f>
        <v>6802.45</v>
      </c>
      <c r="BQ79" s="11">
        <f>[3]Data!$BD80/10</f>
        <v>3354.87</v>
      </c>
      <c r="BR79" s="21">
        <f>[3]Data!$CR80/10</f>
        <v>3333.82563645489</v>
      </c>
      <c r="BS79" s="22">
        <f>[3]Data!BP80</f>
        <v>4.80388870378311</v>
      </c>
      <c r="BT79" s="22">
        <f>[3]Data!BQ80</f>
        <v>6.65470856214162</v>
      </c>
      <c r="BU79" s="22">
        <f>[3]Data!BR80</f>
        <v>2.27678849881064</v>
      </c>
      <c r="BV79" s="22">
        <f>[3]Data!BS80</f>
        <v>4.63821564001759</v>
      </c>
      <c r="BW79" s="21">
        <f>[3]Data!$AZ80</f>
        <v>102.1</v>
      </c>
      <c r="BX79" s="10"/>
    </row>
    <row r="80" spans="1:76">
      <c r="A80" s="1">
        <v>2017</v>
      </c>
      <c r="B80" s="11">
        <f>[3]OECD!AB73</f>
        <v>4982.02159430879</v>
      </c>
      <c r="C80" s="11">
        <f>[3]OECD!EA73</f>
        <v>24916.7155722099</v>
      </c>
      <c r="D80" s="10">
        <f>[3]OECD!EH73</f>
        <v>1.07727652272094</v>
      </c>
      <c r="E80" s="10">
        <f>[3]OECD!EI73</f>
        <v>43.3904851354479</v>
      </c>
      <c r="F80" s="10">
        <f>[3]OECD!CG73</f>
        <v>1.08359119351312</v>
      </c>
      <c r="G80" s="10">
        <f>[3]OECD!CH73</f>
        <v>49.6898259580989</v>
      </c>
      <c r="H80" s="12">
        <f t="shared" si="6"/>
        <v>1196.39431990234</v>
      </c>
      <c r="I80" s="12">
        <f t="shared" ref="I80:I93" si="9">+H80*$BS80</f>
        <v>6080.69117785079</v>
      </c>
      <c r="J80" s="11">
        <f>[3]OECD!Y73</f>
        <v>2493.94418525267</v>
      </c>
      <c r="K80" s="11">
        <f>[3]OECD!Z73</f>
        <v>2000.02040801457</v>
      </c>
      <c r="L80" s="11">
        <f>[3]OECD!AA73</f>
        <v>488.057001041551</v>
      </c>
      <c r="M80" s="11">
        <f>[3]OECD!AV73</f>
        <v>2454.16072852644</v>
      </c>
      <c r="N80" s="11">
        <f>[3]OECD!AW73</f>
        <v>2073.9556517102</v>
      </c>
      <c r="O80" s="11">
        <f>[3]OECD!AX73</f>
        <v>499.215880523771</v>
      </c>
      <c r="P80" s="14">
        <f>[3]OECD!BX73</f>
        <v>0.509689266395573</v>
      </c>
      <c r="Q80" s="14">
        <f>[3]OECD!BY73</f>
        <v>0.352856611161603</v>
      </c>
      <c r="R80" s="14">
        <f>[3]OECD!BZ73</f>
        <v>0.137454122442824</v>
      </c>
      <c r="S80" s="14">
        <f>[3]OECD!BR73</f>
        <v>0.111986821899757</v>
      </c>
      <c r="T80" s="10">
        <f>[3]OECD!DR$7</f>
        <v>0.05</v>
      </c>
      <c r="U80" s="10">
        <f>[3]OECD!DS$7</f>
        <v>0.125</v>
      </c>
      <c r="V80" s="10">
        <f>[3]OECD!DT$7</f>
        <v>0.08</v>
      </c>
      <c r="W80" s="16">
        <f>[3]OECD!BM73</f>
        <v>0.0709359605911331</v>
      </c>
      <c r="X80" s="16">
        <f>[3]OECD!BN73</f>
        <v>-0.00886699507389155</v>
      </c>
      <c r="Y80" s="16">
        <f>[3]OECD!BO73</f>
        <v>-0.000985221674876469</v>
      </c>
      <c r="Z80" s="11">
        <f>[3]Final!AL77/10</f>
        <v>6071.06589808706</v>
      </c>
      <c r="AA80" s="11">
        <f>[3]Final!AP77/10</f>
        <v>30404.7226050207</v>
      </c>
      <c r="AB80" s="10">
        <f>[3]Final!AS77</f>
        <v>1.08404247717274</v>
      </c>
      <c r="AC80" s="10">
        <f>[3]Final!AT77</f>
        <v>43.5373116232146</v>
      </c>
      <c r="AD80" s="10">
        <f>[3]Final!AD77</f>
        <v>1.09782053316873</v>
      </c>
      <c r="AE80" s="10">
        <f>[3]Final!AF77</f>
        <v>50.8706784002314</v>
      </c>
      <c r="AF80" s="12">
        <f t="shared" si="7"/>
        <v>1224.82599836307</v>
      </c>
      <c r="AG80" s="12">
        <f t="shared" ref="AG80:AG93" si="10">+AF80*$BS80</f>
        <v>6225.19558873912</v>
      </c>
      <c r="AH80" s="11">
        <f>[3]Final!AI77/10</f>
        <v>3042.16931052688</v>
      </c>
      <c r="AI80" s="11">
        <f>[3]Final!AJ77/10</f>
        <v>2423.29105792206</v>
      </c>
      <c r="AJ80" s="11">
        <f>[3]Final!AK77/10</f>
        <v>605.605529638118</v>
      </c>
      <c r="AK80" s="11">
        <f>[3]Final!M77/10</f>
        <v>3292.16548327473</v>
      </c>
      <c r="AL80" s="11">
        <f>[3]Final!N77/10</f>
        <v>3100.76503870605</v>
      </c>
      <c r="AM80" s="11">
        <f>[3]Final!O77/10</f>
        <v>743.536029963354</v>
      </c>
      <c r="AN80" s="14">
        <f>[3]Final!X77</f>
        <v>0.412628823208052</v>
      </c>
      <c r="AO80" s="14">
        <f>[3]Final!Y77</f>
        <v>0.425231258313162</v>
      </c>
      <c r="AP80" s="14">
        <f>[3]Final!Z77</f>
        <v>0.162139918478786</v>
      </c>
      <c r="AQ80" s="14">
        <f>[3]Final!Q77</f>
        <v>0.11714662144075</v>
      </c>
      <c r="AR80" s="10">
        <f>[3]Final!D77</f>
        <v>0.0208359621787747</v>
      </c>
      <c r="AS80" s="10">
        <f>[3]Final!E77</f>
        <v>0.0890517602081421</v>
      </c>
      <c r="AT80" s="10">
        <f>[3]Final!F77</f>
        <v>0.0517207250216185</v>
      </c>
      <c r="AU80" s="11">
        <f>[3]Final!AL177/10</f>
        <v>4963.68046657668</v>
      </c>
      <c r="AV80" s="11">
        <f>[3]Final!AP177/10</f>
        <v>24858.5988646795</v>
      </c>
      <c r="AW80" s="10">
        <f>[3]Final!AS177</f>
        <v>1.0772212535636</v>
      </c>
      <c r="AX80" s="10">
        <f>[3]Final!AT177</f>
        <v>43.418487381462</v>
      </c>
      <c r="AY80" s="10">
        <f>[3]Final!AD177</f>
        <v>1.0830583176231</v>
      </c>
      <c r="AZ80" s="10">
        <f>[3]Final!AF177</f>
        <v>48.8852253078355</v>
      </c>
      <c r="BA80" s="12">
        <f t="shared" si="8"/>
        <v>1177.02174957826</v>
      </c>
      <c r="BB80" s="12">
        <f t="shared" ref="BB80:BB93" si="11">+BA80*$BS80</f>
        <v>5982.22981314657</v>
      </c>
      <c r="BC80" s="11">
        <f>[3]Final!AI177/10</f>
        <v>2491.61569907205</v>
      </c>
      <c r="BD80" s="11">
        <f>[3]Final!AJ177/10</f>
        <v>1985.91312802618</v>
      </c>
      <c r="BE80" s="11">
        <f>[3]Final!AK177/10</f>
        <v>486.151639478448</v>
      </c>
      <c r="BF80" s="11">
        <f>[3]Final!M177/10</f>
        <v>2395.3983455501</v>
      </c>
      <c r="BG80" s="11">
        <f>[3]Final!N177/10</f>
        <v>1947.78460067375</v>
      </c>
      <c r="BH80" s="11">
        <f>[3]Final!O177/10</f>
        <v>479.598901636511</v>
      </c>
      <c r="BI80" s="14">
        <f>[3]Final!X177</f>
        <v>0.522108024529155</v>
      </c>
      <c r="BJ80" s="14">
        <f>[3]Final!Y177</f>
        <v>0.342847534945428</v>
      </c>
      <c r="BK80" s="14">
        <f>[3]Final!Z177</f>
        <v>0.135044440525417</v>
      </c>
      <c r="BL80" s="14">
        <f>[3]Final!Q177</f>
        <v>0.131457505532513</v>
      </c>
      <c r="BM80" s="10">
        <f>[3]Final!D177</f>
        <v>0.0493482051517063</v>
      </c>
      <c r="BN80" s="10">
        <f>[3]Final!E177</f>
        <v>0.131511941838713</v>
      </c>
      <c r="BO80" s="10">
        <f>[3]Final!F177</f>
        <v>0.0825713739249402</v>
      </c>
      <c r="BP80" s="11">
        <f>[3]Data!$BB81/10</f>
        <v>7263.41</v>
      </c>
      <c r="BQ80" s="11">
        <f>[3]Data!$BD81/10</f>
        <v>3470.4</v>
      </c>
      <c r="BR80" s="21">
        <f>[3]Data!$CR81/10</f>
        <v>3344.27923313942</v>
      </c>
      <c r="BS80" s="22">
        <f>[3]Data!BP81</f>
        <v>5.08251424860253</v>
      </c>
      <c r="BT80" s="22">
        <f>[3]Data!BQ81</f>
        <v>7.23366820704794</v>
      </c>
      <c r="BU80" s="22">
        <f>[3]Data!BR81</f>
        <v>2.2904492298035</v>
      </c>
      <c r="BV80" s="22">
        <f>[3]Data!BS81</f>
        <v>4.70315065897784</v>
      </c>
      <c r="BW80" s="21">
        <f>[3]Data!$AZ81</f>
        <v>101.5</v>
      </c>
      <c r="BX80" s="10"/>
    </row>
    <row r="81" spans="1:76">
      <c r="A81" s="1">
        <v>2018</v>
      </c>
      <c r="B81" s="11" t="e">
        <f>[3]OECD!AB74</f>
        <v>#DIV/0!</v>
      </c>
      <c r="C81" s="11" t="e">
        <f>[3]OECD!EA74</f>
        <v>#DIV/0!</v>
      </c>
      <c r="D81" s="10" t="e">
        <f>[3]OECD!EH74</f>
        <v>#DIV/0!</v>
      </c>
      <c r="E81" s="10" t="e">
        <f>[3]OECD!EI74</f>
        <v>#DIV/0!</v>
      </c>
      <c r="F81" s="10" t="e">
        <f>[3]OECD!CG74</f>
        <v>#DIV/0!</v>
      </c>
      <c r="G81" s="10" t="e">
        <f>[3]OECD!CH74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[3]OECD!Y74</f>
        <v>#DIV/0!</v>
      </c>
      <c r="K81" s="11" t="e">
        <f>[3]OECD!Z74</f>
        <v>#DIV/0!</v>
      </c>
      <c r="L81" s="11" t="e">
        <f>[3]OECD!AA74</f>
        <v>#DIV/0!</v>
      </c>
      <c r="M81" s="11" t="e">
        <f>[3]OECD!AV74</f>
        <v>#DIV/0!</v>
      </c>
      <c r="N81" s="11" t="e">
        <f>[3]OECD!AW74</f>
        <v>#DIV/0!</v>
      </c>
      <c r="O81" s="11" t="e">
        <f>[3]OECD!AX74</f>
        <v>#DIV/0!</v>
      </c>
      <c r="P81" s="14" t="e">
        <f>[3]OECD!BX74</f>
        <v>#DIV/0!</v>
      </c>
      <c r="Q81" s="14" t="e">
        <f>[3]OECD!BY74</f>
        <v>#DIV/0!</v>
      </c>
      <c r="R81" s="14" t="e">
        <f>[3]OECD!BZ74</f>
        <v>#DIV/0!</v>
      </c>
      <c r="S81" s="14" t="e">
        <f>[3]OECD!BR74</f>
        <v>#DIV/0!</v>
      </c>
      <c r="T81" s="10">
        <f>[3]OECD!DR$7</f>
        <v>0.05</v>
      </c>
      <c r="U81" s="10">
        <f>[3]OECD!DS$7</f>
        <v>0.125</v>
      </c>
      <c r="V81" s="10">
        <f>[3]OECD!DT$7</f>
        <v>0.08</v>
      </c>
      <c r="W81" s="16">
        <f>[3]OECD!BM74</f>
        <v>0.0604878048780488</v>
      </c>
      <c r="X81" s="16">
        <f>[3]OECD!BN74</f>
        <v>-0.00975609756097562</v>
      </c>
      <c r="Y81" s="16">
        <f>[3]OECD!BO74</f>
        <v>-0.00975609756097584</v>
      </c>
      <c r="Z81" s="11" t="e">
        <f>[3]Final!AL78/10</f>
        <v>#DIV/0!</v>
      </c>
      <c r="AA81" s="11" t="e">
        <f>[3]Final!AP78/10</f>
        <v>#DIV/0!</v>
      </c>
      <c r="AB81" s="10" t="e">
        <f>[3]Final!AS78</f>
        <v>#DIV/0!</v>
      </c>
      <c r="AC81" s="10" t="e">
        <f>[3]Final!AT78</f>
        <v>#DIV/0!</v>
      </c>
      <c r="AD81" s="10" t="e">
        <f>[3]Final!AD78</f>
        <v>#DIV/0!</v>
      </c>
      <c r="AE81" s="10" t="e">
        <f>[3]Final!AF78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[3]Final!AI78/10</f>
        <v>#DIV/0!</v>
      </c>
      <c r="AI81" s="11" t="e">
        <f>[3]Final!AJ78/10</f>
        <v>#DIV/0!</v>
      </c>
      <c r="AJ81" s="11" t="e">
        <f>[3]Final!AK78/10</f>
        <v>#DIV/0!</v>
      </c>
      <c r="AK81" s="11" t="e">
        <f>[3]Final!M78/10</f>
        <v>#DIV/0!</v>
      </c>
      <c r="AL81" s="11" t="e">
        <f>[3]Final!N78/10</f>
        <v>#DIV/0!</v>
      </c>
      <c r="AM81" s="11" t="e">
        <f>[3]Final!O78/10</f>
        <v>#DIV/0!</v>
      </c>
      <c r="AN81" s="14" t="e">
        <f>[3]Final!X78</f>
        <v>#DIV/0!</v>
      </c>
      <c r="AO81" s="14" t="e">
        <f>[3]Final!Y78</f>
        <v>#DIV/0!</v>
      </c>
      <c r="AP81" s="14" t="e">
        <f>[3]Final!Z78</f>
        <v>#DIV/0!</v>
      </c>
      <c r="AQ81" s="14" t="e">
        <f>[3]Final!Q78</f>
        <v>#DIV/0!</v>
      </c>
      <c r="AR81" s="10" t="e">
        <f>[3]Final!D78</f>
        <v>#DIV/0!</v>
      </c>
      <c r="AS81" s="10" t="e">
        <f>[3]Final!E78</f>
        <v>#DIV/0!</v>
      </c>
      <c r="AT81" s="10" t="e">
        <f>[3]Final!F78</f>
        <v>#DIV/0!</v>
      </c>
      <c r="AU81" s="11" t="e">
        <f>[3]Final!AL178/10</f>
        <v>#DIV/0!</v>
      </c>
      <c r="AV81" s="11" t="e">
        <f>[3]Final!AP178/10</f>
        <v>#DIV/0!</v>
      </c>
      <c r="AW81" s="10" t="e">
        <f>[3]Final!AS178</f>
        <v>#DIV/0!</v>
      </c>
      <c r="AX81" s="10" t="e">
        <f>[3]Final!AT178</f>
        <v>#DIV/0!</v>
      </c>
      <c r="AY81" s="10" t="e">
        <f>[3]Final!AD178</f>
        <v>#DIV/0!</v>
      </c>
      <c r="AZ81" s="10" t="e">
        <f>[3]Final!AF178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[3]Final!AI178/10</f>
        <v>#DIV/0!</v>
      </c>
      <c r="BD81" s="11" t="e">
        <f>[3]Final!AJ178/10</f>
        <v>#DIV/0!</v>
      </c>
      <c r="BE81" s="11" t="e">
        <f>[3]Final!AK178/10</f>
        <v>#DIV/0!</v>
      </c>
      <c r="BF81" s="11" t="e">
        <f>[3]Final!M178/10</f>
        <v>#DIV/0!</v>
      </c>
      <c r="BG81" s="11" t="e">
        <f>[3]Final!N178/10</f>
        <v>#DIV/0!</v>
      </c>
      <c r="BH81" s="11" t="e">
        <f>[3]Final!O178/10</f>
        <v>#DIV/0!</v>
      </c>
      <c r="BI81" s="14" t="e">
        <f>[3]Final!X178</f>
        <v>#DIV/0!</v>
      </c>
      <c r="BJ81" s="14" t="e">
        <f>[3]Final!Y178</f>
        <v>#DIV/0!</v>
      </c>
      <c r="BK81" s="14" t="e">
        <f>[3]Final!Z178</f>
        <v>#DIV/0!</v>
      </c>
      <c r="BL81" s="14" t="e">
        <f>[3]Final!Q178</f>
        <v>#DIV/0!</v>
      </c>
      <c r="BM81" s="10" t="e">
        <f>[3]Final!D178</f>
        <v>#DIV/0!</v>
      </c>
      <c r="BN81" s="10" t="e">
        <f>[3]Final!E178</f>
        <v>#DIV/0!</v>
      </c>
      <c r="BO81" s="10" t="e">
        <f>[3]Final!F178</f>
        <v>#DIV/0!</v>
      </c>
      <c r="BP81" s="11">
        <f>[3]Data!$BB82/10</f>
        <v>0</v>
      </c>
      <c r="BQ81" s="11">
        <f>[3]Data!$BD82/10</f>
        <v>0</v>
      </c>
      <c r="BR81" s="21" t="e">
        <f>[3]Data!$CR82/10</f>
        <v>#DIV/0!</v>
      </c>
      <c r="BS81" s="22">
        <f>[3]Data!BP82</f>
        <v>5.39254761776729</v>
      </c>
      <c r="BT81" s="22">
        <f>[3]Data!BQ82</f>
        <v>7.86299734106111</v>
      </c>
      <c r="BU81" s="22">
        <f>[3]Data!BR82</f>
        <v>2.32480596825055</v>
      </c>
      <c r="BV81" s="22">
        <f>[3]Data!BS82</f>
        <v>4.77369791886251</v>
      </c>
      <c r="BW81" s="21">
        <f>[3]Data!$AZ82</f>
        <v>102.5</v>
      </c>
      <c r="BX81" s="10"/>
    </row>
    <row r="82" spans="1:76">
      <c r="A82" s="1">
        <v>2019</v>
      </c>
      <c r="B82" s="11" t="e">
        <f>[3]OECD!AB75</f>
        <v>#DIV/0!</v>
      </c>
      <c r="C82" s="11" t="e">
        <f>[3]OECD!EA75</f>
        <v>#DIV/0!</v>
      </c>
      <c r="D82" s="10" t="e">
        <f>[3]OECD!EH75</f>
        <v>#DIV/0!</v>
      </c>
      <c r="E82" s="10" t="e">
        <f>[3]OECD!EI75</f>
        <v>#DIV/0!</v>
      </c>
      <c r="F82" s="10" t="e">
        <f>[3]OECD!CG75</f>
        <v>#DIV/0!</v>
      </c>
      <c r="G82" s="10" t="e">
        <f>[3]OECD!CH75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[3]OECD!Y75</f>
        <v>#DIV/0!</v>
      </c>
      <c r="K82" s="11" t="e">
        <f>[3]OECD!Z75</f>
        <v>#DIV/0!</v>
      </c>
      <c r="L82" s="11" t="e">
        <f>[3]OECD!AA75</f>
        <v>#DIV/0!</v>
      </c>
      <c r="M82" s="11" t="e">
        <f>[3]OECD!AV75</f>
        <v>#DIV/0!</v>
      </c>
      <c r="N82" s="11" t="e">
        <f>[3]OECD!AW75</f>
        <v>#DIV/0!</v>
      </c>
      <c r="O82" s="11" t="e">
        <f>[3]OECD!AX75</f>
        <v>#DIV/0!</v>
      </c>
      <c r="P82" s="14" t="e">
        <f>[3]OECD!BX75</f>
        <v>#DIV/0!</v>
      </c>
      <c r="Q82" s="14" t="e">
        <f>[3]OECD!BY75</f>
        <v>#DIV/0!</v>
      </c>
      <c r="R82" s="14" t="e">
        <f>[3]OECD!BZ75</f>
        <v>#DIV/0!</v>
      </c>
      <c r="S82" s="14" t="e">
        <f>[3]OECD!BR75</f>
        <v>#DIV/0!</v>
      </c>
      <c r="T82" s="10">
        <f>[3]OECD!DR$7</f>
        <v>0.05</v>
      </c>
      <c r="U82" s="10">
        <f>[3]OECD!DS$7</f>
        <v>0.125</v>
      </c>
      <c r="V82" s="10">
        <f>[3]OECD!DT$7</f>
        <v>0.08</v>
      </c>
      <c r="W82" s="16">
        <f>[3]OECD!BM75</f>
        <v>-0.00290697674418594</v>
      </c>
      <c r="X82" s="16">
        <f>[3]OECD!BN75</f>
        <v>-0.0319767441860465</v>
      </c>
      <c r="Y82" s="16">
        <f>[3]OECD!BO75</f>
        <v>0.0300387596899225</v>
      </c>
      <c r="Z82" s="11" t="e">
        <f>[3]Final!AL79/10</f>
        <v>#DIV/0!</v>
      </c>
      <c r="AA82" s="11" t="e">
        <f>[3]Final!AP79/10</f>
        <v>#DIV/0!</v>
      </c>
      <c r="AB82" s="10" t="e">
        <f>[3]Final!AS79</f>
        <v>#DIV/0!</v>
      </c>
      <c r="AC82" s="10" t="e">
        <f>[3]Final!AT79</f>
        <v>#DIV/0!</v>
      </c>
      <c r="AD82" s="10" t="e">
        <f>[3]Final!AD79</f>
        <v>#DIV/0!</v>
      </c>
      <c r="AE82" s="10" t="e">
        <f>[3]Final!AF79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[3]Final!AI79/10</f>
        <v>#DIV/0!</v>
      </c>
      <c r="AI82" s="11" t="e">
        <f>[3]Final!AJ79/10</f>
        <v>#DIV/0!</v>
      </c>
      <c r="AJ82" s="11" t="e">
        <f>[3]Final!AK79/10</f>
        <v>#DIV/0!</v>
      </c>
      <c r="AK82" s="11" t="e">
        <f>[3]Final!M79/10</f>
        <v>#DIV/0!</v>
      </c>
      <c r="AL82" s="11" t="e">
        <f>[3]Final!N79/10</f>
        <v>#DIV/0!</v>
      </c>
      <c r="AM82" s="11" t="e">
        <f>[3]Final!O79/10</f>
        <v>#DIV/0!</v>
      </c>
      <c r="AN82" s="14" t="e">
        <f>[3]Final!X79</f>
        <v>#DIV/0!</v>
      </c>
      <c r="AO82" s="14" t="e">
        <f>[3]Final!Y79</f>
        <v>#DIV/0!</v>
      </c>
      <c r="AP82" s="14" t="e">
        <f>[3]Final!Z79</f>
        <v>#DIV/0!</v>
      </c>
      <c r="AQ82" s="14" t="e">
        <f>[3]Final!Q79</f>
        <v>#DIV/0!</v>
      </c>
      <c r="AR82" s="10" t="e">
        <f>[3]Final!D79</f>
        <v>#DIV/0!</v>
      </c>
      <c r="AS82" s="10" t="e">
        <f>[3]Final!E79</f>
        <v>#DIV/0!</v>
      </c>
      <c r="AT82" s="10" t="e">
        <f>[3]Final!F79</f>
        <v>#DIV/0!</v>
      </c>
      <c r="AU82" s="11" t="e">
        <f>[3]Final!AL179/10</f>
        <v>#DIV/0!</v>
      </c>
      <c r="AV82" s="11" t="e">
        <f>[3]Final!AP179/10</f>
        <v>#DIV/0!</v>
      </c>
      <c r="AW82" s="10" t="e">
        <f>[3]Final!AS179</f>
        <v>#DIV/0!</v>
      </c>
      <c r="AX82" s="10" t="e">
        <f>[3]Final!AT179</f>
        <v>#DIV/0!</v>
      </c>
      <c r="AY82" s="10" t="e">
        <f>[3]Final!AD179</f>
        <v>#DIV/0!</v>
      </c>
      <c r="AZ82" s="10" t="e">
        <f>[3]Final!AF179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[3]Final!AI179/10</f>
        <v>#DIV/0!</v>
      </c>
      <c r="BD82" s="11" t="e">
        <f>[3]Final!AJ179/10</f>
        <v>#DIV/0!</v>
      </c>
      <c r="BE82" s="11" t="e">
        <f>[3]Final!AK179/10</f>
        <v>#DIV/0!</v>
      </c>
      <c r="BF82" s="11" t="e">
        <f>[3]Final!M179/10</f>
        <v>#DIV/0!</v>
      </c>
      <c r="BG82" s="11" t="e">
        <f>[3]Final!N179/10</f>
        <v>#DIV/0!</v>
      </c>
      <c r="BH82" s="11" t="e">
        <f>[3]Final!O179/10</f>
        <v>#DIV/0!</v>
      </c>
      <c r="BI82" s="14" t="e">
        <f>[3]Final!X179</f>
        <v>#DIV/0!</v>
      </c>
      <c r="BJ82" s="14" t="e">
        <f>[3]Final!Y179</f>
        <v>#DIV/0!</v>
      </c>
      <c r="BK82" s="14" t="e">
        <f>[3]Final!Z179</f>
        <v>#DIV/0!</v>
      </c>
      <c r="BL82" s="14" t="e">
        <f>[3]Final!Q179</f>
        <v>#DIV/0!</v>
      </c>
      <c r="BM82" s="10" t="e">
        <f>[3]Final!D179</f>
        <v>#DIV/0!</v>
      </c>
      <c r="BN82" s="10" t="e">
        <f>[3]Final!E179</f>
        <v>#DIV/0!</v>
      </c>
      <c r="BO82" s="10" t="e">
        <f>[3]Final!F179</f>
        <v>#DIV/0!</v>
      </c>
      <c r="BP82" s="11">
        <f>[3]Data!$BB83/10</f>
        <v>0</v>
      </c>
      <c r="BQ82" s="11">
        <f>[3]Data!$BD83/10</f>
        <v>0</v>
      </c>
      <c r="BR82" s="21" t="e">
        <f>[3]Data!$CR83/10</f>
        <v>#DIV/0!</v>
      </c>
      <c r="BS82" s="22">
        <f>[3]Data!BP83</f>
        <v>5.54353895106477</v>
      </c>
      <c r="BT82" s="22">
        <f>[3]Data!BQ83</f>
        <v>8.09102426395188</v>
      </c>
      <c r="BU82" s="22">
        <f>[3]Data!BR83</f>
        <v>2.3224811622823</v>
      </c>
      <c r="BV82" s="22">
        <f>[3]Data!BS83</f>
        <v>5.07444088775085</v>
      </c>
      <c r="BW82" s="21">
        <f>[3]Data!$AZ83</f>
        <v>103.2</v>
      </c>
      <c r="BX82" s="10"/>
    </row>
    <row r="83" spans="1:76">
      <c r="A83" s="1">
        <v>2020</v>
      </c>
      <c r="B83" s="11" t="e">
        <f>[3]OECD!AB76</f>
        <v>#DIV/0!</v>
      </c>
      <c r="C83" s="11" t="e">
        <f>[3]OECD!EA76</f>
        <v>#DIV/0!</v>
      </c>
      <c r="D83" s="10" t="e">
        <f>[3]OECD!EH76</f>
        <v>#DIV/0!</v>
      </c>
      <c r="E83" s="10" t="e">
        <f>[3]OECD!EI76</f>
        <v>#DIV/0!</v>
      </c>
      <c r="F83" s="10" t="e">
        <f>[3]OECD!CG76</f>
        <v>#DIV/0!</v>
      </c>
      <c r="G83" s="10" t="e">
        <f>[3]OECD!CH76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[3]OECD!Y76</f>
        <v>#DIV/0!</v>
      </c>
      <c r="K83" s="11" t="e">
        <f>[3]OECD!Z76</f>
        <v>#DIV/0!</v>
      </c>
      <c r="L83" s="11" t="e">
        <f>[3]OECD!AA76</f>
        <v>#DIV/0!</v>
      </c>
      <c r="M83" s="11" t="e">
        <f>[3]OECD!AV76</f>
        <v>#DIV/0!</v>
      </c>
      <c r="N83" s="11" t="e">
        <f>[3]OECD!AW76</f>
        <v>#DIV/0!</v>
      </c>
      <c r="O83" s="11" t="e">
        <f>[3]OECD!AX76</f>
        <v>#DIV/0!</v>
      </c>
      <c r="P83" s="14" t="e">
        <f>[3]OECD!BX76</f>
        <v>#DIV/0!</v>
      </c>
      <c r="Q83" s="14" t="e">
        <f>[3]OECD!BY76</f>
        <v>#DIV/0!</v>
      </c>
      <c r="R83" s="14" t="e">
        <f>[3]OECD!BZ76</f>
        <v>#DIV/0!</v>
      </c>
      <c r="S83" s="14" t="e">
        <f>[3]OECD!BR76</f>
        <v>#DIV/0!</v>
      </c>
      <c r="T83" s="10">
        <f>[3]OECD!DR$7</f>
        <v>0.05</v>
      </c>
      <c r="U83" s="10">
        <f>[3]OECD!DS$7</f>
        <v>0.125</v>
      </c>
      <c r="V83" s="10">
        <f>[3]OECD!DT$7</f>
        <v>0.08</v>
      </c>
      <c r="W83" s="16">
        <f>[3]OECD!BM76</f>
        <v>-1</v>
      </c>
      <c r="X83" s="16">
        <f>[3]OECD!BN76</f>
        <v>-1</v>
      </c>
      <c r="Y83" s="16">
        <f>[3]OECD!BO76</f>
        <v>-1</v>
      </c>
      <c r="Z83" s="11" t="e">
        <f>[3]Final!AL80/10</f>
        <v>#DIV/0!</v>
      </c>
      <c r="AA83" s="11" t="e">
        <f>[3]Final!AP80/10</f>
        <v>#DIV/0!</v>
      </c>
      <c r="AB83" s="10" t="e">
        <f>[3]Final!AS80</f>
        <v>#DIV/0!</v>
      </c>
      <c r="AC83" s="10" t="e">
        <f>[3]Final!AT80</f>
        <v>#DIV/0!</v>
      </c>
      <c r="AD83" s="10" t="e">
        <f>[3]Final!AD80</f>
        <v>#DIV/0!</v>
      </c>
      <c r="AE83" s="10" t="e">
        <f>[3]Final!AF80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[3]Final!AI80/10</f>
        <v>#DIV/0!</v>
      </c>
      <c r="AI83" s="11" t="e">
        <f>[3]Final!AJ80/10</f>
        <v>#DIV/0!</v>
      </c>
      <c r="AJ83" s="11" t="e">
        <f>[3]Final!AK80/10</f>
        <v>#DIV/0!</v>
      </c>
      <c r="AK83" s="11" t="e">
        <f>[3]Final!M80/10</f>
        <v>#DIV/0!</v>
      </c>
      <c r="AL83" s="11" t="e">
        <f>[3]Final!N80/10</f>
        <v>#DIV/0!</v>
      </c>
      <c r="AM83" s="11" t="e">
        <f>[3]Final!O80/10</f>
        <v>#DIV/0!</v>
      </c>
      <c r="AN83" s="14" t="e">
        <f>[3]Final!X80</f>
        <v>#DIV/0!</v>
      </c>
      <c r="AO83" s="14" t="e">
        <f>[3]Final!Y80</f>
        <v>#DIV/0!</v>
      </c>
      <c r="AP83" s="14" t="e">
        <f>[3]Final!Z80</f>
        <v>#DIV/0!</v>
      </c>
      <c r="AQ83" s="14" t="e">
        <f>[3]Final!Q80</f>
        <v>#DIV/0!</v>
      </c>
      <c r="AR83" s="10" t="e">
        <f>[3]Final!D80</f>
        <v>#DIV/0!</v>
      </c>
      <c r="AS83" s="10" t="e">
        <f>[3]Final!E80</f>
        <v>#DIV/0!</v>
      </c>
      <c r="AT83" s="10" t="e">
        <f>[3]Final!F80</f>
        <v>#DIV/0!</v>
      </c>
      <c r="AU83" s="11" t="e">
        <f>[3]Final!AL180/10</f>
        <v>#DIV/0!</v>
      </c>
      <c r="AV83" s="11" t="e">
        <f>[3]Final!AP180/10</f>
        <v>#DIV/0!</v>
      </c>
      <c r="AW83" s="10" t="e">
        <f>[3]Final!AS180</f>
        <v>#DIV/0!</v>
      </c>
      <c r="AX83" s="10" t="e">
        <f>[3]Final!AT180</f>
        <v>#DIV/0!</v>
      </c>
      <c r="AY83" s="10" t="e">
        <f>[3]Final!AD180</f>
        <v>#DIV/0!</v>
      </c>
      <c r="AZ83" s="10" t="e">
        <f>[3]Final!AF180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[3]Final!AI180/10</f>
        <v>#DIV/0!</v>
      </c>
      <c r="BD83" s="11" t="e">
        <f>[3]Final!AJ180/10</f>
        <v>#DIV/0!</v>
      </c>
      <c r="BE83" s="11" t="e">
        <f>[3]Final!AK180/10</f>
        <v>#DIV/0!</v>
      </c>
      <c r="BF83" s="11" t="e">
        <f>[3]Final!M180/10</f>
        <v>#DIV/0!</v>
      </c>
      <c r="BG83" s="11" t="e">
        <f>[3]Final!N180/10</f>
        <v>#DIV/0!</v>
      </c>
      <c r="BH83" s="11" t="e">
        <f>[3]Final!O180/10</f>
        <v>#DIV/0!</v>
      </c>
      <c r="BI83" s="14" t="e">
        <f>[3]Final!X180</f>
        <v>#DIV/0!</v>
      </c>
      <c r="BJ83" s="14" t="e">
        <f>[3]Final!Y180</f>
        <v>#DIV/0!</v>
      </c>
      <c r="BK83" s="14" t="e">
        <f>[3]Final!Z180</f>
        <v>#DIV/0!</v>
      </c>
      <c r="BL83" s="14" t="e">
        <f>[3]Final!Q180</f>
        <v>#DIV/0!</v>
      </c>
      <c r="BM83" s="10" t="e">
        <f>[3]Final!D180</f>
        <v>#DIV/0!</v>
      </c>
      <c r="BN83" s="10" t="e">
        <f>[3]Final!E180</f>
        <v>#DIV/0!</v>
      </c>
      <c r="BO83" s="10" t="e">
        <f>[3]Final!F180</f>
        <v>#DIV/0!</v>
      </c>
      <c r="BP83" s="11">
        <f>[3]Data!$BB84/10</f>
        <v>0</v>
      </c>
      <c r="BQ83" s="11">
        <f>[3]Data!$BD84/10</f>
        <v>0</v>
      </c>
      <c r="BR83" s="21" t="e">
        <f>[3]Data!$CR84/10</f>
        <v>#DIV/0!</v>
      </c>
      <c r="BS83" s="22">
        <f>[3]Data!BP84</f>
        <v>0</v>
      </c>
      <c r="BT83" s="22">
        <f>[3]Data!BQ84</f>
        <v>0</v>
      </c>
      <c r="BU83" s="22">
        <f>[3]Data!BR84</f>
        <v>0</v>
      </c>
      <c r="BV83" s="22">
        <f>[3]Data!BS84</f>
        <v>0</v>
      </c>
      <c r="BW83" s="21">
        <f>[3]Data!$AZ84</f>
        <v>102.8</v>
      </c>
      <c r="BX83" s="10"/>
    </row>
    <row r="84" spans="1:76">
      <c r="A84" s="1">
        <v>2021</v>
      </c>
      <c r="B84" s="11" t="e">
        <f>[3]OECD!AB77</f>
        <v>#DIV/0!</v>
      </c>
      <c r="C84" s="11" t="e">
        <f>[3]OECD!EA77</f>
        <v>#DIV/0!</v>
      </c>
      <c r="D84" s="10" t="e">
        <f>[3]OECD!EH77</f>
        <v>#DIV/0!</v>
      </c>
      <c r="E84" s="10" t="e">
        <f>[3]OECD!EI77</f>
        <v>#DIV/0!</v>
      </c>
      <c r="F84" s="10" t="e">
        <f>[3]OECD!CG77</f>
        <v>#DIV/0!</v>
      </c>
      <c r="G84" s="10" t="e">
        <f>[3]OECD!CH77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[3]OECD!Y77</f>
        <v>#DIV/0!</v>
      </c>
      <c r="K84" s="11" t="e">
        <f>[3]OECD!Z77</f>
        <v>#DIV/0!</v>
      </c>
      <c r="L84" s="11" t="e">
        <f>[3]OECD!AA77</f>
        <v>#DIV/0!</v>
      </c>
      <c r="M84" s="11" t="e">
        <f>[3]OECD!AV77</f>
        <v>#DIV/0!</v>
      </c>
      <c r="N84" s="11" t="e">
        <f>[3]OECD!AW77</f>
        <v>#DIV/0!</v>
      </c>
      <c r="O84" s="11" t="e">
        <f>[3]OECD!AX77</f>
        <v>#DIV/0!</v>
      </c>
      <c r="P84" s="14" t="e">
        <f>[3]OECD!BX77</f>
        <v>#DIV/0!</v>
      </c>
      <c r="Q84" s="14" t="e">
        <f>[3]OECD!BY77</f>
        <v>#DIV/0!</v>
      </c>
      <c r="R84" s="14" t="e">
        <f>[3]OECD!BZ77</f>
        <v>#DIV/0!</v>
      </c>
      <c r="S84" s="14" t="e">
        <f>[3]OECD!BR77</f>
        <v>#DIV/0!</v>
      </c>
      <c r="T84" s="10">
        <f>[3]OECD!DR$7</f>
        <v>0.05</v>
      </c>
      <c r="U84" s="10">
        <f>[3]OECD!DS$7</f>
        <v>0.125</v>
      </c>
      <c r="V84" s="10">
        <f>[3]OECD!DT$7</f>
        <v>0.08</v>
      </c>
      <c r="W84" s="16" t="e">
        <f>[3]OECD!BM77</f>
        <v>#DIV/0!</v>
      </c>
      <c r="X84" s="16" t="e">
        <f>[3]OECD!BN77</f>
        <v>#DIV/0!</v>
      </c>
      <c r="Y84" s="16" t="e">
        <f>[3]OECD!BO77</f>
        <v>#DIV/0!</v>
      </c>
      <c r="Z84" s="11" t="e">
        <f>[3]Final!AL81/10</f>
        <v>#DIV/0!</v>
      </c>
      <c r="AA84" s="11" t="e">
        <f>[3]Final!AP81/10</f>
        <v>#DIV/0!</v>
      </c>
      <c r="AB84" s="10" t="e">
        <f>[3]Final!AS81</f>
        <v>#DIV/0!</v>
      </c>
      <c r="AC84" s="10" t="e">
        <f>[3]Final!AT81</f>
        <v>#DIV/0!</v>
      </c>
      <c r="AD84" s="10" t="e">
        <f>[3]Final!AD81</f>
        <v>#DIV/0!</v>
      </c>
      <c r="AE84" s="10" t="e">
        <f>[3]Final!AF81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[3]Final!AI81/10</f>
        <v>#DIV/0!</v>
      </c>
      <c r="AI84" s="11" t="e">
        <f>[3]Final!AJ81/10</f>
        <v>#DIV/0!</v>
      </c>
      <c r="AJ84" s="11" t="e">
        <f>[3]Final!AK81/10</f>
        <v>#DIV/0!</v>
      </c>
      <c r="AK84" s="11" t="e">
        <f>[3]Final!M81/10</f>
        <v>#DIV/0!</v>
      </c>
      <c r="AL84" s="11" t="e">
        <f>[3]Final!N81/10</f>
        <v>#DIV/0!</v>
      </c>
      <c r="AM84" s="11" t="e">
        <f>[3]Final!O81/10</f>
        <v>#DIV/0!</v>
      </c>
      <c r="AN84" s="14" t="e">
        <f>[3]Final!X81</f>
        <v>#DIV/0!</v>
      </c>
      <c r="AO84" s="14" t="e">
        <f>[3]Final!Y81</f>
        <v>#DIV/0!</v>
      </c>
      <c r="AP84" s="14" t="e">
        <f>[3]Final!Z81</f>
        <v>#DIV/0!</v>
      </c>
      <c r="AQ84" s="14" t="e">
        <f>[3]Final!Q81</f>
        <v>#DIV/0!</v>
      </c>
      <c r="AR84" s="10" t="e">
        <f>[3]Final!D81</f>
        <v>#DIV/0!</v>
      </c>
      <c r="AS84" s="10" t="e">
        <f>[3]Final!E81</f>
        <v>#DIV/0!</v>
      </c>
      <c r="AT84" s="10" t="e">
        <f>[3]Final!F81</f>
        <v>#DIV/0!</v>
      </c>
      <c r="AU84" s="11" t="e">
        <f>[3]Final!AL181/10</f>
        <v>#DIV/0!</v>
      </c>
      <c r="AV84" s="11" t="e">
        <f>[3]Final!AP181/10</f>
        <v>#DIV/0!</v>
      </c>
      <c r="AW84" s="10" t="e">
        <f>[3]Final!AS181</f>
        <v>#DIV/0!</v>
      </c>
      <c r="AX84" s="10" t="e">
        <f>[3]Final!AT181</f>
        <v>#DIV/0!</v>
      </c>
      <c r="AY84" s="10" t="e">
        <f>[3]Final!AD181</f>
        <v>#DIV/0!</v>
      </c>
      <c r="AZ84" s="10" t="e">
        <f>[3]Final!AF181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[3]Final!AI181/10</f>
        <v>#DIV/0!</v>
      </c>
      <c r="BD84" s="11" t="e">
        <f>[3]Final!AJ181/10</f>
        <v>#DIV/0!</v>
      </c>
      <c r="BE84" s="11" t="e">
        <f>[3]Final!AK181/10</f>
        <v>#DIV/0!</v>
      </c>
      <c r="BF84" s="11" t="e">
        <f>[3]Final!M181/10</f>
        <v>#DIV/0!</v>
      </c>
      <c r="BG84" s="11" t="e">
        <f>[3]Final!N181/10</f>
        <v>#DIV/0!</v>
      </c>
      <c r="BH84" s="11" t="e">
        <f>[3]Final!O181/10</f>
        <v>#DIV/0!</v>
      </c>
      <c r="BI84" s="14" t="e">
        <f>[3]Final!X181</f>
        <v>#DIV/0!</v>
      </c>
      <c r="BJ84" s="14" t="e">
        <f>[3]Final!Y181</f>
        <v>#DIV/0!</v>
      </c>
      <c r="BK84" s="14" t="e">
        <f>[3]Final!Z181</f>
        <v>#DIV/0!</v>
      </c>
      <c r="BL84" s="14" t="e">
        <f>[3]Final!Q181</f>
        <v>#DIV/0!</v>
      </c>
      <c r="BM84" s="10" t="e">
        <f>[3]Final!D181</f>
        <v>#DIV/0!</v>
      </c>
      <c r="BN84" s="10" t="e">
        <f>[3]Final!E181</f>
        <v>#DIV/0!</v>
      </c>
      <c r="BO84" s="10" t="e">
        <f>[3]Final!F181</f>
        <v>#DIV/0!</v>
      </c>
      <c r="BP84" s="11">
        <f>[3]Data!$BB85/10</f>
        <v>0</v>
      </c>
      <c r="BQ84" s="11">
        <f>[3]Data!$BD85/10</f>
        <v>0</v>
      </c>
      <c r="BR84" s="21" t="e">
        <f>[3]Data!$CR85/10</f>
        <v>#DIV/0!</v>
      </c>
      <c r="BS84" s="22">
        <f>[3]Data!BP85</f>
        <v>0</v>
      </c>
      <c r="BT84" s="22">
        <f>[3]Data!BQ85</f>
        <v>0</v>
      </c>
      <c r="BU84" s="22">
        <f>[3]Data!BR85</f>
        <v>0</v>
      </c>
      <c r="BV84" s="22">
        <f>[3]Data!BS85</f>
        <v>0</v>
      </c>
      <c r="BW84" s="21" t="e">
        <f>[3]Data!$AZ85</f>
        <v>#REF!</v>
      </c>
      <c r="BX84" s="10"/>
    </row>
    <row r="85" spans="1:76">
      <c r="A85" s="1">
        <v>2022</v>
      </c>
      <c r="B85" s="11" t="e">
        <f>[3]OECD!AB78</f>
        <v>#DIV/0!</v>
      </c>
      <c r="C85" s="11" t="e">
        <f>[3]OECD!EA78</f>
        <v>#DIV/0!</v>
      </c>
      <c r="D85" s="10" t="e">
        <f>[3]OECD!EH78</f>
        <v>#DIV/0!</v>
      </c>
      <c r="E85" s="10" t="e">
        <f>[3]OECD!EI78</f>
        <v>#DIV/0!</v>
      </c>
      <c r="F85" s="10" t="e">
        <f>[3]OECD!CG78</f>
        <v>#DIV/0!</v>
      </c>
      <c r="G85" s="10" t="e">
        <f>[3]OECD!CH78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[3]OECD!Y78</f>
        <v>#DIV/0!</v>
      </c>
      <c r="K85" s="11" t="e">
        <f>[3]OECD!Z78</f>
        <v>#DIV/0!</v>
      </c>
      <c r="L85" s="11" t="e">
        <f>[3]OECD!AA78</f>
        <v>#DIV/0!</v>
      </c>
      <c r="M85" s="11" t="e">
        <f>[3]OECD!AV78</f>
        <v>#DIV/0!</v>
      </c>
      <c r="N85" s="11" t="e">
        <f>[3]OECD!AW78</f>
        <v>#DIV/0!</v>
      </c>
      <c r="O85" s="11" t="e">
        <f>[3]OECD!AX78</f>
        <v>#DIV/0!</v>
      </c>
      <c r="P85" s="14" t="e">
        <f>[3]OECD!BX78</f>
        <v>#DIV/0!</v>
      </c>
      <c r="Q85" s="14" t="e">
        <f>[3]OECD!BY78</f>
        <v>#DIV/0!</v>
      </c>
      <c r="R85" s="14" t="e">
        <f>[3]OECD!BZ78</f>
        <v>#DIV/0!</v>
      </c>
      <c r="S85" s="14" t="e">
        <f>[3]OECD!BR78</f>
        <v>#DIV/0!</v>
      </c>
      <c r="T85" s="10">
        <f>[3]OECD!DR$7</f>
        <v>0.05</v>
      </c>
      <c r="U85" s="10">
        <f>[3]OECD!DS$7</f>
        <v>0.125</v>
      </c>
      <c r="V85" s="10">
        <f>[3]OECD!DT$7</f>
        <v>0.08</v>
      </c>
      <c r="W85" s="16" t="e">
        <f>[3]OECD!BM78</f>
        <v>#DIV/0!</v>
      </c>
      <c r="X85" s="16" t="e">
        <f>[3]OECD!BN78</f>
        <v>#DIV/0!</v>
      </c>
      <c r="Y85" s="16" t="e">
        <f>[3]OECD!BO78</f>
        <v>#DIV/0!</v>
      </c>
      <c r="Z85" s="11" t="e">
        <f>[3]Final!AL82/10</f>
        <v>#DIV/0!</v>
      </c>
      <c r="AA85" s="11" t="e">
        <f>[3]Final!AP82/10</f>
        <v>#DIV/0!</v>
      </c>
      <c r="AB85" s="10" t="e">
        <f>[3]Final!AS82</f>
        <v>#DIV/0!</v>
      </c>
      <c r="AC85" s="10" t="e">
        <f>[3]Final!AT82</f>
        <v>#DIV/0!</v>
      </c>
      <c r="AD85" s="10" t="e">
        <f>[3]Final!AD82</f>
        <v>#DIV/0!</v>
      </c>
      <c r="AE85" s="10" t="e">
        <f>[3]Final!AF82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[3]Final!AI82/10</f>
        <v>#DIV/0!</v>
      </c>
      <c r="AI85" s="11" t="e">
        <f>[3]Final!AJ82/10</f>
        <v>#DIV/0!</v>
      </c>
      <c r="AJ85" s="11" t="e">
        <f>[3]Final!AK82/10</f>
        <v>#DIV/0!</v>
      </c>
      <c r="AK85" s="11" t="e">
        <f>[3]Final!M82/10</f>
        <v>#DIV/0!</v>
      </c>
      <c r="AL85" s="11" t="e">
        <f>[3]Final!N82/10</f>
        <v>#DIV/0!</v>
      </c>
      <c r="AM85" s="11" t="e">
        <f>[3]Final!O82/10</f>
        <v>#DIV/0!</v>
      </c>
      <c r="AN85" s="14" t="e">
        <f>[3]Final!X82</f>
        <v>#DIV/0!</v>
      </c>
      <c r="AO85" s="14" t="e">
        <f>[3]Final!Y82</f>
        <v>#DIV/0!</v>
      </c>
      <c r="AP85" s="14" t="e">
        <f>[3]Final!Z82</f>
        <v>#DIV/0!</v>
      </c>
      <c r="AQ85" s="14" t="e">
        <f>[3]Final!Q82</f>
        <v>#DIV/0!</v>
      </c>
      <c r="AR85" s="10" t="e">
        <f>[3]Final!D82</f>
        <v>#DIV/0!</v>
      </c>
      <c r="AS85" s="10" t="e">
        <f>[3]Final!E82</f>
        <v>#DIV/0!</v>
      </c>
      <c r="AT85" s="10" t="e">
        <f>[3]Final!F82</f>
        <v>#DIV/0!</v>
      </c>
      <c r="AU85" s="11" t="e">
        <f>[3]Final!AL182/10</f>
        <v>#DIV/0!</v>
      </c>
      <c r="AV85" s="11" t="e">
        <f>[3]Final!AP182/10</f>
        <v>#DIV/0!</v>
      </c>
      <c r="AW85" s="10" t="e">
        <f>[3]Final!AS182</f>
        <v>#DIV/0!</v>
      </c>
      <c r="AX85" s="10" t="e">
        <f>[3]Final!AT182</f>
        <v>#DIV/0!</v>
      </c>
      <c r="AY85" s="10" t="e">
        <f>[3]Final!AD182</f>
        <v>#DIV/0!</v>
      </c>
      <c r="AZ85" s="10" t="e">
        <f>[3]Final!AF182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[3]Final!AI182/10</f>
        <v>#DIV/0!</v>
      </c>
      <c r="BD85" s="11" t="e">
        <f>[3]Final!AJ182/10</f>
        <v>#DIV/0!</v>
      </c>
      <c r="BE85" s="11" t="e">
        <f>[3]Final!AK182/10</f>
        <v>#DIV/0!</v>
      </c>
      <c r="BF85" s="11" t="e">
        <f>[3]Final!M182/10</f>
        <v>#DIV/0!</v>
      </c>
      <c r="BG85" s="11" t="e">
        <f>[3]Final!N182/10</f>
        <v>#DIV/0!</v>
      </c>
      <c r="BH85" s="11" t="e">
        <f>[3]Final!O182/10</f>
        <v>#DIV/0!</v>
      </c>
      <c r="BI85" s="14" t="e">
        <f>[3]Final!X182</f>
        <v>#DIV/0!</v>
      </c>
      <c r="BJ85" s="14" t="e">
        <f>[3]Final!Y182</f>
        <v>#DIV/0!</v>
      </c>
      <c r="BK85" s="14" t="e">
        <f>[3]Final!Z182</f>
        <v>#DIV/0!</v>
      </c>
      <c r="BL85" s="14" t="e">
        <f>[3]Final!Q182</f>
        <v>#DIV/0!</v>
      </c>
      <c r="BM85" s="10" t="e">
        <f>[3]Final!D182</f>
        <v>#DIV/0!</v>
      </c>
      <c r="BN85" s="10" t="e">
        <f>[3]Final!E182</f>
        <v>#DIV/0!</v>
      </c>
      <c r="BO85" s="10" t="e">
        <f>[3]Final!F182</f>
        <v>#DIV/0!</v>
      </c>
      <c r="BP85" s="11">
        <f>[3]Data!$BB86/10</f>
        <v>0</v>
      </c>
      <c r="BQ85" s="11">
        <f>[3]Data!$BD86/10</f>
        <v>0</v>
      </c>
      <c r="BR85" s="21" t="e">
        <f>[3]Data!$CR86/10</f>
        <v>#DIV/0!</v>
      </c>
      <c r="BS85" s="22">
        <f>[3]Data!BP86</f>
        <v>0</v>
      </c>
      <c r="BT85" s="22">
        <f>[3]Data!BQ86</f>
        <v>0</v>
      </c>
      <c r="BU85" s="22">
        <f>[3]Data!BR86</f>
        <v>0</v>
      </c>
      <c r="BV85" s="22">
        <f>[3]Data!BS86</f>
        <v>0</v>
      </c>
      <c r="BW85" s="21" t="e">
        <f>[3]Data!$AZ86</f>
        <v>#REF!</v>
      </c>
      <c r="BX85" s="10"/>
    </row>
    <row r="86" spans="1:76">
      <c r="A86" s="1">
        <v>2023</v>
      </c>
      <c r="B86" s="11" t="e">
        <f>[3]OECD!AB79</f>
        <v>#DIV/0!</v>
      </c>
      <c r="C86" s="11" t="e">
        <f>[3]OECD!EA79</f>
        <v>#DIV/0!</v>
      </c>
      <c r="D86" s="10" t="e">
        <f>[3]OECD!EH79</f>
        <v>#DIV/0!</v>
      </c>
      <c r="E86" s="10" t="e">
        <f>[3]OECD!EI79</f>
        <v>#DIV/0!</v>
      </c>
      <c r="F86" s="10" t="e">
        <f>[3]OECD!CG79</f>
        <v>#DIV/0!</v>
      </c>
      <c r="G86" s="10" t="e">
        <f>[3]OECD!CH79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[3]OECD!Y79</f>
        <v>#DIV/0!</v>
      </c>
      <c r="K86" s="11" t="e">
        <f>[3]OECD!Z79</f>
        <v>#DIV/0!</v>
      </c>
      <c r="L86" s="11" t="e">
        <f>[3]OECD!AA79</f>
        <v>#DIV/0!</v>
      </c>
      <c r="M86" s="11" t="e">
        <f>[3]OECD!AV79</f>
        <v>#DIV/0!</v>
      </c>
      <c r="N86" s="11" t="e">
        <f>[3]OECD!AW79</f>
        <v>#DIV/0!</v>
      </c>
      <c r="O86" s="11" t="e">
        <f>[3]OECD!AX79</f>
        <v>#DIV/0!</v>
      </c>
      <c r="P86" s="14" t="e">
        <f>[3]OECD!BX79</f>
        <v>#DIV/0!</v>
      </c>
      <c r="Q86" s="14" t="e">
        <f>[3]OECD!BY79</f>
        <v>#DIV/0!</v>
      </c>
      <c r="R86" s="14" t="e">
        <f>[3]OECD!BZ79</f>
        <v>#DIV/0!</v>
      </c>
      <c r="S86" s="14" t="e">
        <f>[3]OECD!BR79</f>
        <v>#DIV/0!</v>
      </c>
      <c r="T86" s="10">
        <f>[3]OECD!DR$7</f>
        <v>0.05</v>
      </c>
      <c r="U86" s="10">
        <f>[3]OECD!DS$7</f>
        <v>0.125</v>
      </c>
      <c r="V86" s="10">
        <f>[3]OECD!DT$7</f>
        <v>0.08</v>
      </c>
      <c r="W86" s="16" t="e">
        <f>[3]OECD!BM79</f>
        <v>#DIV/0!</v>
      </c>
      <c r="X86" s="16" t="e">
        <f>[3]OECD!BN79</f>
        <v>#DIV/0!</v>
      </c>
      <c r="Y86" s="16" t="e">
        <f>[3]OECD!BO79</f>
        <v>#DIV/0!</v>
      </c>
      <c r="Z86" s="11" t="e">
        <f>[3]Final!AL83/10</f>
        <v>#DIV/0!</v>
      </c>
      <c r="AA86" s="11" t="e">
        <f>[3]Final!AP83/10</f>
        <v>#DIV/0!</v>
      </c>
      <c r="AB86" s="10" t="e">
        <f>[3]Final!AS83</f>
        <v>#DIV/0!</v>
      </c>
      <c r="AC86" s="10" t="e">
        <f>[3]Final!AT83</f>
        <v>#DIV/0!</v>
      </c>
      <c r="AD86" s="10" t="e">
        <f>[3]Final!AD83</f>
        <v>#DIV/0!</v>
      </c>
      <c r="AE86" s="10" t="e">
        <f>[3]Final!AF83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[3]Final!AI83/10</f>
        <v>#DIV/0!</v>
      </c>
      <c r="AI86" s="11" t="e">
        <f>[3]Final!AJ83/10</f>
        <v>#DIV/0!</v>
      </c>
      <c r="AJ86" s="11" t="e">
        <f>[3]Final!AK83/10</f>
        <v>#DIV/0!</v>
      </c>
      <c r="AK86" s="11" t="e">
        <f>[3]Final!M83/10</f>
        <v>#DIV/0!</v>
      </c>
      <c r="AL86" s="11" t="e">
        <f>[3]Final!N83/10</f>
        <v>#DIV/0!</v>
      </c>
      <c r="AM86" s="11" t="e">
        <f>[3]Final!O83/10</f>
        <v>#DIV/0!</v>
      </c>
      <c r="AN86" s="14" t="e">
        <f>[3]Final!X83</f>
        <v>#DIV/0!</v>
      </c>
      <c r="AO86" s="14" t="e">
        <f>[3]Final!Y83</f>
        <v>#DIV/0!</v>
      </c>
      <c r="AP86" s="14" t="e">
        <f>[3]Final!Z83</f>
        <v>#DIV/0!</v>
      </c>
      <c r="AQ86" s="14" t="e">
        <f>[3]Final!Q83</f>
        <v>#DIV/0!</v>
      </c>
      <c r="AR86" s="10" t="e">
        <f>[3]Final!D83</f>
        <v>#DIV/0!</v>
      </c>
      <c r="AS86" s="10" t="e">
        <f>[3]Final!E83</f>
        <v>#DIV/0!</v>
      </c>
      <c r="AT86" s="10" t="e">
        <f>[3]Final!F83</f>
        <v>#DIV/0!</v>
      </c>
      <c r="AU86" s="11" t="e">
        <f>[3]Final!AL183/10</f>
        <v>#DIV/0!</v>
      </c>
      <c r="AV86" s="11" t="e">
        <f>[3]Final!AP183/10</f>
        <v>#DIV/0!</v>
      </c>
      <c r="AW86" s="10" t="e">
        <f>[3]Final!AS183</f>
        <v>#DIV/0!</v>
      </c>
      <c r="AX86" s="10" t="e">
        <f>[3]Final!AT183</f>
        <v>#DIV/0!</v>
      </c>
      <c r="AY86" s="10" t="e">
        <f>[3]Final!AD183</f>
        <v>#DIV/0!</v>
      </c>
      <c r="AZ86" s="10" t="e">
        <f>[3]Final!AF183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[3]Final!AI183/10</f>
        <v>#DIV/0!</v>
      </c>
      <c r="BD86" s="11" t="e">
        <f>[3]Final!AJ183/10</f>
        <v>#DIV/0!</v>
      </c>
      <c r="BE86" s="11" t="e">
        <f>[3]Final!AK183/10</f>
        <v>#DIV/0!</v>
      </c>
      <c r="BF86" s="11" t="e">
        <f>[3]Final!M183/10</f>
        <v>#DIV/0!</v>
      </c>
      <c r="BG86" s="11" t="e">
        <f>[3]Final!N183/10</f>
        <v>#DIV/0!</v>
      </c>
      <c r="BH86" s="11" t="e">
        <f>[3]Final!O183/10</f>
        <v>#DIV/0!</v>
      </c>
      <c r="BI86" s="14" t="e">
        <f>[3]Final!X183</f>
        <v>#DIV/0!</v>
      </c>
      <c r="BJ86" s="14" t="e">
        <f>[3]Final!Y183</f>
        <v>#DIV/0!</v>
      </c>
      <c r="BK86" s="14" t="e">
        <f>[3]Final!Z183</f>
        <v>#DIV/0!</v>
      </c>
      <c r="BL86" s="14" t="e">
        <f>[3]Final!Q183</f>
        <v>#DIV/0!</v>
      </c>
      <c r="BM86" s="10" t="e">
        <f>[3]Final!D183</f>
        <v>#DIV/0!</v>
      </c>
      <c r="BN86" s="10" t="e">
        <f>[3]Final!E183</f>
        <v>#DIV/0!</v>
      </c>
      <c r="BO86" s="10" t="e">
        <f>[3]Final!F183</f>
        <v>#DIV/0!</v>
      </c>
      <c r="BP86" s="11">
        <f>[3]Data!$BB87/10</f>
        <v>0</v>
      </c>
      <c r="BQ86" s="11">
        <f>[3]Data!$BD87/10</f>
        <v>0</v>
      </c>
      <c r="BR86" s="21" t="e">
        <f>[3]Data!$CR87/10</f>
        <v>#DIV/0!</v>
      </c>
      <c r="BS86" s="22">
        <f>[3]Data!BP87</f>
        <v>0</v>
      </c>
      <c r="BT86" s="22">
        <f>[3]Data!BQ87</f>
        <v>0</v>
      </c>
      <c r="BU86" s="22">
        <f>[3]Data!BR87</f>
        <v>0</v>
      </c>
      <c r="BV86" s="22">
        <f>[3]Data!BS87</f>
        <v>0</v>
      </c>
      <c r="BW86" s="21" t="e">
        <f>[3]Data!$AZ87</f>
        <v>#REF!</v>
      </c>
      <c r="BX86" s="10"/>
    </row>
    <row r="87" spans="1:76">
      <c r="A87" s="1">
        <v>2024</v>
      </c>
      <c r="B87" s="11" t="e">
        <f>[3]OECD!AB80</f>
        <v>#DIV/0!</v>
      </c>
      <c r="C87" s="11" t="e">
        <f>[3]OECD!EA80</f>
        <v>#DIV/0!</v>
      </c>
      <c r="D87" s="10" t="e">
        <f>[3]OECD!EH80</f>
        <v>#DIV/0!</v>
      </c>
      <c r="E87" s="10" t="e">
        <f>[3]OECD!EI80</f>
        <v>#DIV/0!</v>
      </c>
      <c r="F87" s="10" t="e">
        <f>[3]OECD!CG80</f>
        <v>#DIV/0!</v>
      </c>
      <c r="G87" s="10" t="e">
        <f>[3]OECD!CH80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[3]OECD!Y80</f>
        <v>#DIV/0!</v>
      </c>
      <c r="K87" s="11" t="e">
        <f>[3]OECD!Z80</f>
        <v>#DIV/0!</v>
      </c>
      <c r="L87" s="11" t="e">
        <f>[3]OECD!AA80</f>
        <v>#DIV/0!</v>
      </c>
      <c r="M87" s="11" t="e">
        <f>[3]OECD!AV80</f>
        <v>#DIV/0!</v>
      </c>
      <c r="N87" s="11" t="e">
        <f>[3]OECD!AW80</f>
        <v>#DIV/0!</v>
      </c>
      <c r="O87" s="11" t="e">
        <f>[3]OECD!AX80</f>
        <v>#DIV/0!</v>
      </c>
      <c r="P87" s="14" t="e">
        <f>[3]OECD!BX80</f>
        <v>#DIV/0!</v>
      </c>
      <c r="Q87" s="14" t="e">
        <f>[3]OECD!BY80</f>
        <v>#DIV/0!</v>
      </c>
      <c r="R87" s="14" t="e">
        <f>[3]OECD!BZ80</f>
        <v>#DIV/0!</v>
      </c>
      <c r="S87" s="14" t="e">
        <f>[3]OECD!BR80</f>
        <v>#DIV/0!</v>
      </c>
      <c r="T87" s="10">
        <f>[3]OECD!DR$7</f>
        <v>0.05</v>
      </c>
      <c r="U87" s="10">
        <f>[3]OECD!DS$7</f>
        <v>0.125</v>
      </c>
      <c r="V87" s="10">
        <f>[3]OECD!DT$7</f>
        <v>0.08</v>
      </c>
      <c r="W87" s="16" t="e">
        <f>[3]OECD!BM80</f>
        <v>#DIV/0!</v>
      </c>
      <c r="X87" s="16" t="e">
        <f>[3]OECD!BN80</f>
        <v>#DIV/0!</v>
      </c>
      <c r="Y87" s="16" t="e">
        <f>[3]OECD!BO80</f>
        <v>#DIV/0!</v>
      </c>
      <c r="Z87" s="11" t="e">
        <f>[3]Final!AL84/10</f>
        <v>#DIV/0!</v>
      </c>
      <c r="AA87" s="11" t="e">
        <f>[3]Final!AP84/10</f>
        <v>#DIV/0!</v>
      </c>
      <c r="AB87" s="10" t="e">
        <f>[3]Final!AS84</f>
        <v>#DIV/0!</v>
      </c>
      <c r="AC87" s="10" t="e">
        <f>[3]Final!AT84</f>
        <v>#DIV/0!</v>
      </c>
      <c r="AD87" s="10" t="e">
        <f>[3]Final!AD84</f>
        <v>#DIV/0!</v>
      </c>
      <c r="AE87" s="10" t="e">
        <f>[3]Final!AF84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[3]Final!AI84/10</f>
        <v>#DIV/0!</v>
      </c>
      <c r="AI87" s="11" t="e">
        <f>[3]Final!AJ84/10</f>
        <v>#DIV/0!</v>
      </c>
      <c r="AJ87" s="11" t="e">
        <f>[3]Final!AK84/10</f>
        <v>#DIV/0!</v>
      </c>
      <c r="AK87" s="11" t="e">
        <f>[3]Final!M84/10</f>
        <v>#DIV/0!</v>
      </c>
      <c r="AL87" s="11" t="e">
        <f>[3]Final!N84/10</f>
        <v>#DIV/0!</v>
      </c>
      <c r="AM87" s="11" t="e">
        <f>[3]Final!O84/10</f>
        <v>#DIV/0!</v>
      </c>
      <c r="AN87" s="14" t="e">
        <f>[3]Final!X84</f>
        <v>#DIV/0!</v>
      </c>
      <c r="AO87" s="14" t="e">
        <f>[3]Final!Y84</f>
        <v>#DIV/0!</v>
      </c>
      <c r="AP87" s="14" t="e">
        <f>[3]Final!Z84</f>
        <v>#DIV/0!</v>
      </c>
      <c r="AQ87" s="14" t="e">
        <f>[3]Final!Q84</f>
        <v>#DIV/0!</v>
      </c>
      <c r="AR87" s="10" t="e">
        <f>[3]Final!D84</f>
        <v>#DIV/0!</v>
      </c>
      <c r="AS87" s="10" t="e">
        <f>[3]Final!E84</f>
        <v>#DIV/0!</v>
      </c>
      <c r="AT87" s="10" t="e">
        <f>[3]Final!F84</f>
        <v>#DIV/0!</v>
      </c>
      <c r="AU87" s="11" t="e">
        <f>[3]Final!AL184/10</f>
        <v>#DIV/0!</v>
      </c>
      <c r="AV87" s="11" t="e">
        <f>[3]Final!AP184/10</f>
        <v>#DIV/0!</v>
      </c>
      <c r="AW87" s="10" t="e">
        <f>[3]Final!AS184</f>
        <v>#DIV/0!</v>
      </c>
      <c r="AX87" s="10" t="e">
        <f>[3]Final!AT184</f>
        <v>#DIV/0!</v>
      </c>
      <c r="AY87" s="10" t="e">
        <f>[3]Final!AD184</f>
        <v>#DIV/0!</v>
      </c>
      <c r="AZ87" s="10" t="e">
        <f>[3]Final!AF184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[3]Final!AI184/10</f>
        <v>#DIV/0!</v>
      </c>
      <c r="BD87" s="11" t="e">
        <f>[3]Final!AJ184/10</f>
        <v>#DIV/0!</v>
      </c>
      <c r="BE87" s="11" t="e">
        <f>[3]Final!AK184/10</f>
        <v>#DIV/0!</v>
      </c>
      <c r="BF87" s="11" t="e">
        <f>[3]Final!M184/10</f>
        <v>#DIV/0!</v>
      </c>
      <c r="BG87" s="11" t="e">
        <f>[3]Final!N184/10</f>
        <v>#DIV/0!</v>
      </c>
      <c r="BH87" s="11" t="e">
        <f>[3]Final!O184/10</f>
        <v>#DIV/0!</v>
      </c>
      <c r="BI87" s="14" t="e">
        <f>[3]Final!X184</f>
        <v>#DIV/0!</v>
      </c>
      <c r="BJ87" s="14" t="e">
        <f>[3]Final!Y184</f>
        <v>#DIV/0!</v>
      </c>
      <c r="BK87" s="14" t="e">
        <f>[3]Final!Z184</f>
        <v>#DIV/0!</v>
      </c>
      <c r="BL87" s="14" t="e">
        <f>[3]Final!Q184</f>
        <v>#DIV/0!</v>
      </c>
      <c r="BM87" s="10" t="e">
        <f>[3]Final!D184</f>
        <v>#DIV/0!</v>
      </c>
      <c r="BN87" s="10" t="e">
        <f>[3]Final!E184</f>
        <v>#DIV/0!</v>
      </c>
      <c r="BO87" s="10" t="e">
        <f>[3]Final!F184</f>
        <v>#DIV/0!</v>
      </c>
      <c r="BP87" s="11">
        <f>[3]Data!$BB88/10</f>
        <v>0</v>
      </c>
      <c r="BQ87" s="11">
        <f>[3]Data!$BD88/10</f>
        <v>0</v>
      </c>
      <c r="BR87" s="21" t="e">
        <f>[3]Data!$CR88/10</f>
        <v>#DIV/0!</v>
      </c>
      <c r="BS87" s="22">
        <f>[3]Data!BP88</f>
        <v>0</v>
      </c>
      <c r="BT87" s="22">
        <f>[3]Data!BQ88</f>
        <v>0</v>
      </c>
      <c r="BU87" s="22">
        <f>[3]Data!BR88</f>
        <v>0</v>
      </c>
      <c r="BV87" s="22">
        <f>[3]Data!BS88</f>
        <v>0</v>
      </c>
      <c r="BW87" s="21" t="e">
        <f>[3]Data!$AZ88</f>
        <v>#REF!</v>
      </c>
      <c r="BX87" s="10"/>
    </row>
    <row r="88" spans="1:76">
      <c r="A88" s="1">
        <v>2025</v>
      </c>
      <c r="B88" s="11" t="e">
        <f>[3]OECD!AB81</f>
        <v>#DIV/0!</v>
      </c>
      <c r="C88" s="11" t="e">
        <f>[3]OECD!EA81</f>
        <v>#DIV/0!</v>
      </c>
      <c r="D88" s="10" t="e">
        <f>[3]OECD!EH81</f>
        <v>#DIV/0!</v>
      </c>
      <c r="E88" s="10" t="e">
        <f>[3]OECD!EI81</f>
        <v>#DIV/0!</v>
      </c>
      <c r="F88" s="10" t="e">
        <f>[3]OECD!CG81</f>
        <v>#DIV/0!</v>
      </c>
      <c r="G88" s="10" t="e">
        <f>[3]OECD!CH81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[3]OECD!Y81</f>
        <v>#DIV/0!</v>
      </c>
      <c r="K88" s="11" t="e">
        <f>[3]OECD!Z81</f>
        <v>#DIV/0!</v>
      </c>
      <c r="L88" s="11" t="e">
        <f>[3]OECD!AA81</f>
        <v>#DIV/0!</v>
      </c>
      <c r="M88" s="11" t="e">
        <f>[3]OECD!AV81</f>
        <v>#DIV/0!</v>
      </c>
      <c r="N88" s="11" t="e">
        <f>[3]OECD!AW81</f>
        <v>#DIV/0!</v>
      </c>
      <c r="O88" s="11" t="e">
        <f>[3]OECD!AX81</f>
        <v>#DIV/0!</v>
      </c>
      <c r="P88" s="14" t="e">
        <f>[3]OECD!BX81</f>
        <v>#DIV/0!</v>
      </c>
      <c r="Q88" s="14" t="e">
        <f>[3]OECD!BY81</f>
        <v>#DIV/0!</v>
      </c>
      <c r="R88" s="14" t="e">
        <f>[3]OECD!BZ81</f>
        <v>#DIV/0!</v>
      </c>
      <c r="S88" s="14" t="e">
        <f>[3]OECD!BR81</f>
        <v>#DIV/0!</v>
      </c>
      <c r="T88" s="10">
        <f>[3]OECD!DR$7</f>
        <v>0.05</v>
      </c>
      <c r="U88" s="10">
        <f>[3]OECD!DS$7</f>
        <v>0.125</v>
      </c>
      <c r="V88" s="10">
        <f>[3]OECD!DT$7</f>
        <v>0.08</v>
      </c>
      <c r="W88" s="16" t="e">
        <f>[3]OECD!BM81</f>
        <v>#DIV/0!</v>
      </c>
      <c r="X88" s="16" t="e">
        <f>[3]OECD!BN81</f>
        <v>#DIV/0!</v>
      </c>
      <c r="Y88" s="16" t="e">
        <f>[3]OECD!BO81</f>
        <v>#DIV/0!</v>
      </c>
      <c r="Z88" s="11" t="e">
        <f>[3]Final!AL85/10</f>
        <v>#DIV/0!</v>
      </c>
      <c r="AA88" s="11" t="e">
        <f>[3]Final!AP85/10</f>
        <v>#DIV/0!</v>
      </c>
      <c r="AB88" s="10" t="e">
        <f>[3]Final!AS85</f>
        <v>#DIV/0!</v>
      </c>
      <c r="AC88" s="10" t="e">
        <f>[3]Final!AT85</f>
        <v>#DIV/0!</v>
      </c>
      <c r="AD88" s="10" t="e">
        <f>[3]Final!AD85</f>
        <v>#DIV/0!</v>
      </c>
      <c r="AE88" s="10" t="e">
        <f>[3]Final!AF85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[3]Final!AI85/10</f>
        <v>#DIV/0!</v>
      </c>
      <c r="AI88" s="11" t="e">
        <f>[3]Final!AJ85/10</f>
        <v>#DIV/0!</v>
      </c>
      <c r="AJ88" s="11" t="e">
        <f>[3]Final!AK85/10</f>
        <v>#DIV/0!</v>
      </c>
      <c r="AK88" s="11" t="e">
        <f>[3]Final!M85/10</f>
        <v>#DIV/0!</v>
      </c>
      <c r="AL88" s="11" t="e">
        <f>[3]Final!N85/10</f>
        <v>#DIV/0!</v>
      </c>
      <c r="AM88" s="11" t="e">
        <f>[3]Final!O85/10</f>
        <v>#DIV/0!</v>
      </c>
      <c r="AN88" s="14" t="e">
        <f>[3]Final!X85</f>
        <v>#DIV/0!</v>
      </c>
      <c r="AO88" s="14" t="e">
        <f>[3]Final!Y85</f>
        <v>#DIV/0!</v>
      </c>
      <c r="AP88" s="14" t="e">
        <f>[3]Final!Z85</f>
        <v>#DIV/0!</v>
      </c>
      <c r="AQ88" s="14" t="e">
        <f>[3]Final!Q85</f>
        <v>#DIV/0!</v>
      </c>
      <c r="AR88" s="10" t="e">
        <f>[3]Final!D85</f>
        <v>#DIV/0!</v>
      </c>
      <c r="AS88" s="10" t="e">
        <f>[3]Final!E85</f>
        <v>#DIV/0!</v>
      </c>
      <c r="AT88" s="10" t="e">
        <f>[3]Final!F85</f>
        <v>#DIV/0!</v>
      </c>
      <c r="AU88" s="11" t="e">
        <f>[3]Final!AL185/10</f>
        <v>#DIV/0!</v>
      </c>
      <c r="AV88" s="11" t="e">
        <f>[3]Final!AP185/10</f>
        <v>#DIV/0!</v>
      </c>
      <c r="AW88" s="10" t="e">
        <f>[3]Final!AS185</f>
        <v>#DIV/0!</v>
      </c>
      <c r="AX88" s="10" t="e">
        <f>[3]Final!AT185</f>
        <v>#DIV/0!</v>
      </c>
      <c r="AY88" s="10" t="e">
        <f>[3]Final!AD185</f>
        <v>#DIV/0!</v>
      </c>
      <c r="AZ88" s="10" t="e">
        <f>[3]Final!AF185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[3]Final!AI185/10</f>
        <v>#DIV/0!</v>
      </c>
      <c r="BD88" s="11" t="e">
        <f>[3]Final!AJ185/10</f>
        <v>#DIV/0!</v>
      </c>
      <c r="BE88" s="11" t="e">
        <f>[3]Final!AK185/10</f>
        <v>#DIV/0!</v>
      </c>
      <c r="BF88" s="11" t="e">
        <f>[3]Final!M185/10</f>
        <v>#DIV/0!</v>
      </c>
      <c r="BG88" s="11" t="e">
        <f>[3]Final!N185/10</f>
        <v>#DIV/0!</v>
      </c>
      <c r="BH88" s="11" t="e">
        <f>[3]Final!O185/10</f>
        <v>#DIV/0!</v>
      </c>
      <c r="BI88" s="14" t="e">
        <f>[3]Final!X185</f>
        <v>#DIV/0!</v>
      </c>
      <c r="BJ88" s="14" t="e">
        <f>[3]Final!Y185</f>
        <v>#DIV/0!</v>
      </c>
      <c r="BK88" s="14" t="e">
        <f>[3]Final!Z185</f>
        <v>#DIV/0!</v>
      </c>
      <c r="BL88" s="14" t="e">
        <f>[3]Final!Q185</f>
        <v>#DIV/0!</v>
      </c>
      <c r="BM88" s="10" t="e">
        <f>[3]Final!D185</f>
        <v>#DIV/0!</v>
      </c>
      <c r="BN88" s="10" t="e">
        <f>[3]Final!E185</f>
        <v>#DIV/0!</v>
      </c>
      <c r="BO88" s="10" t="e">
        <f>[3]Final!F185</f>
        <v>#DIV/0!</v>
      </c>
      <c r="BP88" s="11">
        <f>[3]Data!$BB89/10</f>
        <v>0</v>
      </c>
      <c r="BQ88" s="11">
        <f>[3]Data!$BD89/10</f>
        <v>0</v>
      </c>
      <c r="BR88" s="21" t="e">
        <f>[3]Data!$CR89/10</f>
        <v>#DIV/0!</v>
      </c>
      <c r="BS88" s="22">
        <f>[3]Data!BP89</f>
        <v>0</v>
      </c>
      <c r="BT88" s="22">
        <f>[3]Data!BQ89</f>
        <v>0</v>
      </c>
      <c r="BU88" s="22">
        <f>[3]Data!BR89</f>
        <v>0</v>
      </c>
      <c r="BV88" s="22">
        <f>[3]Data!BS89</f>
        <v>0</v>
      </c>
      <c r="BW88" s="21" t="e">
        <f>[3]Data!$AZ89</f>
        <v>#REF!</v>
      </c>
      <c r="BX88" s="10"/>
    </row>
    <row r="89" spans="1:95">
      <c r="A89" s="1">
        <v>2026</v>
      </c>
      <c r="B89" s="11" t="e">
        <f>[3]OECD!AB82</f>
        <v>#DIV/0!</v>
      </c>
      <c r="C89" s="11" t="e">
        <f>[3]OECD!EA82</f>
        <v>#DIV/0!</v>
      </c>
      <c r="D89" s="10" t="e">
        <f>[3]OECD!EH82</f>
        <v>#DIV/0!</v>
      </c>
      <c r="E89" s="10" t="e">
        <f>[3]OECD!EI82</f>
        <v>#DIV/0!</v>
      </c>
      <c r="F89" s="10" t="e">
        <f>[3]OECD!CG82</f>
        <v>#DIV/0!</v>
      </c>
      <c r="G89" s="10" t="e">
        <f>[3]OECD!CH82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[3]OECD!Y82</f>
        <v>#DIV/0!</v>
      </c>
      <c r="K89" s="11" t="e">
        <f>[3]OECD!Z82</f>
        <v>#DIV/0!</v>
      </c>
      <c r="L89" s="11" t="e">
        <f>[3]OECD!AA82</f>
        <v>#DIV/0!</v>
      </c>
      <c r="M89" s="11" t="e">
        <f>[3]OECD!AV82</f>
        <v>#DIV/0!</v>
      </c>
      <c r="N89" s="11" t="e">
        <f>[3]OECD!AW82</f>
        <v>#DIV/0!</v>
      </c>
      <c r="O89" s="11" t="e">
        <f>[3]OECD!AX82</f>
        <v>#DIV/0!</v>
      </c>
      <c r="P89" s="14" t="e">
        <f>[3]OECD!BX82</f>
        <v>#DIV/0!</v>
      </c>
      <c r="Q89" s="14" t="e">
        <f>[3]OECD!BY82</f>
        <v>#DIV/0!</v>
      </c>
      <c r="R89" s="14" t="e">
        <f>[3]OECD!BZ82</f>
        <v>#DIV/0!</v>
      </c>
      <c r="S89" s="14" t="e">
        <f>[3]OECD!BR82</f>
        <v>#DIV/0!</v>
      </c>
      <c r="T89" s="10">
        <f>[3]OECD!DR$7</f>
        <v>0.05</v>
      </c>
      <c r="U89" s="10">
        <f>[3]OECD!DS$7</f>
        <v>0.125</v>
      </c>
      <c r="V89" s="10">
        <f>[3]OECD!DT$7</f>
        <v>0.08</v>
      </c>
      <c r="W89" s="16" t="e">
        <f>[3]OECD!BM82</f>
        <v>#DIV/0!</v>
      </c>
      <c r="X89" s="16" t="e">
        <f>[3]OECD!BN82</f>
        <v>#DIV/0!</v>
      </c>
      <c r="Y89" s="16" t="e">
        <f>[3]OECD!BO82</f>
        <v>#DIV/0!</v>
      </c>
      <c r="Z89" s="11" t="e">
        <f>[3]Final!AL86/10</f>
        <v>#DIV/0!</v>
      </c>
      <c r="AA89" s="11" t="e">
        <f>[3]Final!AP86/10</f>
        <v>#DIV/0!</v>
      </c>
      <c r="AB89" s="10" t="e">
        <f>[3]Final!AS86</f>
        <v>#DIV/0!</v>
      </c>
      <c r="AC89" s="10" t="e">
        <f>[3]Final!AT86</f>
        <v>#DIV/0!</v>
      </c>
      <c r="AD89" s="10" t="e">
        <f>[3]Final!AD86</f>
        <v>#DIV/0!</v>
      </c>
      <c r="AE89" s="10" t="e">
        <f>[3]Final!AF86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[3]Final!AI86/10</f>
        <v>#DIV/0!</v>
      </c>
      <c r="AI89" s="11" t="e">
        <f>[3]Final!AJ86/10</f>
        <v>#DIV/0!</v>
      </c>
      <c r="AJ89" s="11" t="e">
        <f>[3]Final!AK86/10</f>
        <v>#DIV/0!</v>
      </c>
      <c r="AK89" s="11" t="e">
        <f>[3]Final!M86/10</f>
        <v>#DIV/0!</v>
      </c>
      <c r="AL89" s="11" t="e">
        <f>[3]Final!N86/10</f>
        <v>#DIV/0!</v>
      </c>
      <c r="AM89" s="11" t="e">
        <f>[3]Final!O86/10</f>
        <v>#DIV/0!</v>
      </c>
      <c r="AN89" s="14" t="e">
        <f>[3]Final!X86</f>
        <v>#DIV/0!</v>
      </c>
      <c r="AO89" s="14" t="e">
        <f>[3]Final!Y86</f>
        <v>#DIV/0!</v>
      </c>
      <c r="AP89" s="14" t="e">
        <f>[3]Final!Z86</f>
        <v>#DIV/0!</v>
      </c>
      <c r="AQ89" s="14" t="e">
        <f>[3]Final!Q86</f>
        <v>#DIV/0!</v>
      </c>
      <c r="AR89" s="10" t="e">
        <f>[3]Final!D86</f>
        <v>#DIV/0!</v>
      </c>
      <c r="AS89" s="10" t="e">
        <f>[3]Final!E86</f>
        <v>#DIV/0!</v>
      </c>
      <c r="AT89" s="10" t="e">
        <f>[3]Final!F86</f>
        <v>#DIV/0!</v>
      </c>
      <c r="AU89" s="11" t="e">
        <f>[3]Final!AL186/10</f>
        <v>#DIV/0!</v>
      </c>
      <c r="AV89" s="11" t="e">
        <f>[3]Final!AP186/10</f>
        <v>#DIV/0!</v>
      </c>
      <c r="AW89" s="10" t="e">
        <f>[3]Final!AS186</f>
        <v>#DIV/0!</v>
      </c>
      <c r="AX89" s="10" t="e">
        <f>[3]Final!AT186</f>
        <v>#DIV/0!</v>
      </c>
      <c r="AY89" s="10" t="e">
        <f>[3]Final!AD186</f>
        <v>#DIV/0!</v>
      </c>
      <c r="AZ89" s="10" t="e">
        <f>[3]Final!AF186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[3]Final!AI186/10</f>
        <v>#DIV/0!</v>
      </c>
      <c r="BD89" s="11" t="e">
        <f>[3]Final!AJ186/10</f>
        <v>#DIV/0!</v>
      </c>
      <c r="BE89" s="11" t="e">
        <f>[3]Final!AK186/10</f>
        <v>#DIV/0!</v>
      </c>
      <c r="BF89" s="11" t="e">
        <f>[3]Final!M186/10</f>
        <v>#DIV/0!</v>
      </c>
      <c r="BG89" s="11" t="e">
        <f>[3]Final!N186/10</f>
        <v>#DIV/0!</v>
      </c>
      <c r="BH89" s="11" t="e">
        <f>[3]Final!O186/10</f>
        <v>#DIV/0!</v>
      </c>
      <c r="BI89" s="14" t="e">
        <f>[3]Final!X186</f>
        <v>#DIV/0!</v>
      </c>
      <c r="BJ89" s="14" t="e">
        <f>[3]Final!Y186</f>
        <v>#DIV/0!</v>
      </c>
      <c r="BK89" s="14" t="e">
        <f>[3]Final!Z186</f>
        <v>#DIV/0!</v>
      </c>
      <c r="BL89" s="14" t="e">
        <f>[3]Final!Q186</f>
        <v>#DIV/0!</v>
      </c>
      <c r="BM89" s="10" t="e">
        <f>[3]Final!D186</f>
        <v>#DIV/0!</v>
      </c>
      <c r="BN89" s="10" t="e">
        <f>[3]Final!E186</f>
        <v>#DIV/0!</v>
      </c>
      <c r="BO89" s="10" t="e">
        <f>[3]Final!F186</f>
        <v>#DIV/0!</v>
      </c>
      <c r="BP89" s="11">
        <f>[3]Data!$BB90/10</f>
        <v>0</v>
      </c>
      <c r="BQ89" s="11">
        <f>[3]Data!$BD90/10</f>
        <v>0</v>
      </c>
      <c r="BR89" s="21" t="e">
        <f>[3]Data!$CR90/10</f>
        <v>#DIV/0!</v>
      </c>
      <c r="BS89" s="22">
        <f>[3]Data!BP90</f>
        <v>0</v>
      </c>
      <c r="BT89" s="22">
        <f>[3]Data!BQ90</f>
        <v>0</v>
      </c>
      <c r="BU89" s="22">
        <f>[3]Data!BR90</f>
        <v>0</v>
      </c>
      <c r="BV89" s="22">
        <f>[3]Data!BS90</f>
        <v>0</v>
      </c>
      <c r="BW89" s="21" t="e">
        <f>[3]Data!$AZ90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[3]OECD!AB83</f>
        <v>#DIV/0!</v>
      </c>
      <c r="C90" s="11" t="e">
        <f>[3]OECD!EA83</f>
        <v>#DIV/0!</v>
      </c>
      <c r="D90" s="10" t="e">
        <f>[3]OECD!EH83</f>
        <v>#DIV/0!</v>
      </c>
      <c r="E90" s="10" t="e">
        <f>[3]OECD!EI83</f>
        <v>#DIV/0!</v>
      </c>
      <c r="F90" s="10" t="e">
        <f>[3]OECD!CG83</f>
        <v>#DIV/0!</v>
      </c>
      <c r="G90" s="10" t="e">
        <f>[3]OECD!CH83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[3]OECD!Y83</f>
        <v>#DIV/0!</v>
      </c>
      <c r="K90" s="11" t="e">
        <f>[3]OECD!Z83</f>
        <v>#DIV/0!</v>
      </c>
      <c r="L90" s="11" t="e">
        <f>[3]OECD!AA83</f>
        <v>#DIV/0!</v>
      </c>
      <c r="M90" s="11" t="e">
        <f>[3]OECD!AV83</f>
        <v>#DIV/0!</v>
      </c>
      <c r="N90" s="11" t="e">
        <f>[3]OECD!AW83</f>
        <v>#DIV/0!</v>
      </c>
      <c r="O90" s="11" t="e">
        <f>[3]OECD!AX83</f>
        <v>#DIV/0!</v>
      </c>
      <c r="P90" s="14" t="e">
        <f>[3]OECD!BX83</f>
        <v>#DIV/0!</v>
      </c>
      <c r="Q90" s="14" t="e">
        <f>[3]OECD!BY83</f>
        <v>#DIV/0!</v>
      </c>
      <c r="R90" s="14" t="e">
        <f>[3]OECD!BZ83</f>
        <v>#DIV/0!</v>
      </c>
      <c r="S90" s="14" t="e">
        <f>[3]OECD!BR83</f>
        <v>#DIV/0!</v>
      </c>
      <c r="T90" s="10">
        <f>[3]OECD!DR$7</f>
        <v>0.05</v>
      </c>
      <c r="U90" s="10">
        <f>[3]OECD!DS$7</f>
        <v>0.125</v>
      </c>
      <c r="V90" s="10">
        <f>[3]OECD!DT$7</f>
        <v>0.08</v>
      </c>
      <c r="W90" s="16" t="e">
        <f>[3]OECD!BM83</f>
        <v>#DIV/0!</v>
      </c>
      <c r="X90" s="16" t="e">
        <f>[3]OECD!BN83</f>
        <v>#DIV/0!</v>
      </c>
      <c r="Y90" s="16" t="e">
        <f>[3]OECD!BO83</f>
        <v>#DIV/0!</v>
      </c>
      <c r="Z90" s="11" t="e">
        <f>[3]Final!AL87/10</f>
        <v>#DIV/0!</v>
      </c>
      <c r="AA90" s="11" t="e">
        <f>[3]Final!AP87/10</f>
        <v>#DIV/0!</v>
      </c>
      <c r="AB90" s="10" t="e">
        <f>[3]Final!AS87</f>
        <v>#DIV/0!</v>
      </c>
      <c r="AC90" s="10" t="e">
        <f>[3]Final!AT87</f>
        <v>#DIV/0!</v>
      </c>
      <c r="AD90" s="10" t="e">
        <f>[3]Final!AD87</f>
        <v>#DIV/0!</v>
      </c>
      <c r="AE90" s="10" t="e">
        <f>[3]Final!AF87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[3]Final!AI87/10</f>
        <v>#DIV/0!</v>
      </c>
      <c r="AI90" s="11" t="e">
        <f>[3]Final!AJ87/10</f>
        <v>#DIV/0!</v>
      </c>
      <c r="AJ90" s="11" t="e">
        <f>[3]Final!AK87/10</f>
        <v>#DIV/0!</v>
      </c>
      <c r="AK90" s="11" t="e">
        <f>[3]Final!M87/10</f>
        <v>#DIV/0!</v>
      </c>
      <c r="AL90" s="11" t="e">
        <f>[3]Final!N87/10</f>
        <v>#DIV/0!</v>
      </c>
      <c r="AM90" s="11" t="e">
        <f>[3]Final!O87/10</f>
        <v>#DIV/0!</v>
      </c>
      <c r="AN90" s="14" t="e">
        <f>[3]Final!X87</f>
        <v>#DIV/0!</v>
      </c>
      <c r="AO90" s="14" t="e">
        <f>[3]Final!Y87</f>
        <v>#DIV/0!</v>
      </c>
      <c r="AP90" s="14" t="e">
        <f>[3]Final!Z87</f>
        <v>#DIV/0!</v>
      </c>
      <c r="AQ90" s="14" t="e">
        <f>[3]Final!Q87</f>
        <v>#DIV/0!</v>
      </c>
      <c r="AR90" s="10" t="e">
        <f>[3]Final!D87</f>
        <v>#DIV/0!</v>
      </c>
      <c r="AS90" s="10" t="e">
        <f>[3]Final!E87</f>
        <v>#DIV/0!</v>
      </c>
      <c r="AT90" s="10" t="e">
        <f>[3]Final!F87</f>
        <v>#DIV/0!</v>
      </c>
      <c r="AU90" s="11" t="e">
        <f>[3]Final!AL187/10</f>
        <v>#DIV/0!</v>
      </c>
      <c r="AV90" s="11" t="e">
        <f>[3]Final!AP187/10</f>
        <v>#DIV/0!</v>
      </c>
      <c r="AW90" s="10" t="e">
        <f>[3]Final!AS187</f>
        <v>#DIV/0!</v>
      </c>
      <c r="AX90" s="10" t="e">
        <f>[3]Final!AT187</f>
        <v>#DIV/0!</v>
      </c>
      <c r="AY90" s="10" t="e">
        <f>[3]Final!AD187</f>
        <v>#DIV/0!</v>
      </c>
      <c r="AZ90" s="10" t="e">
        <f>[3]Final!AF187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[3]Final!AI187/10</f>
        <v>#DIV/0!</v>
      </c>
      <c r="BD90" s="11" t="e">
        <f>[3]Final!AJ187/10</f>
        <v>#DIV/0!</v>
      </c>
      <c r="BE90" s="11" t="e">
        <f>[3]Final!AK187/10</f>
        <v>#DIV/0!</v>
      </c>
      <c r="BF90" s="11" t="e">
        <f>[3]Final!M187/10</f>
        <v>#DIV/0!</v>
      </c>
      <c r="BG90" s="11" t="e">
        <f>[3]Final!N187/10</f>
        <v>#DIV/0!</v>
      </c>
      <c r="BH90" s="11" t="e">
        <f>[3]Final!O187/10</f>
        <v>#DIV/0!</v>
      </c>
      <c r="BI90" s="14" t="e">
        <f>[3]Final!X187</f>
        <v>#DIV/0!</v>
      </c>
      <c r="BJ90" s="14" t="e">
        <f>[3]Final!Y187</f>
        <v>#DIV/0!</v>
      </c>
      <c r="BK90" s="14" t="e">
        <f>[3]Final!Z187</f>
        <v>#DIV/0!</v>
      </c>
      <c r="BL90" s="14" t="e">
        <f>[3]Final!Q187</f>
        <v>#DIV/0!</v>
      </c>
      <c r="BM90" s="10" t="e">
        <f>[3]Final!D187</f>
        <v>#DIV/0!</v>
      </c>
      <c r="BN90" s="10" t="e">
        <f>[3]Final!E187</f>
        <v>#DIV/0!</v>
      </c>
      <c r="BO90" s="10" t="e">
        <f>[3]Final!F187</f>
        <v>#DIV/0!</v>
      </c>
      <c r="BP90" s="11">
        <f>[3]Data!$BB91/10</f>
        <v>0</v>
      </c>
      <c r="BQ90" s="11">
        <f>[3]Data!$BD91/10</f>
        <v>0</v>
      </c>
      <c r="BR90" s="21" t="e">
        <f>[3]Data!$CR91/10</f>
        <v>#DIV/0!</v>
      </c>
      <c r="BS90" s="22">
        <f>[3]Data!BP91</f>
        <v>0</v>
      </c>
      <c r="BT90" s="22">
        <f>[3]Data!BQ91</f>
        <v>0</v>
      </c>
      <c r="BU90" s="22">
        <f>[3]Data!BR91</f>
        <v>0</v>
      </c>
      <c r="BV90" s="22">
        <f>[3]Data!BS91</f>
        <v>0</v>
      </c>
      <c r="BW90" s="21" t="e">
        <f>[3]Data!$AZ91</f>
        <v>#REF!</v>
      </c>
      <c r="BX90" s="10"/>
    </row>
    <row r="91" spans="1:76">
      <c r="A91" s="1">
        <v>2028</v>
      </c>
      <c r="B91" s="11" t="e">
        <f>[3]OECD!AB84</f>
        <v>#DIV/0!</v>
      </c>
      <c r="C91" s="11" t="e">
        <f>[3]OECD!EA84</f>
        <v>#DIV/0!</v>
      </c>
      <c r="D91" s="10" t="e">
        <f>[3]OECD!EH84</f>
        <v>#DIV/0!</v>
      </c>
      <c r="E91" s="10" t="e">
        <f>[3]OECD!EI84</f>
        <v>#DIV/0!</v>
      </c>
      <c r="F91" s="10" t="e">
        <f>[3]OECD!CG84</f>
        <v>#DIV/0!</v>
      </c>
      <c r="G91" s="10" t="e">
        <f>[3]OECD!CH84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[3]OECD!Y84</f>
        <v>#DIV/0!</v>
      </c>
      <c r="K91" s="11" t="e">
        <f>[3]OECD!Z84</f>
        <v>#DIV/0!</v>
      </c>
      <c r="L91" s="11" t="e">
        <f>[3]OECD!AA84</f>
        <v>#DIV/0!</v>
      </c>
      <c r="M91" s="11" t="e">
        <f>[3]OECD!AV84</f>
        <v>#DIV/0!</v>
      </c>
      <c r="N91" s="11" t="e">
        <f>[3]OECD!AW84</f>
        <v>#DIV/0!</v>
      </c>
      <c r="O91" s="11" t="e">
        <f>[3]OECD!AX84</f>
        <v>#DIV/0!</v>
      </c>
      <c r="P91" s="14" t="e">
        <f>[3]OECD!BX84</f>
        <v>#DIV/0!</v>
      </c>
      <c r="Q91" s="14" t="e">
        <f>[3]OECD!BY84</f>
        <v>#DIV/0!</v>
      </c>
      <c r="R91" s="14" t="e">
        <f>[3]OECD!BZ84</f>
        <v>#DIV/0!</v>
      </c>
      <c r="S91" s="14" t="e">
        <f>[3]OECD!BR84</f>
        <v>#DIV/0!</v>
      </c>
      <c r="T91" s="10">
        <f>[3]OECD!DR$7</f>
        <v>0.05</v>
      </c>
      <c r="U91" s="10">
        <f>[3]OECD!DS$7</f>
        <v>0.125</v>
      </c>
      <c r="V91" s="10">
        <f>[3]OECD!DT$7</f>
        <v>0.08</v>
      </c>
      <c r="W91" s="16" t="e">
        <f>[3]OECD!BM84</f>
        <v>#DIV/0!</v>
      </c>
      <c r="X91" s="16" t="e">
        <f>[3]OECD!BN84</f>
        <v>#DIV/0!</v>
      </c>
      <c r="Y91" s="16" t="e">
        <f>[3]OECD!BO84</f>
        <v>#DIV/0!</v>
      </c>
      <c r="Z91" s="11" t="e">
        <f>[3]Final!AL88/10</f>
        <v>#DIV/0!</v>
      </c>
      <c r="AA91" s="11" t="e">
        <f>[3]Final!AP88/10</f>
        <v>#DIV/0!</v>
      </c>
      <c r="AB91" s="10" t="e">
        <f>[3]Final!AS88</f>
        <v>#DIV/0!</v>
      </c>
      <c r="AC91" s="10" t="e">
        <f>[3]Final!AT88</f>
        <v>#DIV/0!</v>
      </c>
      <c r="AD91" s="10" t="e">
        <f>[3]Final!AD88</f>
        <v>#DIV/0!</v>
      </c>
      <c r="AE91" s="10" t="e">
        <f>[3]Final!AF88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[3]Final!AI88/10</f>
        <v>#DIV/0!</v>
      </c>
      <c r="AI91" s="11" t="e">
        <f>[3]Final!AJ88/10</f>
        <v>#DIV/0!</v>
      </c>
      <c r="AJ91" s="11" t="e">
        <f>[3]Final!AK88/10</f>
        <v>#DIV/0!</v>
      </c>
      <c r="AK91" s="11" t="e">
        <f>[3]Final!M88/10</f>
        <v>#DIV/0!</v>
      </c>
      <c r="AL91" s="11" t="e">
        <f>[3]Final!N88/10</f>
        <v>#DIV/0!</v>
      </c>
      <c r="AM91" s="11" t="e">
        <f>[3]Final!O88/10</f>
        <v>#DIV/0!</v>
      </c>
      <c r="AN91" s="14" t="e">
        <f>[3]Final!X88</f>
        <v>#DIV/0!</v>
      </c>
      <c r="AO91" s="14" t="e">
        <f>[3]Final!Y88</f>
        <v>#DIV/0!</v>
      </c>
      <c r="AP91" s="14" t="e">
        <f>[3]Final!Z88</f>
        <v>#DIV/0!</v>
      </c>
      <c r="AQ91" s="14" t="e">
        <f>[3]Final!Q88</f>
        <v>#DIV/0!</v>
      </c>
      <c r="AR91" s="10" t="e">
        <f>[3]Final!D88</f>
        <v>#DIV/0!</v>
      </c>
      <c r="AS91" s="10" t="e">
        <f>[3]Final!E88</f>
        <v>#DIV/0!</v>
      </c>
      <c r="AT91" s="10" t="e">
        <f>[3]Final!F88</f>
        <v>#DIV/0!</v>
      </c>
      <c r="AU91" s="11" t="e">
        <f>[3]Final!AL188/10</f>
        <v>#DIV/0!</v>
      </c>
      <c r="AV91" s="11" t="e">
        <f>[3]Final!AP188/10</f>
        <v>#DIV/0!</v>
      </c>
      <c r="AW91" s="10" t="e">
        <f>[3]Final!AS188</f>
        <v>#DIV/0!</v>
      </c>
      <c r="AX91" s="10" t="e">
        <f>[3]Final!AT188</f>
        <v>#DIV/0!</v>
      </c>
      <c r="AY91" s="10" t="e">
        <f>[3]Final!AD188</f>
        <v>#DIV/0!</v>
      </c>
      <c r="AZ91" s="10" t="e">
        <f>[3]Final!AF188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[3]Final!AI188/10</f>
        <v>#DIV/0!</v>
      </c>
      <c r="BD91" s="11" t="e">
        <f>[3]Final!AJ188/10</f>
        <v>#DIV/0!</v>
      </c>
      <c r="BE91" s="11" t="e">
        <f>[3]Final!AK188/10</f>
        <v>#DIV/0!</v>
      </c>
      <c r="BF91" s="11" t="e">
        <f>[3]Final!M188/10</f>
        <v>#DIV/0!</v>
      </c>
      <c r="BG91" s="11" t="e">
        <f>[3]Final!N188/10</f>
        <v>#DIV/0!</v>
      </c>
      <c r="BH91" s="11" t="e">
        <f>[3]Final!O188/10</f>
        <v>#DIV/0!</v>
      </c>
      <c r="BI91" s="14" t="e">
        <f>[3]Final!X188</f>
        <v>#DIV/0!</v>
      </c>
      <c r="BJ91" s="14" t="e">
        <f>[3]Final!Y188</f>
        <v>#DIV/0!</v>
      </c>
      <c r="BK91" s="14" t="e">
        <f>[3]Final!Z188</f>
        <v>#DIV/0!</v>
      </c>
      <c r="BL91" s="14" t="e">
        <f>[3]Final!Q188</f>
        <v>#DIV/0!</v>
      </c>
      <c r="BM91" s="10" t="e">
        <f>[3]Final!D188</f>
        <v>#DIV/0!</v>
      </c>
      <c r="BN91" s="10" t="e">
        <f>[3]Final!E188</f>
        <v>#DIV/0!</v>
      </c>
      <c r="BO91" s="10" t="e">
        <f>[3]Final!F188</f>
        <v>#DIV/0!</v>
      </c>
      <c r="BP91" s="11">
        <f>[3]Data!$BB92/10</f>
        <v>0</v>
      </c>
      <c r="BQ91" s="11">
        <f>[3]Data!$BD92/10</f>
        <v>0</v>
      </c>
      <c r="BR91" s="21" t="e">
        <f>[3]Data!$CR92/10</f>
        <v>#DIV/0!</v>
      </c>
      <c r="BS91" s="22">
        <f>[3]Data!BP92</f>
        <v>0</v>
      </c>
      <c r="BT91" s="22">
        <f>[3]Data!BQ92</f>
        <v>0</v>
      </c>
      <c r="BU91" s="22">
        <f>[3]Data!BR92</f>
        <v>0</v>
      </c>
      <c r="BV91" s="22">
        <f>[3]Data!BS92</f>
        <v>0</v>
      </c>
      <c r="BW91" s="21" t="e">
        <f>[3]Data!$AZ92</f>
        <v>#REF!</v>
      </c>
      <c r="BX91" s="10"/>
    </row>
    <row r="92" spans="1:76">
      <c r="A92" s="1">
        <v>2029</v>
      </c>
      <c r="B92" s="11" t="e">
        <f>[3]OECD!AB85</f>
        <v>#DIV/0!</v>
      </c>
      <c r="C92" s="11" t="e">
        <f>[3]OECD!EA85</f>
        <v>#DIV/0!</v>
      </c>
      <c r="D92" s="10" t="e">
        <f>[3]OECD!EH85</f>
        <v>#DIV/0!</v>
      </c>
      <c r="E92" s="10" t="e">
        <f>[3]OECD!EI85</f>
        <v>#DIV/0!</v>
      </c>
      <c r="F92" s="10" t="e">
        <f>[3]OECD!CG85</f>
        <v>#DIV/0!</v>
      </c>
      <c r="G92" s="10" t="e">
        <f>[3]OECD!CH85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[3]OECD!Y85</f>
        <v>#DIV/0!</v>
      </c>
      <c r="K92" s="11" t="e">
        <f>[3]OECD!Z85</f>
        <v>#DIV/0!</v>
      </c>
      <c r="L92" s="11" t="e">
        <f>[3]OECD!AA85</f>
        <v>#DIV/0!</v>
      </c>
      <c r="M92" s="11" t="e">
        <f>[3]OECD!AV85</f>
        <v>#DIV/0!</v>
      </c>
      <c r="N92" s="11" t="e">
        <f>[3]OECD!AW85</f>
        <v>#DIV/0!</v>
      </c>
      <c r="O92" s="11" t="e">
        <f>[3]OECD!AX85</f>
        <v>#DIV/0!</v>
      </c>
      <c r="P92" s="14" t="e">
        <f>[3]OECD!BX85</f>
        <v>#DIV/0!</v>
      </c>
      <c r="Q92" s="14" t="e">
        <f>[3]OECD!BY85</f>
        <v>#DIV/0!</v>
      </c>
      <c r="R92" s="14" t="e">
        <f>[3]OECD!BZ85</f>
        <v>#DIV/0!</v>
      </c>
      <c r="S92" s="14" t="e">
        <f>[3]OECD!BR85</f>
        <v>#DIV/0!</v>
      </c>
      <c r="T92" s="10">
        <f>[3]OECD!DR$7</f>
        <v>0.05</v>
      </c>
      <c r="U92" s="10">
        <f>[3]OECD!DS$7</f>
        <v>0.125</v>
      </c>
      <c r="V92" s="10">
        <f>[3]OECD!DT$7</f>
        <v>0.08</v>
      </c>
      <c r="W92" s="16" t="e">
        <f>[3]OECD!BM85</f>
        <v>#DIV/0!</v>
      </c>
      <c r="X92" s="16" t="e">
        <f>[3]OECD!BN85</f>
        <v>#DIV/0!</v>
      </c>
      <c r="Y92" s="16" t="e">
        <f>[3]OECD!BO85</f>
        <v>#DIV/0!</v>
      </c>
      <c r="Z92" s="11" t="e">
        <f>[3]Final!AL89/10</f>
        <v>#DIV/0!</v>
      </c>
      <c r="AA92" s="11" t="e">
        <f>[3]Final!AP89/10</f>
        <v>#DIV/0!</v>
      </c>
      <c r="AB92" s="10" t="e">
        <f>[3]Final!AS89</f>
        <v>#DIV/0!</v>
      </c>
      <c r="AC92" s="10" t="e">
        <f>[3]Final!AT89</f>
        <v>#DIV/0!</v>
      </c>
      <c r="AD92" s="10" t="e">
        <f>[3]Final!AD89</f>
        <v>#DIV/0!</v>
      </c>
      <c r="AE92" s="10" t="e">
        <f>[3]Final!AF89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[3]Final!AI89/10</f>
        <v>#DIV/0!</v>
      </c>
      <c r="AI92" s="11" t="e">
        <f>[3]Final!AJ89/10</f>
        <v>#DIV/0!</v>
      </c>
      <c r="AJ92" s="11" t="e">
        <f>[3]Final!AK89/10</f>
        <v>#DIV/0!</v>
      </c>
      <c r="AK92" s="11" t="e">
        <f>[3]Final!M89/10</f>
        <v>#DIV/0!</v>
      </c>
      <c r="AL92" s="11" t="e">
        <f>[3]Final!N89/10</f>
        <v>#DIV/0!</v>
      </c>
      <c r="AM92" s="11" t="e">
        <f>[3]Final!O89/10</f>
        <v>#DIV/0!</v>
      </c>
      <c r="AN92" s="14" t="e">
        <f>[3]Final!X89</f>
        <v>#DIV/0!</v>
      </c>
      <c r="AO92" s="14" t="e">
        <f>[3]Final!Y89</f>
        <v>#DIV/0!</v>
      </c>
      <c r="AP92" s="14" t="e">
        <f>[3]Final!Z89</f>
        <v>#DIV/0!</v>
      </c>
      <c r="AQ92" s="14" t="e">
        <f>[3]Final!Q89</f>
        <v>#DIV/0!</v>
      </c>
      <c r="AR92" s="10" t="e">
        <f>[3]Final!D89</f>
        <v>#DIV/0!</v>
      </c>
      <c r="AS92" s="10" t="e">
        <f>[3]Final!E89</f>
        <v>#DIV/0!</v>
      </c>
      <c r="AT92" s="10" t="e">
        <f>[3]Final!F89</f>
        <v>#DIV/0!</v>
      </c>
      <c r="AU92" s="11" t="e">
        <f>[3]Final!AL189/10</f>
        <v>#DIV/0!</v>
      </c>
      <c r="AV92" s="11" t="e">
        <f>[3]Final!AP189/10</f>
        <v>#DIV/0!</v>
      </c>
      <c r="AW92" s="10" t="e">
        <f>[3]Final!AS189</f>
        <v>#DIV/0!</v>
      </c>
      <c r="AX92" s="10" t="e">
        <f>[3]Final!AT189</f>
        <v>#DIV/0!</v>
      </c>
      <c r="AY92" s="10" t="e">
        <f>[3]Final!AD189</f>
        <v>#DIV/0!</v>
      </c>
      <c r="AZ92" s="10" t="e">
        <f>[3]Final!AF189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[3]Final!AI189/10</f>
        <v>#DIV/0!</v>
      </c>
      <c r="BD92" s="11" t="e">
        <f>[3]Final!AJ189/10</f>
        <v>#DIV/0!</v>
      </c>
      <c r="BE92" s="11" t="e">
        <f>[3]Final!AK189/10</f>
        <v>#DIV/0!</v>
      </c>
      <c r="BF92" s="11" t="e">
        <f>[3]Final!M189/10</f>
        <v>#DIV/0!</v>
      </c>
      <c r="BG92" s="11" t="e">
        <f>[3]Final!N189/10</f>
        <v>#DIV/0!</v>
      </c>
      <c r="BH92" s="11" t="e">
        <f>[3]Final!O189/10</f>
        <v>#DIV/0!</v>
      </c>
      <c r="BI92" s="14" t="e">
        <f>[3]Final!X189</f>
        <v>#DIV/0!</v>
      </c>
      <c r="BJ92" s="14" t="e">
        <f>[3]Final!Y189</f>
        <v>#DIV/0!</v>
      </c>
      <c r="BK92" s="14" t="e">
        <f>[3]Final!Z189</f>
        <v>#DIV/0!</v>
      </c>
      <c r="BL92" s="14" t="e">
        <f>[3]Final!Q189</f>
        <v>#DIV/0!</v>
      </c>
      <c r="BM92" s="10" t="e">
        <f>[3]Final!D189</f>
        <v>#DIV/0!</v>
      </c>
      <c r="BN92" s="10" t="e">
        <f>[3]Final!E189</f>
        <v>#DIV/0!</v>
      </c>
      <c r="BO92" s="10" t="e">
        <f>[3]Final!F189</f>
        <v>#DIV/0!</v>
      </c>
      <c r="BP92" s="11">
        <f>[3]Data!$BB93/10</f>
        <v>0</v>
      </c>
      <c r="BQ92" s="11">
        <f>[3]Data!$BD93/10</f>
        <v>0</v>
      </c>
      <c r="BR92" s="21" t="e">
        <f>[3]Data!$CR93/10</f>
        <v>#DIV/0!</v>
      </c>
      <c r="BS92" s="22">
        <f>[3]Data!BP93</f>
        <v>0</v>
      </c>
      <c r="BT92" s="22">
        <f>[3]Data!BQ93</f>
        <v>0</v>
      </c>
      <c r="BU92" s="22">
        <f>[3]Data!BR93</f>
        <v>0</v>
      </c>
      <c r="BV92" s="22">
        <f>[3]Data!BS93</f>
        <v>0</v>
      </c>
      <c r="BW92" s="21" t="e">
        <f>[3]Data!$AZ93</f>
        <v>#REF!</v>
      </c>
      <c r="BX92" s="10"/>
    </row>
    <row r="93" spans="1:76">
      <c r="A93" s="1">
        <v>2030</v>
      </c>
      <c r="B93" s="11" t="e">
        <f>[3]OECD!AB86</f>
        <v>#DIV/0!</v>
      </c>
      <c r="C93" s="11" t="e">
        <f>[3]OECD!EA86</f>
        <v>#DIV/0!</v>
      </c>
      <c r="D93" s="10" t="e">
        <f>[3]OECD!EH86</f>
        <v>#DIV/0!</v>
      </c>
      <c r="E93" s="10" t="e">
        <f>[3]OECD!EI86</f>
        <v>#DIV/0!</v>
      </c>
      <c r="F93" s="10" t="e">
        <f>[3]OECD!CG86</f>
        <v>#DIV/0!</v>
      </c>
      <c r="G93" s="10" t="e">
        <f>[3]OECD!CH86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[3]OECD!Y86</f>
        <v>#DIV/0!</v>
      </c>
      <c r="K93" s="11" t="e">
        <f>[3]OECD!Z86</f>
        <v>#DIV/0!</v>
      </c>
      <c r="L93" s="11" t="e">
        <f>[3]OECD!AA86</f>
        <v>#DIV/0!</v>
      </c>
      <c r="M93" s="11" t="e">
        <f>[3]OECD!AV86</f>
        <v>#DIV/0!</v>
      </c>
      <c r="N93" s="11" t="e">
        <f>[3]OECD!AW86</f>
        <v>#DIV/0!</v>
      </c>
      <c r="O93" s="11" t="e">
        <f>[3]OECD!AX86</f>
        <v>#DIV/0!</v>
      </c>
      <c r="P93" s="14" t="e">
        <f>[3]OECD!BX86</f>
        <v>#DIV/0!</v>
      </c>
      <c r="Q93" s="14" t="e">
        <f>[3]OECD!BY86</f>
        <v>#DIV/0!</v>
      </c>
      <c r="R93" s="14" t="e">
        <f>[3]OECD!BZ86</f>
        <v>#DIV/0!</v>
      </c>
      <c r="S93" s="14" t="e">
        <f>[3]OECD!BR86</f>
        <v>#DIV/0!</v>
      </c>
      <c r="T93" s="10">
        <f>[3]OECD!DR$7</f>
        <v>0.05</v>
      </c>
      <c r="U93" s="10">
        <f>[3]OECD!DS$7</f>
        <v>0.125</v>
      </c>
      <c r="V93" s="10">
        <f>[3]OECD!DT$7</f>
        <v>0.08</v>
      </c>
      <c r="W93" s="16" t="e">
        <f>[3]OECD!BM86</f>
        <v>#DIV/0!</v>
      </c>
      <c r="X93" s="16" t="e">
        <f>[3]OECD!BN86</f>
        <v>#DIV/0!</v>
      </c>
      <c r="Y93" s="16" t="e">
        <f>[3]OECD!BO86</f>
        <v>#DIV/0!</v>
      </c>
      <c r="Z93" s="11" t="e">
        <f>[3]Final!AL90/10</f>
        <v>#DIV/0!</v>
      </c>
      <c r="AA93" s="11" t="e">
        <f>[3]Final!AP90/10</f>
        <v>#DIV/0!</v>
      </c>
      <c r="AB93" s="10" t="e">
        <f>[3]Final!AS90</f>
        <v>#DIV/0!</v>
      </c>
      <c r="AC93" s="10" t="e">
        <f>[3]Final!AT90</f>
        <v>#DIV/0!</v>
      </c>
      <c r="AD93" s="10" t="e">
        <f>[3]Final!AD90</f>
        <v>#DIV/0!</v>
      </c>
      <c r="AE93" s="10" t="e">
        <f>[3]Final!AF90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[3]Final!AI90/10</f>
        <v>#DIV/0!</v>
      </c>
      <c r="AI93" s="11" t="e">
        <f>[3]Final!AJ90/10</f>
        <v>#DIV/0!</v>
      </c>
      <c r="AJ93" s="11" t="e">
        <f>[3]Final!AK90/10</f>
        <v>#DIV/0!</v>
      </c>
      <c r="AK93" s="11" t="e">
        <f>[3]Final!M90/10</f>
        <v>#DIV/0!</v>
      </c>
      <c r="AL93" s="11" t="e">
        <f>[3]Final!N90/10</f>
        <v>#DIV/0!</v>
      </c>
      <c r="AM93" s="11" t="e">
        <f>[3]Final!O90/10</f>
        <v>#DIV/0!</v>
      </c>
      <c r="AN93" s="14" t="e">
        <f>[3]Final!X90</f>
        <v>#DIV/0!</v>
      </c>
      <c r="AO93" s="14" t="e">
        <f>[3]Final!Y90</f>
        <v>#DIV/0!</v>
      </c>
      <c r="AP93" s="14" t="e">
        <f>[3]Final!Z90</f>
        <v>#DIV/0!</v>
      </c>
      <c r="AQ93" s="14" t="e">
        <f>[3]Final!Q90</f>
        <v>#DIV/0!</v>
      </c>
      <c r="AR93" s="10" t="e">
        <f>[3]Final!D90</f>
        <v>#DIV/0!</v>
      </c>
      <c r="AS93" s="10" t="e">
        <f>[3]Final!E90</f>
        <v>#DIV/0!</v>
      </c>
      <c r="AT93" s="10" t="e">
        <f>[3]Final!F90</f>
        <v>#DIV/0!</v>
      </c>
      <c r="AU93" s="11" t="e">
        <f>[3]Final!AL190/10</f>
        <v>#DIV/0!</v>
      </c>
      <c r="AV93" s="11" t="e">
        <f>[3]Final!AP190/10</f>
        <v>#DIV/0!</v>
      </c>
      <c r="AW93" s="10" t="e">
        <f>[3]Final!AS190</f>
        <v>#DIV/0!</v>
      </c>
      <c r="AX93" s="10" t="e">
        <f>[3]Final!AT190</f>
        <v>#DIV/0!</v>
      </c>
      <c r="AY93" s="10" t="e">
        <f>[3]Final!AD190</f>
        <v>#DIV/0!</v>
      </c>
      <c r="AZ93" s="10" t="e">
        <f>[3]Final!AF190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[3]Final!AI190/10</f>
        <v>#DIV/0!</v>
      </c>
      <c r="BD93" s="11" t="e">
        <f>[3]Final!AJ190/10</f>
        <v>#DIV/0!</v>
      </c>
      <c r="BE93" s="11" t="e">
        <f>[3]Final!AK190/10</f>
        <v>#DIV/0!</v>
      </c>
      <c r="BF93" s="11" t="e">
        <f>[3]Final!M190/10</f>
        <v>#DIV/0!</v>
      </c>
      <c r="BG93" s="11" t="e">
        <f>[3]Final!N190/10</f>
        <v>#DIV/0!</v>
      </c>
      <c r="BH93" s="11" t="e">
        <f>[3]Final!O190/10</f>
        <v>#DIV/0!</v>
      </c>
      <c r="BI93" s="14" t="e">
        <f>[3]Final!X190</f>
        <v>#DIV/0!</v>
      </c>
      <c r="BJ93" s="14" t="e">
        <f>[3]Final!Y190</f>
        <v>#DIV/0!</v>
      </c>
      <c r="BK93" s="14" t="e">
        <f>[3]Final!Z190</f>
        <v>#DIV/0!</v>
      </c>
      <c r="BL93" s="14" t="e">
        <f>[3]Final!Q190</f>
        <v>#DIV/0!</v>
      </c>
      <c r="BM93" s="10" t="e">
        <f>[3]Final!D190</f>
        <v>#DIV/0!</v>
      </c>
      <c r="BN93" s="10" t="e">
        <f>[3]Final!E190</f>
        <v>#DIV/0!</v>
      </c>
      <c r="BO93" s="10" t="e">
        <f>[3]Final!F190</f>
        <v>#DIV/0!</v>
      </c>
      <c r="BP93" s="11">
        <f>[3]Data!$BB94/10</f>
        <v>0</v>
      </c>
      <c r="BQ93" s="11">
        <f>[3]Data!$BD94/10</f>
        <v>0</v>
      </c>
      <c r="BR93" s="21" t="e">
        <f>[3]Data!$CR94/10</f>
        <v>#DIV/0!</v>
      </c>
      <c r="BS93" s="22">
        <f>[3]Data!BP94</f>
        <v>0</v>
      </c>
      <c r="BT93" s="22">
        <f>[3]Data!BQ94</f>
        <v>0</v>
      </c>
      <c r="BU93" s="22">
        <f>[3]Data!BR94</f>
        <v>0</v>
      </c>
      <c r="BV93" s="22">
        <f>[3]Data!BS94</f>
        <v>0</v>
      </c>
      <c r="BW93" s="21" t="e">
        <f>[3]Data!$AZ94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2049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2049" progId="Equation.3" r:id="rId4"/>
      </mc:Fallback>
    </mc:AlternateContent>
    <mc:AlternateContent xmlns:mc="http://schemas.openxmlformats.org/markup-compatibility/2006">
      <mc:Choice Requires="x14">
        <oleObject shapeId="2050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565150</xdr:colOff>
                <xdr:row>4</xdr:row>
                <xdr:rowOff>139700</xdr:rowOff>
              </to>
            </anchor>
          </objectPr>
        </oleObject>
      </mc:Choice>
      <mc:Fallback>
        <oleObject shapeId="2050" progId="Equation.3" r:id="rId6"/>
      </mc:Fallback>
    </mc:AlternateContent>
    <mc:AlternateContent xmlns:mc="http://schemas.openxmlformats.org/markup-compatibility/2006">
      <mc:Choice Requires="x14">
        <oleObject shapeId="2051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565150</xdr:colOff>
                <xdr:row>5</xdr:row>
                <xdr:rowOff>0</xdr:rowOff>
              </to>
            </anchor>
          </objectPr>
        </oleObject>
      </mc:Choice>
      <mc:Fallback>
        <oleObject shapeId="2051" progId="Equation.3" r:id="rId7"/>
      </mc:Fallback>
    </mc:AlternateContent>
    <mc:AlternateContent xmlns:mc="http://schemas.openxmlformats.org/markup-compatibility/2006">
      <mc:Choice Requires="x14">
        <oleObject shapeId="2052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2052" progId="Equation.3" r:id="rId8"/>
      </mc:Fallback>
    </mc:AlternateContent>
    <mc:AlternateContent xmlns:mc="http://schemas.openxmlformats.org/markup-compatibility/2006">
      <mc:Choice Requires="x14">
        <oleObject shapeId="2053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2053" progId="Equation.3" r:id="rId9"/>
      </mc:Fallback>
    </mc:AlternateContent>
    <mc:AlternateContent xmlns:mc="http://schemas.openxmlformats.org/markup-compatibility/2006">
      <mc:Choice Requires="x14">
        <oleObject shapeId="2054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571500</xdr:colOff>
                <xdr:row>5</xdr:row>
                <xdr:rowOff>0</xdr:rowOff>
              </to>
            </anchor>
          </objectPr>
        </oleObject>
      </mc:Choice>
      <mc:Fallback>
        <oleObject shapeId="2054" progId="Equation.3" r:id="rId10"/>
      </mc:Fallback>
    </mc:AlternateContent>
    <mc:AlternateContent xmlns:mc="http://schemas.openxmlformats.org/markup-compatibility/2006">
      <mc:Choice Requires="x14">
        <oleObject shapeId="2055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565150</xdr:colOff>
                <xdr:row>4</xdr:row>
                <xdr:rowOff>139700</xdr:rowOff>
              </to>
            </anchor>
          </objectPr>
        </oleObject>
      </mc:Choice>
      <mc:Fallback>
        <oleObject shapeId="2055" progId="Equation.3" r:id="rId1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69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[4]OECD!DR$7</f>
        <v>0.05</v>
      </c>
      <c r="U13" s="10">
        <f>[4]OECD!DS$7</f>
        <v>0.125</v>
      </c>
      <c r="V13" s="10">
        <f>[4]OECD!DT$7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[4]Data!$BB14/10</f>
        <v>2.243</v>
      </c>
      <c r="BQ13" s="11">
        <f>[4]Data!$BD14/10</f>
        <v>0.03</v>
      </c>
      <c r="BR13" s="21">
        <f>[4]Data!$CR14/10</f>
        <v>1.59904300261583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[4]OECD!DR$7</f>
        <v>0.05</v>
      </c>
      <c r="U14" s="10">
        <f>[4]OECD!DS$7</f>
        <v>0.125</v>
      </c>
      <c r="V14" s="10">
        <f>[4]OECD!DT$7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[4]Data!$BB15/10</f>
        <v>3.152</v>
      </c>
      <c r="BQ14" s="11">
        <f>[4]Data!$BD15/10</f>
        <v>0.08</v>
      </c>
      <c r="BR14" s="21">
        <f>[4]Data!$CR15/10</f>
        <v>2.24707246734065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[4]OECD!AB8</f>
        <v>1.35482666861981</v>
      </c>
      <c r="C15" s="11">
        <f>[4]OECD!EA8</f>
        <v>1.63759912789752</v>
      </c>
      <c r="D15" s="10"/>
      <c r="E15" s="10">
        <f>[4]OECD!EI8</f>
        <v>0.0229939021329024</v>
      </c>
      <c r="F15" s="10"/>
      <c r="G15" s="10"/>
      <c r="H15" s="10"/>
      <c r="I15" s="10"/>
      <c r="J15" s="11">
        <f>[4]OECD!Y8</f>
        <v>1.11273036794322</v>
      </c>
      <c r="K15" s="11">
        <f>[4]OECD!Z8</f>
        <v>0.189812415910162</v>
      </c>
      <c r="L15" s="11">
        <f>[4]OECD!AA8</f>
        <v>0.0522838847664351</v>
      </c>
      <c r="M15" s="10"/>
      <c r="N15" s="10"/>
      <c r="O15" s="10"/>
      <c r="P15" s="10"/>
      <c r="Q15" s="10"/>
      <c r="R15" s="10"/>
      <c r="S15" s="10"/>
      <c r="T15" s="10">
        <f>[4]OECD!DR$7</f>
        <v>0.05</v>
      </c>
      <c r="U15" s="10">
        <f>[4]OECD!DS$7</f>
        <v>0.125</v>
      </c>
      <c r="V15" s="10">
        <f>[4]OECD!DT$7</f>
        <v>0.08</v>
      </c>
      <c r="W15" s="16"/>
      <c r="X15" s="16"/>
      <c r="Y15" s="16"/>
      <c r="Z15" s="11">
        <f>[4]Final!AL12/10</f>
        <v>1.33987005049491</v>
      </c>
      <c r="AA15" s="11">
        <f>[4]Final!AP12/10</f>
        <v>1.61952084130564</v>
      </c>
      <c r="AB15" s="10"/>
      <c r="AC15" s="10"/>
      <c r="AD15" s="16"/>
      <c r="AE15" s="10">
        <f>[4]Final!AF12</f>
        <v>0.0174435344888355</v>
      </c>
      <c r="AF15" s="10"/>
      <c r="AG15" s="10"/>
      <c r="AH15" s="11">
        <f>[4]Final!AI12/10</f>
        <v>1.10442311825348</v>
      </c>
      <c r="AI15" s="11">
        <f>[4]Final!AJ12/10</f>
        <v>0.184064829878897</v>
      </c>
      <c r="AJ15" s="11">
        <f>[4]Final!AK12/10</f>
        <v>0.0513821023625373</v>
      </c>
      <c r="AK15" s="11">
        <f>[4]Final!M12/10</f>
        <v>1.11269512639064</v>
      </c>
      <c r="AL15" s="11">
        <f>[4]Final!N12/10</f>
        <v>0.189806404315235</v>
      </c>
      <c r="AM15" s="11">
        <f>[4]Final!O12/10</f>
        <v>0.0522822288708767</v>
      </c>
      <c r="AN15" s="14">
        <f>[4]Final!X12</f>
        <v>0.817856387571579</v>
      </c>
      <c r="AO15" s="14">
        <f>[4]Final!Y12</f>
        <v>0.143302858631415</v>
      </c>
      <c r="AP15" s="14">
        <f>[4]Final!Z12</f>
        <v>0.0388407537970058</v>
      </c>
      <c r="AQ15" s="14">
        <f>[4]Final!Q12</f>
        <v>1.57527606368725</v>
      </c>
      <c r="AR15" s="10">
        <f>[4]Final!D12</f>
        <v>0.0140036240641367</v>
      </c>
      <c r="AS15" s="10">
        <f>[4]Final!E12</f>
        <v>0.0571873643269485</v>
      </c>
      <c r="AT15" s="10">
        <f>[4]Final!F12</f>
        <v>0.0310474792649731</v>
      </c>
      <c r="AU15" s="11">
        <f>[4]Final!AL112/10</f>
        <v>1.31294095016506</v>
      </c>
      <c r="AV15" s="11">
        <f>[4]Final!AP112/10</f>
        <v>1.58697123755437</v>
      </c>
      <c r="AY15" s="16"/>
      <c r="AZ15" s="10">
        <f>[4]Final!AF112</f>
        <v>0.024436622749154</v>
      </c>
      <c r="BA15" s="10"/>
      <c r="BB15" s="10"/>
      <c r="BC15" s="11">
        <f>[4]Final!AI112/10</f>
        <v>1.08487454706974</v>
      </c>
      <c r="BD15" s="11">
        <f>[4]Final!AJ112/10</f>
        <v>0.17788114444663</v>
      </c>
      <c r="BE15" s="11">
        <f>[4]Final!AK112/10</f>
        <v>0.0501852586486891</v>
      </c>
      <c r="BF15" s="11">
        <f>[4]Final!M112/10</f>
        <v>1.11273036794322</v>
      </c>
      <c r="BG15" s="11">
        <f>[4]Final!N112/10</f>
        <v>0.189812415910162</v>
      </c>
      <c r="BH15" s="11">
        <f>[4]Final!O112/10</f>
        <v>0.0522838847664351</v>
      </c>
      <c r="BI15" s="14">
        <f>[4]Final!X112</f>
        <v>0.815450869544507</v>
      </c>
      <c r="BJ15" s="14">
        <f>[4]Final!Y112</f>
        <v>0.145607503339639</v>
      </c>
      <c r="BK15" s="14">
        <f>[4]Final!Z112</f>
        <v>0.0389416271158544</v>
      </c>
      <c r="BL15" s="14">
        <f>[4]Final!Q112</f>
        <v>1.53704286070534</v>
      </c>
      <c r="BM15" s="10">
        <f>[4]Final!D112</f>
        <v>0.047512175777284</v>
      </c>
      <c r="BN15" s="10">
        <f>[4]Final!E112</f>
        <v>0.121621858870615</v>
      </c>
      <c r="BO15" s="10">
        <f>[4]Final!F112</f>
        <v>0.0734014586160002</v>
      </c>
      <c r="BP15" s="11">
        <f>[4]Data!$BB16/10</f>
        <v>3.666</v>
      </c>
      <c r="BQ15" s="11">
        <f>[4]Data!$BD16/10</f>
        <v>0.228</v>
      </c>
      <c r="BR15" s="21">
        <f>[4]Data!$CR16/10</f>
        <v>2.61350496994633</v>
      </c>
      <c r="BS15" s="22">
        <f>[4]Data!BP16</f>
        <v>1.20871486059967</v>
      </c>
      <c r="BT15" s="22">
        <f>[4]Data!BQ16</f>
        <v>1.20871486059967</v>
      </c>
      <c r="BU15" s="22">
        <f>[4]Data!BR16</f>
        <v>1.20871486059967</v>
      </c>
      <c r="BV15" s="22">
        <f>[4]Data!BS16</f>
        <v>1.20871486059967</v>
      </c>
      <c r="BW15" s="19"/>
      <c r="BX15" s="10"/>
    </row>
    <row r="16" spans="1:76">
      <c r="A16" s="1">
        <v>1953</v>
      </c>
      <c r="B16" s="11">
        <f>[4]OECD!AB9</f>
        <v>1.60039012919722</v>
      </c>
      <c r="C16" s="11">
        <f>[4]OECD!EA9</f>
        <v>1.83786848126506</v>
      </c>
      <c r="D16" s="10">
        <f>[4]OECD!EH9</f>
        <v>1.18125083175958</v>
      </c>
      <c r="E16" s="10">
        <f>[4]OECD!EI9</f>
        <v>0.0271615660198894</v>
      </c>
      <c r="F16" s="10"/>
      <c r="G16" s="10">
        <f>[4]OECD!CH9</f>
        <v>0.0266546362327788</v>
      </c>
      <c r="H16" s="12">
        <f t="shared" ref="H16:H47" si="0">+G16*H$48</f>
        <v>0.830955597243467</v>
      </c>
      <c r="I16" s="12">
        <f t="shared" ref="I16:I79" si="1">+H16*$BS16</f>
        <v>0.954259260690776</v>
      </c>
      <c r="J16" s="11">
        <f>[4]OECD!Y9</f>
        <v>1.30241144909672</v>
      </c>
      <c r="K16" s="11">
        <f>[4]OECD!Z9</f>
        <v>0.229555201797896</v>
      </c>
      <c r="L16" s="11">
        <f>[4]OECD!AA9</f>
        <v>0.0684234783025995</v>
      </c>
      <c r="M16" s="11">
        <f>[4]OECD!AV9</f>
        <v>1.23853426514869</v>
      </c>
      <c r="N16" s="11">
        <f>[4]OECD!AW9</f>
        <v>0.223662729444298</v>
      </c>
      <c r="O16" s="11">
        <f>[4]OECD!AX9</f>
        <v>0.0628684182651222</v>
      </c>
      <c r="P16" s="14">
        <f>[4]OECD!BX9</f>
        <v>0.807633428188208</v>
      </c>
      <c r="Q16" s="14">
        <f>[4]OECD!BY9</f>
        <v>0.150812610603046</v>
      </c>
      <c r="R16" s="14">
        <f>[4]OECD!BZ9</f>
        <v>0.0415539612087467</v>
      </c>
      <c r="S16" s="14">
        <f>[4]OECD!BR9</f>
        <v>1.83161158737452</v>
      </c>
      <c r="T16" s="10">
        <f>[4]OECD!DR$7</f>
        <v>0.05</v>
      </c>
      <c r="U16" s="10">
        <f>[4]OECD!DS$7</f>
        <v>0.125</v>
      </c>
      <c r="V16" s="10">
        <f>[4]OECD!DT$7</f>
        <v>0.08</v>
      </c>
      <c r="W16" s="16">
        <f>[4]OECD!BM9</f>
        <v>-0.101994417574709</v>
      </c>
      <c r="X16" s="16">
        <f>[4]OECD!BN9</f>
        <v>-0.101994417574709</v>
      </c>
      <c r="Y16" s="16">
        <f>[4]OECD!BO9</f>
        <v>-0.101994417574709</v>
      </c>
      <c r="Z16" s="11">
        <f>[4]Final!AL13/10</f>
        <v>1.64581676774711</v>
      </c>
      <c r="AA16" s="11">
        <f>[4]Final!AP13/10</f>
        <v>1.89003587825003</v>
      </c>
      <c r="AB16" s="10">
        <f>[4]Final!AS13</f>
        <v>1.22834058955134</v>
      </c>
      <c r="AC16" s="10">
        <f>[4]Final!AT13</f>
        <v>0.0232386422901986</v>
      </c>
      <c r="AD16" s="10">
        <f>[4]Final!AD13</f>
        <v>1.12322597300712</v>
      </c>
      <c r="AE16" s="10">
        <f>[4]Final!AF13</f>
        <v>0.0195930309989055</v>
      </c>
      <c r="AF16" s="12">
        <f t="shared" ref="AF16:AF47" si="2">+AE16*AF$48</f>
        <v>0.610810766026649</v>
      </c>
      <c r="AG16" s="12">
        <f t="shared" ref="AG16:AG79" si="3">+AF16*$BS16</f>
        <v>0.701447624811867</v>
      </c>
      <c r="AH16" s="11">
        <f>[4]Final!AI13/10</f>
        <v>1.33730381281029</v>
      </c>
      <c r="AI16" s="11">
        <f>[4]Final!AJ13/10</f>
        <v>0.238146487030189</v>
      </c>
      <c r="AJ16" s="11">
        <f>[4]Final!AK13/10</f>
        <v>0.0703664679066309</v>
      </c>
      <c r="AK16" s="11">
        <f>[4]Final!M13/10</f>
        <v>1.23673089007155</v>
      </c>
      <c r="AL16" s="11">
        <f>[4]Final!N13/10</f>
        <v>0.222143945666813</v>
      </c>
      <c r="AM16" s="11">
        <f>[4]Final!O13/10</f>
        <v>0.062601603134245</v>
      </c>
      <c r="AN16" s="14">
        <f>[4]Final!X13</f>
        <v>0.810149899781629</v>
      </c>
      <c r="AO16" s="14">
        <f>[4]Final!Y13</f>
        <v>0.14850905423089</v>
      </c>
      <c r="AP16" s="14">
        <f>[4]Final!Z13</f>
        <v>0.0413410459874814</v>
      </c>
      <c r="AQ16" s="14">
        <f>[4]Final!Q13</f>
        <v>2.03630821438342</v>
      </c>
      <c r="AR16" s="10">
        <f>[4]Final!D13</f>
        <v>0.0140036240641367</v>
      </c>
      <c r="AS16" s="10">
        <f>[4]Final!E13</f>
        <v>0.0571873643269485</v>
      </c>
      <c r="AT16" s="10">
        <f>[4]Final!F13</f>
        <v>0.0310474792649731</v>
      </c>
      <c r="AU16" s="11">
        <f>[4]Final!AL113/10</f>
        <v>1.56129064274941</v>
      </c>
      <c r="AV16" s="11">
        <f>[4]Final!AP113/10</f>
        <v>1.79296710849034</v>
      </c>
      <c r="AW16" s="10">
        <f>[4]Final!AS113</f>
        <v>1.18915526441088</v>
      </c>
      <c r="AX16" s="10">
        <f>[4]Final!AT113</f>
        <v>0.0264527169799681</v>
      </c>
      <c r="AY16" s="10">
        <f>[4]Final!AD113</f>
        <v>1.09497706560482</v>
      </c>
      <c r="AZ16" s="10">
        <f>[4]Final!AF113</f>
        <v>0.0267575414711606</v>
      </c>
      <c r="BA16" s="12">
        <f t="shared" ref="BA16:BA47" si="4">+AZ16*BA$48</f>
        <v>0.83416365767514</v>
      </c>
      <c r="BB16" s="12">
        <f t="shared" ref="BB16:BB79" si="5">+BA16*$BS16</f>
        <v>0.957943358115398</v>
      </c>
      <c r="BC16" s="11">
        <f>[4]Final!AI113/10</f>
        <v>1.27586330009861</v>
      </c>
      <c r="BD16" s="11">
        <f>[4]Final!AJ113/10</f>
        <v>0.21895237648291</v>
      </c>
      <c r="BE16" s="11">
        <f>[4]Final!AK113/10</f>
        <v>0.0664749661678907</v>
      </c>
      <c r="BF16" s="11">
        <f>[4]Final!M113/10</f>
        <v>1.21071600595011</v>
      </c>
      <c r="BG16" s="11">
        <f>[4]Final!N113/10</f>
        <v>0.211799453449912</v>
      </c>
      <c r="BH16" s="11">
        <f>[4]Final!O113/10</f>
        <v>0.0607770628744648</v>
      </c>
      <c r="BI16" s="14">
        <f>[4]Final!X113</f>
        <v>0.811844250797585</v>
      </c>
      <c r="BJ16" s="14">
        <f>[4]Final!Y113</f>
        <v>0.146911592648647</v>
      </c>
      <c r="BK16" s="14">
        <f>[4]Final!Z113</f>
        <v>0.0412441565537683</v>
      </c>
      <c r="BL16" s="14">
        <f>[4]Final!Q113</f>
        <v>2.05247626093539</v>
      </c>
      <c r="BM16" s="10">
        <f>[4]Final!D113</f>
        <v>0.047512175777284</v>
      </c>
      <c r="BN16" s="10">
        <f>[4]Final!E113</f>
        <v>0.121621858870615</v>
      </c>
      <c r="BO16" s="10">
        <f>[4]Final!F113</f>
        <v>0.0734014586160002</v>
      </c>
      <c r="BP16" s="11">
        <f>[4]Data!$BB17/10</f>
        <v>5.171</v>
      </c>
      <c r="BQ16" s="11">
        <f>[4]Data!$BD17/10</f>
        <v>0.391</v>
      </c>
      <c r="BR16" s="21">
        <f>[4]Data!$CR17/10</f>
        <v>3.68642504080537</v>
      </c>
      <c r="BS16" s="22">
        <f>[4]Data!BP17</f>
        <v>1.14838778853689</v>
      </c>
      <c r="BT16" s="22">
        <f>[4]Data!BQ17</f>
        <v>1.14838778853689</v>
      </c>
      <c r="BU16" s="22">
        <f>[4]Data!BR17</f>
        <v>1.14838778853689</v>
      </c>
      <c r="BV16" s="22">
        <f>[4]Data!BS17</f>
        <v>1.14838778853689</v>
      </c>
      <c r="BW16" s="21">
        <f>[4]Data!$AZ17</f>
        <v>105.8</v>
      </c>
      <c r="BX16" s="10"/>
    </row>
    <row r="17" spans="1:76">
      <c r="A17" s="1">
        <v>1954</v>
      </c>
      <c r="B17" s="11">
        <f>[4]OECD!AB10</f>
        <v>1.80880370542039</v>
      </c>
      <c r="C17" s="11">
        <f>[4]OECD!EA10</f>
        <v>1.9886560731643</v>
      </c>
      <c r="D17" s="10">
        <f>[4]OECD!EH10</f>
        <v>1.13003679355284</v>
      </c>
      <c r="E17" s="10">
        <f>[4]OECD!EI10</f>
        <v>0.0306935689729897</v>
      </c>
      <c r="F17" s="10">
        <f>[4]OECD!CG10</f>
        <v>1.15389413166894</v>
      </c>
      <c r="G17" s="10">
        <f>[4]OECD!CH10</f>
        <v>0.0307566283307738</v>
      </c>
      <c r="H17" s="12">
        <f t="shared" si="0"/>
        <v>0.958834787336697</v>
      </c>
      <c r="I17" s="12">
        <f t="shared" si="1"/>
        <v>1.05417332863942</v>
      </c>
      <c r="J17" s="11">
        <f>[4]OECD!Y10</f>
        <v>1.46552324085479</v>
      </c>
      <c r="K17" s="11">
        <f>[4]OECD!Z10</f>
        <v>0.26008926589674</v>
      </c>
      <c r="L17" s="11">
        <f>[4]OECD!AA10</f>
        <v>0.0831911986688591</v>
      </c>
      <c r="M17" s="11">
        <f>[4]OECD!AV10</f>
        <v>1.41945368715462</v>
      </c>
      <c r="N17" s="11">
        <f>[4]OECD!AW10</f>
        <v>0.261143716103806</v>
      </c>
      <c r="O17" s="11">
        <f>[4]OECD!AX10</f>
        <v>0.0789659775893013</v>
      </c>
      <c r="P17" s="14">
        <f>[4]OECD!BX10</f>
        <v>0.801927389090689</v>
      </c>
      <c r="Q17" s="14">
        <f>[4]OECD!BY10</f>
        <v>0.152820963831322</v>
      </c>
      <c r="R17" s="14">
        <f>[4]OECD!BZ10</f>
        <v>0.0452516470779891</v>
      </c>
      <c r="S17" s="14">
        <f>[4]OECD!BR10</f>
        <v>1.85902314791954</v>
      </c>
      <c r="T17" s="10">
        <f>[4]OECD!DR$7</f>
        <v>0.05</v>
      </c>
      <c r="U17" s="10">
        <f>[4]OECD!DS$7</f>
        <v>0.125</v>
      </c>
      <c r="V17" s="10">
        <f>[4]OECD!DT$7</f>
        <v>0.08</v>
      </c>
      <c r="W17" s="16">
        <f>[4]OECD!BM10</f>
        <v>-0.060481162761398</v>
      </c>
      <c r="X17" s="16">
        <f>[4]OECD!BN10</f>
        <v>-0.060481162761398</v>
      </c>
      <c r="Y17" s="16">
        <f>[4]OECD!BO10</f>
        <v>-0.060481162761398</v>
      </c>
      <c r="Z17" s="11">
        <f>[4]Final!AL14/10</f>
        <v>1.92057692611474</v>
      </c>
      <c r="AA17" s="11">
        <f>[4]Final!AP14/10</f>
        <v>2.1115430915206</v>
      </c>
      <c r="AB17" s="10">
        <f>[4]Final!AS14</f>
        <v>1.16694456135827</v>
      </c>
      <c r="AC17" s="10">
        <f>[4]Final!AT14</f>
        <v>0.0271182072338976</v>
      </c>
      <c r="AD17" s="10">
        <f>[4]Final!AD14</f>
        <v>1.21136467356814</v>
      </c>
      <c r="AE17" s="10">
        <f>[4]Final!AF14</f>
        <v>0.0237343056001996</v>
      </c>
      <c r="AF17" s="12">
        <f t="shared" si="2"/>
        <v>0.739914584199776</v>
      </c>
      <c r="AG17" s="12">
        <f t="shared" si="3"/>
        <v>0.813485524759992</v>
      </c>
      <c r="AH17" s="11">
        <f>[4]Final!AI14/10</f>
        <v>1.54850664656905</v>
      </c>
      <c r="AI17" s="11">
        <f>[4]Final!AJ14/10</f>
        <v>0.283570989417339</v>
      </c>
      <c r="AJ17" s="11">
        <f>[4]Final!AK14/10</f>
        <v>0.0884992901283549</v>
      </c>
      <c r="AK17" s="11">
        <f>[4]Final!M14/10</f>
        <v>1.4756043270607</v>
      </c>
      <c r="AL17" s="11">
        <f>[4]Final!N14/10</f>
        <v>0.283961670515961</v>
      </c>
      <c r="AM17" s="11">
        <f>[4]Final!O14/10</f>
        <v>0.0830850755339611</v>
      </c>
      <c r="AN17" s="14">
        <f>[4]Final!X14</f>
        <v>0.797390251073255</v>
      </c>
      <c r="AO17" s="14">
        <f>[4]Final!Y14</f>
        <v>0.157276788915368</v>
      </c>
      <c r="AP17" s="14">
        <f>[4]Final!Z14</f>
        <v>0.0453329600113763</v>
      </c>
      <c r="AQ17" s="14">
        <f>[4]Final!Q14</f>
        <v>1.85738077635252</v>
      </c>
      <c r="AR17" s="10">
        <f>[4]Final!D14</f>
        <v>0.0147765864665426</v>
      </c>
      <c r="AS17" s="10">
        <f>[4]Final!E14</f>
        <v>0.062603463990258</v>
      </c>
      <c r="AT17" s="10">
        <f>[4]Final!F14</f>
        <v>0.0333581924487538</v>
      </c>
      <c r="AU17" s="11">
        <f>[4]Final!AL114/10</f>
        <v>1.77216721344967</v>
      </c>
      <c r="AV17" s="11">
        <f>[4]Final!AP114/10</f>
        <v>1.94837675372312</v>
      </c>
      <c r="AW17" s="10">
        <f>[4]Final!AS114</f>
        <v>1.13506554444527</v>
      </c>
      <c r="AX17" s="10">
        <f>[4]Final!AT114</f>
        <v>0.0300255676009242</v>
      </c>
      <c r="AY17" s="10">
        <f>[4]Final!AD114</f>
        <v>1.16032414397135</v>
      </c>
      <c r="AZ17" s="10">
        <f>[4]Final!AF114</f>
        <v>0.0310474214023024</v>
      </c>
      <c r="BA17" s="12">
        <f t="shared" si="4"/>
        <v>0.96790023202392</v>
      </c>
      <c r="BB17" s="12">
        <f t="shared" si="5"/>
        <v>1.06414016560418</v>
      </c>
      <c r="BC17" s="11">
        <f>[4]Final!AI114/10</f>
        <v>1.44019758019111</v>
      </c>
      <c r="BD17" s="11">
        <f>[4]Final!AJ114/10</f>
        <v>0.250595428859754</v>
      </c>
      <c r="BE17" s="11">
        <f>[4]Final!AK114/10</f>
        <v>0.0813742043988105</v>
      </c>
      <c r="BF17" s="11">
        <f>[4]Final!M114/10</f>
        <v>1.39302634091597</v>
      </c>
      <c r="BG17" s="11">
        <f>[4]Final!N114/10</f>
        <v>0.250763349608719</v>
      </c>
      <c r="BH17" s="11">
        <f>[4]Final!O114/10</f>
        <v>0.0770419306298965</v>
      </c>
      <c r="BI17" s="14">
        <f>[4]Final!X114</f>
        <v>0.804592585419273</v>
      </c>
      <c r="BJ17" s="14">
        <f>[4]Final!Y114</f>
        <v>0.150309894582933</v>
      </c>
      <c r="BK17" s="14">
        <f>[4]Final!Z114</f>
        <v>0.0450975199977938</v>
      </c>
      <c r="BL17" s="14">
        <f>[4]Final!Q114</f>
        <v>1.95568517133214</v>
      </c>
      <c r="BM17" s="10">
        <f>[4]Final!D114</f>
        <v>0.048430990985315</v>
      </c>
      <c r="BN17" s="10">
        <f>[4]Final!E114</f>
        <v>0.125836198922142</v>
      </c>
      <c r="BO17" s="10">
        <f>[4]Final!F114</f>
        <v>0.0760162312883316</v>
      </c>
      <c r="BP17" s="11">
        <f>[4]Data!$BB18/10</f>
        <v>5.47</v>
      </c>
      <c r="BQ17" s="11">
        <f>[4]Data!$BD18/10</f>
        <v>0.35</v>
      </c>
      <c r="BR17" s="21">
        <f>[4]Data!$CR18/10</f>
        <v>3.89958324757404</v>
      </c>
      <c r="BS17" s="22">
        <f>[4]Data!BP18</f>
        <v>1.09943166702111</v>
      </c>
      <c r="BT17" s="22">
        <f>[4]Data!BQ18</f>
        <v>1.09943166702111</v>
      </c>
      <c r="BU17" s="22">
        <f>[4]Data!BR18</f>
        <v>1.09943166702111</v>
      </c>
      <c r="BV17" s="22">
        <f>[4]Data!BS18</f>
        <v>1.09943166702111</v>
      </c>
      <c r="BW17" s="21">
        <f>[4]Data!$AZ18</f>
        <v>101.9</v>
      </c>
      <c r="BX17" s="10"/>
    </row>
    <row r="18" spans="1:76">
      <c r="A18" s="1">
        <v>1955</v>
      </c>
      <c r="B18" s="11">
        <f>[4]OECD!AB11</f>
        <v>2.04620201927217</v>
      </c>
      <c r="C18" s="11">
        <f>[4]OECD!EA11</f>
        <v>2.11992018197358</v>
      </c>
      <c r="D18" s="10">
        <f>[4]OECD!EH11</f>
        <v>1.13110885518195</v>
      </c>
      <c r="E18" s="10">
        <f>[4]OECD!EI11</f>
        <v>0.0347177676624864</v>
      </c>
      <c r="F18" s="10">
        <f>[4]OECD!CG11</f>
        <v>1.13090960629424</v>
      </c>
      <c r="G18" s="10">
        <f>[4]OECD!CH11</f>
        <v>0.0347829664364936</v>
      </c>
      <c r="H18" s="12">
        <f t="shared" si="0"/>
        <v>1.08435547184816</v>
      </c>
      <c r="I18" s="12">
        <f t="shared" si="1"/>
        <v>1.12342135700856</v>
      </c>
      <c r="J18" s="11">
        <f>[4]OECD!Y11</f>
        <v>1.65045156153788</v>
      </c>
      <c r="K18" s="11">
        <f>[4]OECD!Z11</f>
        <v>0.29478969978165</v>
      </c>
      <c r="L18" s="11">
        <f>[4]OECD!AA11</f>
        <v>0.100960757952643</v>
      </c>
      <c r="M18" s="11">
        <f>[4]OECD!AV11</f>
        <v>1.59793579609881</v>
      </c>
      <c r="N18" s="11">
        <f>[4]OECD!AW11</f>
        <v>0.295935448361808</v>
      </c>
      <c r="O18" s="11">
        <f>[4]OECD!AX11</f>
        <v>0.0959124774070325</v>
      </c>
      <c r="P18" s="14">
        <f>[4]OECD!BX11</f>
        <v>0.797929586791079</v>
      </c>
      <c r="Q18" s="14">
        <f>[4]OECD!BY11</f>
        <v>0.153441897531588</v>
      </c>
      <c r="R18" s="14">
        <f>[4]OECD!BZ11</f>
        <v>0.048628515677333</v>
      </c>
      <c r="S18" s="14">
        <f>[4]OECD!BR11</f>
        <v>1.70052673662377</v>
      </c>
      <c r="T18" s="10">
        <f>[4]OECD!DR$7</f>
        <v>0.05</v>
      </c>
      <c r="U18" s="10">
        <f>[4]OECD!DS$7</f>
        <v>0.125</v>
      </c>
      <c r="V18" s="10">
        <f>[4]OECD!DT$7</f>
        <v>0.08</v>
      </c>
      <c r="W18" s="16">
        <f>[4]OECD!BM11</f>
        <v>-0.0706810272468887</v>
      </c>
      <c r="X18" s="16">
        <f>[4]OECD!BN11</f>
        <v>-0.0706810272468887</v>
      </c>
      <c r="Y18" s="16">
        <f>[4]OECD!BO11</f>
        <v>-0.0706810272468887</v>
      </c>
      <c r="Z18" s="11">
        <f>[4]Final!AL15/10</f>
        <v>2.22942904922621</v>
      </c>
      <c r="AA18" s="11">
        <f>[4]Final!AP15/10</f>
        <v>2.30974830012821</v>
      </c>
      <c r="AB18" s="10">
        <f>[4]Final!AS15</f>
        <v>1.16081215957138</v>
      </c>
      <c r="AC18" s="10">
        <f>[4]Final!AT15</f>
        <v>0.0314791447028849</v>
      </c>
      <c r="AD18" s="10">
        <f>[4]Final!AD15</f>
        <v>1.1759296428019</v>
      </c>
      <c r="AE18" s="10">
        <f>[4]Final!AF15</f>
        <v>0.0279098735065939</v>
      </c>
      <c r="AF18" s="12">
        <f t="shared" si="2"/>
        <v>0.870087492701961</v>
      </c>
      <c r="AG18" s="12">
        <f t="shared" si="3"/>
        <v>0.901433982807699</v>
      </c>
      <c r="AH18" s="11">
        <f>[4]Final!AI15/10</f>
        <v>1.7860785095087</v>
      </c>
      <c r="AI18" s="11">
        <f>[4]Final!AJ15/10</f>
        <v>0.333215346141421</v>
      </c>
      <c r="AJ18" s="11">
        <f>[4]Final!AK15/10</f>
        <v>0.110135193576094</v>
      </c>
      <c r="AK18" s="11">
        <f>[4]Final!M15/10</f>
        <v>1.71760393324938</v>
      </c>
      <c r="AL18" s="11">
        <f>[4]Final!N15/10</f>
        <v>0.343887367106484</v>
      </c>
      <c r="AM18" s="11">
        <f>[4]Final!O15/10</f>
        <v>0.104981759516265</v>
      </c>
      <c r="AN18" s="14">
        <f>[4]Final!X15</f>
        <v>0.788615447385174</v>
      </c>
      <c r="AO18" s="14">
        <f>[4]Final!Y15</f>
        <v>0.162634474362511</v>
      </c>
      <c r="AP18" s="14">
        <f>[4]Final!Z15</f>
        <v>0.0487500782523145</v>
      </c>
      <c r="AQ18" s="14">
        <f>[4]Final!Q15</f>
        <v>1.61823373396051</v>
      </c>
      <c r="AR18" s="10">
        <f>[4]Final!D15</f>
        <v>0.0152587063800873</v>
      </c>
      <c r="AS18" s="10">
        <f>[4]Final!E15</f>
        <v>0.066167445351379</v>
      </c>
      <c r="AT18" s="10">
        <f>[4]Final!F15</f>
        <v>0.0345634660911356</v>
      </c>
      <c r="AU18" s="11">
        <f>[4]Final!AL115/10</f>
        <v>2.01173280139844</v>
      </c>
      <c r="AV18" s="11">
        <f>[4]Final!AP115/10</f>
        <v>2.08420914760886</v>
      </c>
      <c r="AW18" s="10">
        <f>[4]Final!AS115</f>
        <v>1.13518227068564</v>
      </c>
      <c r="AX18" s="10">
        <f>[4]Final!AT115</f>
        <v>0.0340844920078422</v>
      </c>
      <c r="AY18" s="10">
        <f>[4]Final!AD115</f>
        <v>1.10214388359059</v>
      </c>
      <c r="AZ18" s="10">
        <f>[4]Final!AF115</f>
        <v>0.0342187255998072</v>
      </c>
      <c r="BA18" s="12">
        <f t="shared" si="4"/>
        <v>1.06676532065108</v>
      </c>
      <c r="BB18" s="12">
        <f t="shared" si="5"/>
        <v>1.10519748850708</v>
      </c>
      <c r="BC18" s="11">
        <f>[4]Final!AI115/10</f>
        <v>1.62626622667898</v>
      </c>
      <c r="BD18" s="11">
        <f>[4]Final!AJ115/10</f>
        <v>0.286209259363318</v>
      </c>
      <c r="BE18" s="11">
        <f>[4]Final!AK115/10</f>
        <v>0.0992573153561408</v>
      </c>
      <c r="BF18" s="11">
        <f>[4]Final!M115/10</f>
        <v>1.53589604122521</v>
      </c>
      <c r="BG18" s="11">
        <f>[4]Final!N115/10</f>
        <v>0.270118864664371</v>
      </c>
      <c r="BH18" s="11">
        <f>[4]Final!O115/10</f>
        <v>0.0907498093932881</v>
      </c>
      <c r="BI18" s="14">
        <f>[4]Final!X115</f>
        <v>0.804592835941994</v>
      </c>
      <c r="BJ18" s="14">
        <f>[4]Final!Y115</f>
        <v>0.14718522611744</v>
      </c>
      <c r="BK18" s="14">
        <f>[4]Final!Z115</f>
        <v>0.0482219379405656</v>
      </c>
      <c r="BL18" s="14">
        <f>[4]Final!Q115</f>
        <v>1.82395592972438</v>
      </c>
      <c r="BM18" s="10">
        <f>[4]Final!D115</f>
        <v>0.0484277805860783</v>
      </c>
      <c r="BN18" s="10">
        <f>[4]Final!E115</f>
        <v>0.126056489251362</v>
      </c>
      <c r="BO18" s="10">
        <f>[4]Final!F115</f>
        <v>0.0761600945168906</v>
      </c>
      <c r="BP18" s="11">
        <f>[4]Data!$BB19/10</f>
        <v>5.364</v>
      </c>
      <c r="BQ18" s="11">
        <f>[4]Data!$BD19/10</f>
        <v>0.375</v>
      </c>
      <c r="BR18" s="21">
        <f>[4]Data!$CR19/10</f>
        <v>3.82401545520789</v>
      </c>
      <c r="BS18" s="22">
        <f>[4]Data!BP19</f>
        <v>1.03602682531201</v>
      </c>
      <c r="BT18" s="22">
        <f>[4]Data!BQ19</f>
        <v>1.03602682531201</v>
      </c>
      <c r="BU18" s="22">
        <f>[4]Data!BR19</f>
        <v>1.03602682531201</v>
      </c>
      <c r="BV18" s="22">
        <f>[4]Data!BS19</f>
        <v>1.03602682531201</v>
      </c>
      <c r="BW18" s="21">
        <f>[4]Data!$AZ19</f>
        <v>101.4</v>
      </c>
      <c r="BX18" s="10"/>
    </row>
    <row r="19" spans="1:76">
      <c r="A19" s="1">
        <v>1956</v>
      </c>
      <c r="B19" s="11">
        <f>[4]OECD!AB12</f>
        <v>2.39276565957609</v>
      </c>
      <c r="C19" s="11">
        <f>[4]OECD!EA12</f>
        <v>2.36127172338108</v>
      </c>
      <c r="D19" s="10">
        <f>[4]OECD!EH12</f>
        <v>1.1691947426584</v>
      </c>
      <c r="E19" s="10">
        <f>[4]OECD!EI12</f>
        <v>0.0405918314278149</v>
      </c>
      <c r="F19" s="10">
        <f>[4]OECD!CG12</f>
        <v>1.15171007740444</v>
      </c>
      <c r="G19" s="10">
        <f>[4]OECD!CH12</f>
        <v>0.04005989296693</v>
      </c>
      <c r="H19" s="12">
        <f t="shared" si="0"/>
        <v>1.24886312441617</v>
      </c>
      <c r="I19" s="12">
        <f t="shared" si="1"/>
        <v>1.23242540290372</v>
      </c>
      <c r="J19" s="11">
        <f>[4]OECD!Y12</f>
        <v>1.91604036320884</v>
      </c>
      <c r="K19" s="11">
        <f>[4]OECD!Z12</f>
        <v>0.348834956826409</v>
      </c>
      <c r="L19" s="11">
        <f>[4]OECD!AA12</f>
        <v>0.127890339540845</v>
      </c>
      <c r="M19" s="11">
        <f>[4]OECD!AV12</f>
        <v>1.82897021781883</v>
      </c>
      <c r="N19" s="11">
        <f>[4]OECD!AW12</f>
        <v>0.343266483524298</v>
      </c>
      <c r="O19" s="11">
        <f>[4]OECD!AX12</f>
        <v>0.119193279944525</v>
      </c>
      <c r="P19" s="14">
        <f>[4]OECD!BX12</f>
        <v>0.793327434583924</v>
      </c>
      <c r="Q19" s="14">
        <f>[4]OECD!BY12</f>
        <v>0.154230520779034</v>
      </c>
      <c r="R19" s="14">
        <f>[4]OECD!BZ12</f>
        <v>0.0524420446370418</v>
      </c>
      <c r="S19" s="14">
        <f>[4]OECD!BR12</f>
        <v>1.88657406033254</v>
      </c>
      <c r="T19" s="10">
        <f>[4]OECD!DR$7</f>
        <v>0.05</v>
      </c>
      <c r="U19" s="10">
        <f>[4]OECD!DS$7</f>
        <v>0.125</v>
      </c>
      <c r="V19" s="10">
        <f>[4]OECD!DT$7</f>
        <v>0.08</v>
      </c>
      <c r="W19" s="16">
        <f>[4]OECD!BM12</f>
        <v>-0.0512733812597089</v>
      </c>
      <c r="X19" s="16">
        <f>[4]OECD!BN12</f>
        <v>-0.0512733812597089</v>
      </c>
      <c r="Y19" s="16">
        <f>[4]OECD!BO12</f>
        <v>-0.0512733812597089</v>
      </c>
      <c r="Z19" s="11">
        <f>[4]Final!AL16/10</f>
        <v>2.65487588102376</v>
      </c>
      <c r="AA19" s="11">
        <f>[4]Final!AP16/10</f>
        <v>2.61993201125197</v>
      </c>
      <c r="AB19" s="10">
        <f>[4]Final!AS16</f>
        <v>1.19083219174219</v>
      </c>
      <c r="AC19" s="10">
        <f>[4]Final!AT16</f>
        <v>0.0374863788807059</v>
      </c>
      <c r="AD19" s="10">
        <f>[4]Final!AD16</f>
        <v>1.19034752107282</v>
      </c>
      <c r="AE19" s="10">
        <f>[4]Final!AF16</f>
        <v>0.03322244874203</v>
      </c>
      <c r="AF19" s="12">
        <f t="shared" si="2"/>
        <v>1.03570649005424</v>
      </c>
      <c r="AG19" s="12">
        <f t="shared" si="3"/>
        <v>1.02207436775092</v>
      </c>
      <c r="AH19" s="11">
        <f>[4]Final!AI16/10</f>
        <v>2.11044851456342</v>
      </c>
      <c r="AI19" s="11">
        <f>[4]Final!AJ16/10</f>
        <v>0.402768121296946</v>
      </c>
      <c r="AJ19" s="11">
        <f>[4]Final!AK16/10</f>
        <v>0.141659245163387</v>
      </c>
      <c r="AK19" s="11">
        <f>[4]Final!M16/10</f>
        <v>2.02231944257074</v>
      </c>
      <c r="AL19" s="11">
        <f>[4]Final!N16/10</f>
        <v>0.421399756554706</v>
      </c>
      <c r="AM19" s="11">
        <f>[4]Final!O16/10</f>
        <v>0.134663453504454</v>
      </c>
      <c r="AN19" s="14">
        <f>[4]Final!X16</f>
        <v>0.780110627752718</v>
      </c>
      <c r="AO19" s="14">
        <f>[4]Final!Y16</f>
        <v>0.167374354302415</v>
      </c>
      <c r="AP19" s="14">
        <f>[4]Final!Z16</f>
        <v>0.0525150179448667</v>
      </c>
      <c r="AQ19" s="14">
        <f>[4]Final!Q16</f>
        <v>1.70730124870526</v>
      </c>
      <c r="AR19" s="10">
        <f>[4]Final!D16</f>
        <v>0.0154788459807216</v>
      </c>
      <c r="AS19" s="10">
        <f>[4]Final!E16</f>
        <v>0.0680311843984531</v>
      </c>
      <c r="AT19" s="10">
        <f>[4]Final!F16</f>
        <v>0.0348794206179156</v>
      </c>
      <c r="AU19" s="11">
        <f>[4]Final!AL116/10</f>
        <v>2.36017618295083</v>
      </c>
      <c r="AV19" s="11">
        <f>[4]Final!AP116/10</f>
        <v>2.32911119427659</v>
      </c>
      <c r="AW19" s="10">
        <f>[4]Final!AS116</f>
        <v>1.17320559733886</v>
      </c>
      <c r="AX19" s="10">
        <f>[4]Final!AT116</f>
        <v>0.039988116806052</v>
      </c>
      <c r="AY19" s="10">
        <f>[4]Final!AD116</f>
        <v>1.156338150326</v>
      </c>
      <c r="AZ19" s="10">
        <f>[4]Final!AF116</f>
        <v>0.0395684178665941</v>
      </c>
      <c r="BA19" s="12">
        <f t="shared" si="4"/>
        <v>1.23354143771359</v>
      </c>
      <c r="BB19" s="12">
        <f t="shared" si="5"/>
        <v>1.21730538251204</v>
      </c>
      <c r="BC19" s="11">
        <f>[4]Final!AI116/10</f>
        <v>1.89291230779257</v>
      </c>
      <c r="BD19" s="11">
        <f>[4]Final!AJ116/10</f>
        <v>0.340982392014047</v>
      </c>
      <c r="BE19" s="11">
        <f>[4]Final!AK116/10</f>
        <v>0.126281483144208</v>
      </c>
      <c r="BF19" s="11">
        <f>[4]Final!M116/10</f>
        <v>1.76341182292672</v>
      </c>
      <c r="BG19" s="11">
        <f>[4]Final!N116/10</f>
        <v>0.316196199980907</v>
      </c>
      <c r="BH19" s="11">
        <f>[4]Final!O116/10</f>
        <v>0.113425923072826</v>
      </c>
      <c r="BI19" s="14">
        <f>[4]Final!X116</f>
        <v>0.799358596481285</v>
      </c>
      <c r="BJ19" s="14">
        <f>[4]Final!Y116</f>
        <v>0.148558527067943</v>
      </c>
      <c r="BK19" s="14">
        <f>[4]Final!Z116</f>
        <v>0.052082876450772</v>
      </c>
      <c r="BL19" s="14">
        <f>[4]Final!Q116</f>
        <v>1.98544612775662</v>
      </c>
      <c r="BM19" s="10">
        <f>[4]Final!D116</f>
        <v>0.0477524664381902</v>
      </c>
      <c r="BN19" s="10">
        <f>[4]Final!E116</f>
        <v>0.123702677388778</v>
      </c>
      <c r="BO19" s="10">
        <f>[4]Final!F116</f>
        <v>0.0747605742396526</v>
      </c>
      <c r="BP19" s="11">
        <f>[4]Data!$BB20/10</f>
        <v>6.361</v>
      </c>
      <c r="BQ19" s="11">
        <f>[4]Data!$BD20/10</f>
        <v>0.484</v>
      </c>
      <c r="BR19" s="21">
        <f>[4]Data!$CR20/10</f>
        <v>4.53478044567065</v>
      </c>
      <c r="BS19" s="22">
        <f>[4]Data!BP20</f>
        <v>0.986837851810114</v>
      </c>
      <c r="BT19" s="22">
        <f>[4]Data!BQ20</f>
        <v>0.986837851810114</v>
      </c>
      <c r="BU19" s="22">
        <f>[4]Data!BR20</f>
        <v>0.986837851810114</v>
      </c>
      <c r="BV19" s="22">
        <f>[4]Data!BS20</f>
        <v>0.986837851810114</v>
      </c>
      <c r="BW19" s="21">
        <f>[4]Data!$AZ20</f>
        <v>100.4</v>
      </c>
      <c r="BX19" s="10"/>
    </row>
    <row r="20" spans="1:76">
      <c r="A20" s="1">
        <v>1957</v>
      </c>
      <c r="B20" s="11">
        <f>[4]OECD!AB13</f>
        <v>2.7991172856881</v>
      </c>
      <c r="C20" s="11">
        <f>[4]OECD!EA13</f>
        <v>2.71492427440858</v>
      </c>
      <c r="D20" s="10">
        <f>[4]OECD!EH13</f>
        <v>1.16962276095448</v>
      </c>
      <c r="E20" s="10">
        <f>[4]OECD!EI13</f>
        <v>0.0474771299467998</v>
      </c>
      <c r="F20" s="10">
        <f>[4]OECD!CG13</f>
        <v>1.16989717614181</v>
      </c>
      <c r="G20" s="10">
        <f>[4]OECD!CH13</f>
        <v>0.0468659556585547</v>
      </c>
      <c r="H20" s="12">
        <f t="shared" si="0"/>
        <v>1.46104144264212</v>
      </c>
      <c r="I20" s="12">
        <f t="shared" si="1"/>
        <v>1.41709563183628</v>
      </c>
      <c r="J20" s="11">
        <f>[4]OECD!Y13</f>
        <v>2.22651356402517</v>
      </c>
      <c r="K20" s="11">
        <f>[4]OECD!Z13</f>
        <v>0.411640727018489</v>
      </c>
      <c r="L20" s="11">
        <f>[4]OECD!AA13</f>
        <v>0.160962994644434</v>
      </c>
      <c r="M20" s="11">
        <f>[4]OECD!AV13</f>
        <v>2.12438662935077</v>
      </c>
      <c r="N20" s="11">
        <f>[4]OECD!AW13</f>
        <v>0.405587031383945</v>
      </c>
      <c r="O20" s="11">
        <f>[4]OECD!AX13</f>
        <v>0.150444444888166</v>
      </c>
      <c r="P20" s="14">
        <f>[4]OECD!BX13</f>
        <v>0.787238731834774</v>
      </c>
      <c r="Q20" s="14">
        <f>[4]OECD!BY13</f>
        <v>0.156143600736067</v>
      </c>
      <c r="R20" s="14">
        <f>[4]OECD!BZ13</f>
        <v>0.0566176674291582</v>
      </c>
      <c r="S20" s="14">
        <f>[4]OECD!BR13</f>
        <v>1.80698883781723</v>
      </c>
      <c r="T20" s="10">
        <f>[4]OECD!DR$7</f>
        <v>0.05</v>
      </c>
      <c r="U20" s="10">
        <f>[4]OECD!DS$7</f>
        <v>0.125</v>
      </c>
      <c r="V20" s="10">
        <f>[4]OECD!DT$7</f>
        <v>0.08</v>
      </c>
      <c r="W20" s="16">
        <f>[4]OECD!BM13</f>
        <v>-0.0249423520755769</v>
      </c>
      <c r="X20" s="16">
        <f>[4]OECD!BN13</f>
        <v>-0.0249423520755769</v>
      </c>
      <c r="Y20" s="16">
        <f>[4]OECD!BO13</f>
        <v>-0.0249423520755769</v>
      </c>
      <c r="Z20" s="11">
        <f>[4]Final!AL17/10</f>
        <v>3.15032421051208</v>
      </c>
      <c r="AA20" s="11">
        <f>[4]Final!AP17/10</f>
        <v>3.055567451606</v>
      </c>
      <c r="AB20" s="10">
        <f>[4]Final!AS17</f>
        <v>1.18661826454097</v>
      </c>
      <c r="AC20" s="10">
        <f>[4]Final!AT17</f>
        <v>0.0444820218513484</v>
      </c>
      <c r="AD20" s="10">
        <f>[4]Final!AD17</f>
        <v>1.19991944581766</v>
      </c>
      <c r="AE20" s="10">
        <f>[4]Final!AF17</f>
        <v>0.0398642622832423</v>
      </c>
      <c r="AF20" s="12">
        <f t="shared" si="2"/>
        <v>1.24276435757564</v>
      </c>
      <c r="AG20" s="12">
        <f t="shared" si="3"/>
        <v>1.20538397551372</v>
      </c>
      <c r="AH20" s="11">
        <f>[4]Final!AI17/10</f>
        <v>2.48777208721598</v>
      </c>
      <c r="AI20" s="11">
        <f>[4]Final!AJ17/10</f>
        <v>0.482218365280117</v>
      </c>
      <c r="AJ20" s="11">
        <f>[4]Final!AK17/10</f>
        <v>0.180333758015983</v>
      </c>
      <c r="AK20" s="11">
        <f>[4]Final!M17/10</f>
        <v>2.40168261155072</v>
      </c>
      <c r="AL20" s="11">
        <f>[4]Final!N17/10</f>
        <v>0.517864442772012</v>
      </c>
      <c r="AM20" s="11">
        <f>[4]Final!O17/10</f>
        <v>0.17377324023028</v>
      </c>
      <c r="AN20" s="14">
        <f>[4]Final!X17</f>
        <v>0.771579090061871</v>
      </c>
      <c r="AO20" s="14">
        <f>[4]Final!Y17</f>
        <v>0.171919132426387</v>
      </c>
      <c r="AP20" s="14">
        <f>[4]Final!Z17</f>
        <v>0.0565017775117423</v>
      </c>
      <c r="AQ20" s="14">
        <f>[4]Final!Q17</f>
        <v>1.61022890221783</v>
      </c>
      <c r="AR20" s="10">
        <f>[4]Final!D17</f>
        <v>0.0158249864742951</v>
      </c>
      <c r="AS20" s="10">
        <f>[4]Final!E17</f>
        <v>0.0706192621098553</v>
      </c>
      <c r="AT20" s="10">
        <f>[4]Final!F17</f>
        <v>0.035676613812243</v>
      </c>
      <c r="AU20" s="11">
        <f>[4]Final!AL117/10</f>
        <v>2.76812174758459</v>
      </c>
      <c r="AV20" s="11">
        <f>[4]Final!AP117/10</f>
        <v>2.68486103296249</v>
      </c>
      <c r="AW20" s="10">
        <f>[4]Final!AS117</f>
        <v>1.17284538653539</v>
      </c>
      <c r="AX20" s="10">
        <f>[4]Final!AT117</f>
        <v>0.0468998783122166</v>
      </c>
      <c r="AY20" s="10">
        <f>[4]Final!AD117</f>
        <v>1.17327439656056</v>
      </c>
      <c r="AZ20" s="10">
        <f>[4]Final!AF117</f>
        <v>0.0464246115952842</v>
      </c>
      <c r="BA20" s="12">
        <f t="shared" si="4"/>
        <v>1.44728258596586</v>
      </c>
      <c r="BB20" s="12">
        <f t="shared" si="5"/>
        <v>1.40375061976069</v>
      </c>
      <c r="BC20" s="11">
        <f>[4]Final!AI117/10</f>
        <v>2.20435772632037</v>
      </c>
      <c r="BD20" s="11">
        <f>[4]Final!AJ117/10</f>
        <v>0.404335875060598</v>
      </c>
      <c r="BE20" s="11">
        <f>[4]Final!AK117/10</f>
        <v>0.159428146203624</v>
      </c>
      <c r="BF20" s="11">
        <f>[4]Final!M117/10</f>
        <v>2.05318022138922</v>
      </c>
      <c r="BG20" s="11">
        <f>[4]Final!N117/10</f>
        <v>0.375840935315647</v>
      </c>
      <c r="BH20" s="11">
        <f>[4]Final!O117/10</f>
        <v>0.143679874806853</v>
      </c>
      <c r="BI20" s="14">
        <f>[4]Final!X117</f>
        <v>0.792979617631454</v>
      </c>
      <c r="BJ20" s="14">
        <f>[4]Final!Y117</f>
        <v>0.150762047090336</v>
      </c>
      <c r="BK20" s="14">
        <f>[4]Final!Z117</f>
        <v>0.0562583352782099</v>
      </c>
      <c r="BL20" s="14">
        <f>[4]Final!Q117</f>
        <v>1.91059344435763</v>
      </c>
      <c r="BM20" s="10">
        <f>[4]Final!D117</f>
        <v>0.0477450245481531</v>
      </c>
      <c r="BN20" s="10">
        <f>[4]Final!E117</f>
        <v>0.124032194919648</v>
      </c>
      <c r="BO20" s="10">
        <f>[4]Final!F117</f>
        <v>0.0750278286492065</v>
      </c>
      <c r="BP20" s="11">
        <f>[4]Data!$BB21/10</f>
        <v>6.96</v>
      </c>
      <c r="BQ20" s="11">
        <f>[4]Data!$BD21/10</f>
        <v>0.558</v>
      </c>
      <c r="BR20" s="21">
        <f>[4]Data!$CR21/10</f>
        <v>4.96180976290956</v>
      </c>
      <c r="BS20" s="22">
        <f>[4]Data!BP21</f>
        <v>0.96992158502611</v>
      </c>
      <c r="BT20" s="22">
        <f>[4]Data!BQ21</f>
        <v>0.96992158502611</v>
      </c>
      <c r="BU20" s="22">
        <f>[4]Data!BR21</f>
        <v>0.96992158502611</v>
      </c>
      <c r="BV20" s="22">
        <f>[4]Data!BS21</f>
        <v>0.96992158502611</v>
      </c>
      <c r="BW20" s="21">
        <f>[4]Data!$AZ21</f>
        <v>100.8</v>
      </c>
      <c r="BX20" s="10"/>
    </row>
    <row r="21" spans="1:76">
      <c r="A21" s="1">
        <v>1958</v>
      </c>
      <c r="B21" s="11">
        <f>[4]OECD!AB14</f>
        <v>3.79598470728114</v>
      </c>
      <c r="C21" s="11">
        <f>[4]OECD!EA14</f>
        <v>3.85756609959526</v>
      </c>
      <c r="D21" s="10">
        <f>[4]OECD!EH14</f>
        <v>1.3557383453587</v>
      </c>
      <c r="E21" s="10">
        <f>[4]OECD!EI14</f>
        <v>0.0643665655964545</v>
      </c>
      <c r="F21" s="10">
        <f>[4]OECD!CG14</f>
        <v>1.27096719344871</v>
      </c>
      <c r="G21" s="10">
        <f>[4]OECD!CH14</f>
        <v>0.0595650921316452</v>
      </c>
      <c r="H21" s="12">
        <f t="shared" si="0"/>
        <v>1.85693574186712</v>
      </c>
      <c r="I21" s="12">
        <f t="shared" si="1"/>
        <v>1.88706038599508</v>
      </c>
      <c r="J21" s="11">
        <f>[4]OECD!Y14</f>
        <v>2.96767898589909</v>
      </c>
      <c r="K21" s="11">
        <f>[4]OECD!Z14</f>
        <v>0.584164923049529</v>
      </c>
      <c r="L21" s="11">
        <f>[4]OECD!AA14</f>
        <v>0.244140798332519</v>
      </c>
      <c r="M21" s="11">
        <f>[4]OECD!AV14</f>
        <v>2.66368848714065</v>
      </c>
      <c r="N21" s="11">
        <f>[4]OECD!AW14</f>
        <v>0.531096346702943</v>
      </c>
      <c r="O21" s="11">
        <f>[4]OECD!AX14</f>
        <v>0.210991558842163</v>
      </c>
      <c r="P21" s="14">
        <f>[4]OECD!BX14</f>
        <v>0.776469299802821</v>
      </c>
      <c r="Q21" s="14">
        <f>[4]OECD!BY14</f>
        <v>0.161037569928904</v>
      </c>
      <c r="R21" s="14">
        <f>[4]OECD!BZ14</f>
        <v>0.062493130268275</v>
      </c>
      <c r="S21" s="14">
        <f>[4]OECD!BR14</f>
        <v>1.95052737527808</v>
      </c>
      <c r="T21" s="10">
        <f>[4]OECD!DR$7</f>
        <v>0.05</v>
      </c>
      <c r="U21" s="10">
        <f>[4]OECD!DS$7</f>
        <v>0.125</v>
      </c>
      <c r="V21" s="10">
        <f>[4]OECD!DT$7</f>
        <v>0.08</v>
      </c>
      <c r="W21" s="16">
        <f>[4]OECD!BM14</f>
        <v>0.0477370409458695</v>
      </c>
      <c r="X21" s="16">
        <f>[4]OECD!BN14</f>
        <v>0.0477370409458695</v>
      </c>
      <c r="Y21" s="16">
        <f>[4]OECD!BO14</f>
        <v>0.0477370409458695</v>
      </c>
      <c r="Z21" s="11">
        <f>[4]Final!AL18/10</f>
        <v>4.25943784341912</v>
      </c>
      <c r="AA21" s="11">
        <f>[4]Final!AP18/10</f>
        <v>4.32853773003617</v>
      </c>
      <c r="AB21" s="10">
        <f>[4]Final!AS18</f>
        <v>1.35206333024586</v>
      </c>
      <c r="AC21" s="10">
        <f>[4]Final!AT18</f>
        <v>0.0601425106004032</v>
      </c>
      <c r="AD21" s="10">
        <f>[4]Final!AD18</f>
        <v>1.28213836113692</v>
      </c>
      <c r="AE21" s="10">
        <f>[4]Final!AF18</f>
        <v>0.0511114999117685</v>
      </c>
      <c r="AF21" s="12">
        <f t="shared" si="2"/>
        <v>1.59339585670141</v>
      </c>
      <c r="AG21" s="12">
        <f t="shared" si="3"/>
        <v>1.61924515350574</v>
      </c>
      <c r="AH21" s="11">
        <f>[4]Final!AI18/10</f>
        <v>3.31199940048297</v>
      </c>
      <c r="AI21" s="11">
        <f>[4]Final!AJ18/10</f>
        <v>0.676095730906654</v>
      </c>
      <c r="AJ21" s="11">
        <f>[4]Final!AK18/10</f>
        <v>0.271342712029502</v>
      </c>
      <c r="AK21" s="11">
        <f>[4]Final!M18/10</f>
        <v>3.03817391664796</v>
      </c>
      <c r="AL21" s="11">
        <f>[4]Final!N18/10</f>
        <v>0.682856244355183</v>
      </c>
      <c r="AM21" s="11">
        <f>[4]Final!O18/10</f>
        <v>0.244170692916301</v>
      </c>
      <c r="AN21" s="14">
        <f>[4]Final!X18</f>
        <v>0.761685941283868</v>
      </c>
      <c r="AO21" s="14">
        <f>[4]Final!Y18</f>
        <v>0.176436201340552</v>
      </c>
      <c r="AP21" s="14">
        <f>[4]Final!Z18</f>
        <v>0.0618778573755807</v>
      </c>
      <c r="AQ21" s="14">
        <f>[4]Final!Q18</f>
        <v>1.71197373722421</v>
      </c>
      <c r="AR21" s="10">
        <f>[4]Final!D18</f>
        <v>0.0151336177647425</v>
      </c>
      <c r="AS21" s="10">
        <f>[4]Final!E18</f>
        <v>0.0666087237113306</v>
      </c>
      <c r="AT21" s="10">
        <f>[4]Final!F18</f>
        <v>0.0333459274224234</v>
      </c>
      <c r="AU21" s="11">
        <f>[4]Final!AL118/10</f>
        <v>3.76624319060445</v>
      </c>
      <c r="AV21" s="11">
        <f>[4]Final!AP118/10</f>
        <v>3.82734209309109</v>
      </c>
      <c r="AW21" s="10">
        <f>[4]Final!AS118</f>
        <v>1.36057714726269</v>
      </c>
      <c r="AX21" s="10">
        <f>[4]Final!AT118</f>
        <v>0.0638109026410027</v>
      </c>
      <c r="AY21" s="10">
        <f>[4]Final!AD118</f>
        <v>1.27783063503638</v>
      </c>
      <c r="AZ21" s="10">
        <f>[4]Final!AF118</f>
        <v>0.0593227909161192</v>
      </c>
      <c r="BA21" s="12">
        <f t="shared" si="4"/>
        <v>1.84938202590184</v>
      </c>
      <c r="BB21" s="12">
        <f t="shared" si="5"/>
        <v>1.87938412782213</v>
      </c>
      <c r="BC21" s="11">
        <f>[4]Final!AI118/10</f>
        <v>2.94639580678682</v>
      </c>
      <c r="BD21" s="11">
        <f>[4]Final!AJ118/10</f>
        <v>0.577195721681986</v>
      </c>
      <c r="BE21" s="11">
        <f>[4]Final!AK118/10</f>
        <v>0.242651662135635</v>
      </c>
      <c r="BF21" s="11">
        <f>[4]Final!M118/10</f>
        <v>2.58562508627008</v>
      </c>
      <c r="BG21" s="11">
        <f>[4]Final!N118/10</f>
        <v>0.49797450332349</v>
      </c>
      <c r="BH21" s="11">
        <f>[4]Final!O118/10</f>
        <v>0.202963825939569</v>
      </c>
      <c r="BI21" s="14">
        <f>[4]Final!X118</f>
        <v>0.782082424482329</v>
      </c>
      <c r="BJ21" s="14">
        <f>[4]Final!Y118</f>
        <v>0.155786060444261</v>
      </c>
      <c r="BK21" s="14">
        <f>[4]Final!Z118</f>
        <v>0.0621315150734109</v>
      </c>
      <c r="BL21" s="14">
        <f>[4]Final!Q118</f>
        <v>2.02942304616065</v>
      </c>
      <c r="BM21" s="10">
        <f>[4]Final!D118</f>
        <v>0.0449063107745838</v>
      </c>
      <c r="BN21" s="10">
        <f>[4]Final!E118</f>
        <v>0.114435000583584</v>
      </c>
      <c r="BO21" s="10">
        <f>[4]Final!F118</f>
        <v>0.0693735716264666</v>
      </c>
      <c r="BP21" s="11">
        <f>[4]Data!$BB22/10</f>
        <v>9.561</v>
      </c>
      <c r="BQ21" s="11">
        <f>[4]Data!$BD22/10</f>
        <v>1.233</v>
      </c>
      <c r="BR21" s="21">
        <f>[4]Data!$CR22/10</f>
        <v>6.81607229068654</v>
      </c>
      <c r="BS21" s="22">
        <f>[4]Data!BP22</f>
        <v>1.01622277144478</v>
      </c>
      <c r="BT21" s="22">
        <f>[4]Data!BQ22</f>
        <v>1.01622277144478</v>
      </c>
      <c r="BU21" s="22">
        <f>[4]Data!BR22</f>
        <v>1.01622277144478</v>
      </c>
      <c r="BV21" s="22">
        <f>[4]Data!BS22</f>
        <v>1.01622277144478</v>
      </c>
      <c r="BW21" s="21">
        <f>[4]Data!$AZ22</f>
        <v>100</v>
      </c>
      <c r="BX21" s="10"/>
    </row>
    <row r="22" spans="1:76">
      <c r="A22" s="1">
        <v>1959</v>
      </c>
      <c r="B22" s="11">
        <f>[4]OECD!AB15</f>
        <v>5.22698988825699</v>
      </c>
      <c r="C22" s="11">
        <f>[4]OECD!EA15</f>
        <v>5.03307007664987</v>
      </c>
      <c r="D22" s="10">
        <f>[4]OECD!EH15</f>
        <v>1.37637541556463</v>
      </c>
      <c r="E22" s="10">
        <f>[4]OECD!EI15</f>
        <v>0.0885925584712879</v>
      </c>
      <c r="F22" s="10">
        <f>[4]OECD!CG15</f>
        <v>1.36902082587805</v>
      </c>
      <c r="G22" s="10">
        <f>[4]OECD!CH15</f>
        <v>0.0815458516235672</v>
      </c>
      <c r="H22" s="12">
        <f t="shared" si="0"/>
        <v>2.5421837029334</v>
      </c>
      <c r="I22" s="12">
        <f t="shared" si="1"/>
        <v>2.44786942353312</v>
      </c>
      <c r="J22" s="11">
        <f>[4]OECD!Y15</f>
        <v>4.02875374711034</v>
      </c>
      <c r="K22" s="11">
        <f>[4]OECD!Z15</f>
        <v>0.829911761565572</v>
      </c>
      <c r="L22" s="11">
        <f>[4]OECD!AA15</f>
        <v>0.36832437958107</v>
      </c>
      <c r="M22" s="11">
        <f>[4]OECD!AV15</f>
        <v>3.58791422205612</v>
      </c>
      <c r="N22" s="11">
        <f>[4]OECD!AW15</f>
        <v>0.754174231794721</v>
      </c>
      <c r="O22" s="11">
        <f>[4]OECD!AX15</f>
        <v>0.318992280163328</v>
      </c>
      <c r="P22" s="14">
        <f>[4]OECD!BX15</f>
        <v>0.764689708556485</v>
      </c>
      <c r="Q22" s="14">
        <f>[4]OECD!BY15</f>
        <v>0.166370504515474</v>
      </c>
      <c r="R22" s="14">
        <f>[4]OECD!BZ15</f>
        <v>0.0689397869280412</v>
      </c>
      <c r="S22" s="14">
        <f>[4]OECD!BR15</f>
        <v>1.92181434110177</v>
      </c>
      <c r="T22" s="10">
        <f>[4]OECD!DR$7</f>
        <v>0.05</v>
      </c>
      <c r="U22" s="10">
        <f>[4]OECD!DS$7</f>
        <v>0.125</v>
      </c>
      <c r="V22" s="10">
        <f>[4]OECD!DT$7</f>
        <v>0.08</v>
      </c>
      <c r="W22" s="16">
        <f>[4]OECD!BM15</f>
        <v>-0.0543625277413196</v>
      </c>
      <c r="X22" s="16">
        <f>[4]OECD!BN15</f>
        <v>-0.0543625277413196</v>
      </c>
      <c r="Y22" s="16">
        <f>[4]OECD!BO15</f>
        <v>-0.0543625277413196</v>
      </c>
      <c r="Z22" s="11">
        <f>[4]Final!AL19/10</f>
        <v>5.84586794534921</v>
      </c>
      <c r="AA22" s="11">
        <f>[4]Final!AP19/10</f>
        <v>5.62898793699316</v>
      </c>
      <c r="AB22" s="10">
        <f>[4]Final!AS19</f>
        <v>1.37245058156703</v>
      </c>
      <c r="AC22" s="10">
        <f>[4]Final!AT19</f>
        <v>0.0825426236504249</v>
      </c>
      <c r="AD22" s="10">
        <f>[4]Final!AD19</f>
        <v>1.36354756141789</v>
      </c>
      <c r="AE22" s="10">
        <f>[4]Final!AF19</f>
        <v>0.0696929610651027</v>
      </c>
      <c r="AF22" s="12">
        <f t="shared" si="2"/>
        <v>2.17267103477858</v>
      </c>
      <c r="AG22" s="12">
        <f t="shared" si="3"/>
        <v>2.09206556839055</v>
      </c>
      <c r="AH22" s="11">
        <f>[4]Final!AI19/10</f>
        <v>4.48514010647094</v>
      </c>
      <c r="AI22" s="11">
        <f>[4]Final!AJ19/10</f>
        <v>0.953192806767641</v>
      </c>
      <c r="AJ22" s="11">
        <f>[4]Final!AK19/10</f>
        <v>0.407535032110633</v>
      </c>
      <c r="AK22" s="11">
        <f>[4]Final!M19/10</f>
        <v>4.08352733306809</v>
      </c>
      <c r="AL22" s="11">
        <f>[4]Final!N19/10</f>
        <v>0.956306303461403</v>
      </c>
      <c r="AM22" s="11">
        <f>[4]Final!O19/10</f>
        <v>0.365780509999219</v>
      </c>
      <c r="AN22" s="14">
        <f>[4]Final!X19</f>
        <v>0.751023580485686</v>
      </c>
      <c r="AO22" s="14">
        <f>[4]Final!Y19</f>
        <v>0.181006243659487</v>
      </c>
      <c r="AP22" s="14">
        <f>[4]Final!Z19</f>
        <v>0.0679701758548275</v>
      </c>
      <c r="AQ22" s="14">
        <f>[4]Final!Q19</f>
        <v>1.67920412705534</v>
      </c>
      <c r="AR22" s="10">
        <f>[4]Final!D19</f>
        <v>0.0150117420476886</v>
      </c>
      <c r="AS22" s="10">
        <f>[4]Final!E19</f>
        <v>0.0660113475287004</v>
      </c>
      <c r="AT22" s="10">
        <f>[4]Final!F19</f>
        <v>0.0331521035394526</v>
      </c>
      <c r="AU22" s="11">
        <f>[4]Final!AL119/10</f>
        <v>5.1980640524909</v>
      </c>
      <c r="AV22" s="11">
        <f>[4]Final!AP119/10</f>
        <v>5.00521738101649</v>
      </c>
      <c r="AW22" s="10">
        <f>[4]Final!AS119</f>
        <v>1.3801721740801</v>
      </c>
      <c r="AX22" s="10">
        <f>[4]Final!AT119</f>
        <v>0.0880700322280461</v>
      </c>
      <c r="AY22" s="10">
        <f>[4]Final!AD119</f>
        <v>1.37257013766331</v>
      </c>
      <c r="AZ22" s="10">
        <f>[4]Final!AF119</f>
        <v>0.0814246912943095</v>
      </c>
      <c r="BA22" s="12">
        <f t="shared" si="4"/>
        <v>2.53840654188415</v>
      </c>
      <c r="BB22" s="12">
        <f t="shared" si="5"/>
        <v>2.44423239406528</v>
      </c>
      <c r="BC22" s="11">
        <f>[4]Final!AI119/10</f>
        <v>4.00821879979208</v>
      </c>
      <c r="BD22" s="11">
        <f>[4]Final!AJ119/10</f>
        <v>0.823005769335239</v>
      </c>
      <c r="BE22" s="11">
        <f>[4]Final!AK119/10</f>
        <v>0.366839483363584</v>
      </c>
      <c r="BF22" s="11">
        <f>[4]Final!M119/10</f>
        <v>3.4918952450733</v>
      </c>
      <c r="BG22" s="11">
        <f>[4]Final!N119/10</f>
        <v>0.710260666377143</v>
      </c>
      <c r="BH22" s="11">
        <f>[4]Final!O119/10</f>
        <v>0.307604480757123</v>
      </c>
      <c r="BI22" s="14">
        <f>[4]Final!X119</f>
        <v>0.769630900720146</v>
      </c>
      <c r="BJ22" s="14">
        <f>[4]Final!Y119</f>
        <v>0.161763708603734</v>
      </c>
      <c r="BK22" s="14">
        <f>[4]Final!Z119</f>
        <v>0.0686053906761197</v>
      </c>
      <c r="BL22" s="14">
        <f>[4]Final!Q119</f>
        <v>1.99677147078234</v>
      </c>
      <c r="BM22" s="10">
        <f>[4]Final!D119</f>
        <v>0.0445702912520819</v>
      </c>
      <c r="BN22" s="10">
        <f>[4]Final!E119</f>
        <v>0.114468905744396</v>
      </c>
      <c r="BO22" s="10">
        <f>[4]Final!F119</f>
        <v>0.0695539700353901</v>
      </c>
      <c r="BP22" s="11">
        <f>[4]Data!$BB23/10</f>
        <v>12.849</v>
      </c>
      <c r="BQ22" s="11">
        <f>[4]Data!$BD23/10</f>
        <v>1.666</v>
      </c>
      <c r="BR22" s="21">
        <f>[4]Data!$CR23/10</f>
        <v>9.16009966144037</v>
      </c>
      <c r="BS22" s="22">
        <f>[4]Data!BP23</f>
        <v>0.962900289506438</v>
      </c>
      <c r="BT22" s="22">
        <f>[4]Data!BQ23</f>
        <v>0.962900289506438</v>
      </c>
      <c r="BU22" s="22">
        <f>[4]Data!BR23</f>
        <v>0.962900289506438</v>
      </c>
      <c r="BV22" s="22">
        <f>[4]Data!BS23</f>
        <v>0.962900289506438</v>
      </c>
      <c r="BW22" s="21">
        <f>[4]Data!$AZ23</f>
        <v>100.2</v>
      </c>
      <c r="BX22" s="10"/>
    </row>
    <row r="23" spans="1:76">
      <c r="A23" s="1">
        <v>1960</v>
      </c>
      <c r="B23" s="11">
        <f>[4]OECD!AB16</f>
        <v>6.72805070303933</v>
      </c>
      <c r="C23" s="11">
        <f>[4]OECD!EA16</f>
        <v>6.5022836765847</v>
      </c>
      <c r="D23" s="10">
        <f>[4]OECD!EH16</f>
        <v>1.2868951980118</v>
      </c>
      <c r="E23" s="10">
        <f>[4]OECD!EI16</f>
        <v>0.11400933807628</v>
      </c>
      <c r="F23" s="10">
        <f>[4]OECD!CG16</f>
        <v>1.3254390203367</v>
      </c>
      <c r="G23" s="10">
        <f>[4]OECD!CH16</f>
        <v>0.108084053688462</v>
      </c>
      <c r="H23" s="12">
        <f t="shared" si="0"/>
        <v>3.36950947673195</v>
      </c>
      <c r="I23" s="12">
        <f t="shared" si="1"/>
        <v>3.25644193774494</v>
      </c>
      <c r="J23" s="11">
        <f>[4]OECD!Y16</f>
        <v>5.14850115306594</v>
      </c>
      <c r="K23" s="11">
        <f>[4]OECD!Z16</f>
        <v>1.07549099961003</v>
      </c>
      <c r="L23" s="11">
        <f>[4]OECD!AA16</f>
        <v>0.504058550363365</v>
      </c>
      <c r="M23" s="11">
        <f>[4]OECD!AV16</f>
        <v>4.70628456419296</v>
      </c>
      <c r="N23" s="11">
        <f>[4]OECD!AW16</f>
        <v>1.01621480596032</v>
      </c>
      <c r="O23" s="11">
        <f>[4]OECD!AX16</f>
        <v>0.45436610934606</v>
      </c>
      <c r="P23" s="14">
        <f>[4]OECD!BX16</f>
        <v>0.756040489999644</v>
      </c>
      <c r="Q23" s="14">
        <f>[4]OECD!BY16</f>
        <v>0.169796967756138</v>
      </c>
      <c r="R23" s="14">
        <f>[4]OECD!BZ16</f>
        <v>0.0741625422442182</v>
      </c>
      <c r="S23" s="14">
        <f>[4]OECD!BR16</f>
        <v>1.81915285754813</v>
      </c>
      <c r="T23" s="10">
        <f>[4]OECD!DR$7</f>
        <v>0.05</v>
      </c>
      <c r="U23" s="10">
        <f>[4]OECD!DS$7</f>
        <v>0.125</v>
      </c>
      <c r="V23" s="10">
        <f>[4]OECD!DT$7</f>
        <v>0.08</v>
      </c>
      <c r="W23" s="16">
        <f>[4]OECD!BM16</f>
        <v>-0.000318565150572048</v>
      </c>
      <c r="X23" s="16">
        <f>[4]OECD!BN16</f>
        <v>-0.000318565150572048</v>
      </c>
      <c r="Y23" s="16">
        <f>[4]OECD!BO16</f>
        <v>-0.000318565150572048</v>
      </c>
      <c r="Z23" s="11">
        <f>[4]Final!AL20/10</f>
        <v>7.55277598943313</v>
      </c>
      <c r="AA23" s="11">
        <f>[4]Final!AP20/10</f>
        <v>7.29933441298337</v>
      </c>
      <c r="AB23" s="10">
        <f>[4]Final!AS20</f>
        <v>1.29198539208226</v>
      </c>
      <c r="AC23" s="10">
        <f>[4]Final!AT20</f>
        <v>0.106643863980493</v>
      </c>
      <c r="AD23" s="10">
        <f>[4]Final!AD20</f>
        <v>1.3277686276148</v>
      </c>
      <c r="AE23" s="10">
        <f>[4]Final!AF20</f>
        <v>0.0925361272678234</v>
      </c>
      <c r="AF23" s="12">
        <f t="shared" si="2"/>
        <v>2.88480443810639</v>
      </c>
      <c r="AG23" s="12">
        <f t="shared" si="3"/>
        <v>2.7880017015277</v>
      </c>
      <c r="AH23" s="11">
        <f>[4]Final!AI20/10</f>
        <v>5.7515909030258</v>
      </c>
      <c r="AI23" s="11">
        <f>[4]Final!AJ20/10</f>
        <v>1.24085734783774</v>
      </c>
      <c r="AJ23" s="11">
        <f>[4]Final!AK20/10</f>
        <v>0.560327738569586</v>
      </c>
      <c r="AK23" s="11">
        <f>[4]Final!M20/10</f>
        <v>5.36496729825109</v>
      </c>
      <c r="AL23" s="11">
        <f>[4]Final!N20/10</f>
        <v>1.28962784911234</v>
      </c>
      <c r="AM23" s="11">
        <f>[4]Final!O20/10</f>
        <v>0.521778543837442</v>
      </c>
      <c r="AN23" s="14">
        <f>[4]Final!X20</f>
        <v>0.742575116969847</v>
      </c>
      <c r="AO23" s="14">
        <f>[4]Final!Y20</f>
        <v>0.184355079619652</v>
      </c>
      <c r="AP23" s="14">
        <f>[4]Final!Z20</f>
        <v>0.0730698034105014</v>
      </c>
      <c r="AQ23" s="14">
        <f>[4]Final!Q20</f>
        <v>1.60542889124233</v>
      </c>
      <c r="AR23" s="10">
        <f>[4]Final!D20</f>
        <v>0.0154063178526416</v>
      </c>
      <c r="AS23" s="10">
        <f>[4]Final!E20</f>
        <v>0.0684539184680723</v>
      </c>
      <c r="AT23" s="10">
        <f>[4]Final!F20</f>
        <v>0.0344276246617253</v>
      </c>
      <c r="AU23" s="11">
        <f>[4]Final!AL120/10</f>
        <v>6.69945770220196</v>
      </c>
      <c r="AV23" s="11">
        <f>[4]Final!AP120/10</f>
        <v>6.47465014485086</v>
      </c>
      <c r="AW23" s="10">
        <f>[4]Final!AS120</f>
        <v>1.28883708137294</v>
      </c>
      <c r="AX23" s="10">
        <f>[4]Final!AT120</f>
        <v>0.113507923293216</v>
      </c>
      <c r="AY23" s="10">
        <f>[4]Final!AD120</f>
        <v>1.32588442854519</v>
      </c>
      <c r="AZ23" s="10">
        <f>[4]Final!AF120</f>
        <v>0.107959730286224</v>
      </c>
      <c r="BA23" s="12">
        <f t="shared" si="4"/>
        <v>3.36563370720143</v>
      </c>
      <c r="BB23" s="12">
        <f t="shared" si="5"/>
        <v>3.25269622385769</v>
      </c>
      <c r="BC23" s="11">
        <f>[4]Final!AI120/10</f>
        <v>5.12857677327061</v>
      </c>
      <c r="BD23" s="11">
        <f>[4]Final!AJ120/10</f>
        <v>1.06835271806164</v>
      </c>
      <c r="BE23" s="11">
        <f>[4]Final!AK120/10</f>
        <v>0.502528210869714</v>
      </c>
      <c r="BF23" s="11">
        <f>[4]Final!M120/10</f>
        <v>4.58405477425143</v>
      </c>
      <c r="BG23" s="11">
        <f>[4]Final!N120/10</f>
        <v>0.956539272626789</v>
      </c>
      <c r="BH23" s="11">
        <f>[4]Final!O120/10</f>
        <v>0.437901215345887</v>
      </c>
      <c r="BI23" s="14">
        <f>[4]Final!X120</f>
        <v>0.761386486087311</v>
      </c>
      <c r="BJ23" s="14">
        <f>[4]Final!Y120</f>
        <v>0.164881330819006</v>
      </c>
      <c r="BK23" s="14">
        <f>[4]Final!Z120</f>
        <v>0.0737321830936829</v>
      </c>
      <c r="BL23" s="14">
        <f>[4]Final!Q120</f>
        <v>1.8985086246943</v>
      </c>
      <c r="BM23" s="10">
        <f>[4]Final!D120</f>
        <v>0.0457638972882212</v>
      </c>
      <c r="BN23" s="10">
        <f>[4]Final!E120</f>
        <v>0.119117158511078</v>
      </c>
      <c r="BO23" s="10">
        <f>[4]Final!F120</f>
        <v>0.0724232614938417</v>
      </c>
      <c r="BP23" s="11">
        <f>[4]Data!$BB24/10</f>
        <v>15.839</v>
      </c>
      <c r="BQ23" s="11">
        <f>[4]Data!$BD24/10</f>
        <v>1.836</v>
      </c>
      <c r="BR23" s="21">
        <f>[4]Data!$CR24/10</f>
        <v>11.2916817291271</v>
      </c>
      <c r="BS23" s="22">
        <f>[4]Data!BP24</f>
        <v>0.966443917202848</v>
      </c>
      <c r="BT23" s="22">
        <f>[4]Data!BQ24</f>
        <v>0.966443917202848</v>
      </c>
      <c r="BU23" s="22">
        <f>[4]Data!BR24</f>
        <v>0.966443917202848</v>
      </c>
      <c r="BV23" s="22">
        <f>[4]Data!BS24</f>
        <v>0.966443917202848</v>
      </c>
      <c r="BW23" s="21">
        <f>[4]Data!$AZ24</f>
        <v>100.4</v>
      </c>
      <c r="BX23" s="10"/>
    </row>
    <row r="24" spans="1:76">
      <c r="A24" s="1">
        <v>1961</v>
      </c>
      <c r="B24" s="11">
        <f>[4]OECD!AB17</f>
        <v>7.08150807045974</v>
      </c>
      <c r="C24" s="11">
        <f>[4]OECD!EA17</f>
        <v>6.84555259537252</v>
      </c>
      <c r="D24" s="10">
        <f>[4]OECD!EH17</f>
        <v>1.05254212128268</v>
      </c>
      <c r="E24" s="10">
        <f>[4]OECD!EI17</f>
        <v>0.119999630544842</v>
      </c>
      <c r="F24" s="10">
        <f>[4]OECD!CG17</f>
        <v>1.15494761767339</v>
      </c>
      <c r="G24" s="10">
        <f>[4]OECD!CH17</f>
        <v>0.124831420315973</v>
      </c>
      <c r="H24" s="12">
        <f t="shared" si="0"/>
        <v>3.8916069428795</v>
      </c>
      <c r="I24" s="12">
        <f t="shared" si="1"/>
        <v>3.76193880497393</v>
      </c>
      <c r="J24" s="11">
        <f>[4]OECD!Y17</f>
        <v>5.45363267103682</v>
      </c>
      <c r="K24" s="11">
        <f>[4]OECD!Z17</f>
        <v>1.09026815855806</v>
      </c>
      <c r="L24" s="11">
        <f>[4]OECD!AA17</f>
        <v>0.537607240864856</v>
      </c>
      <c r="M24" s="11">
        <f>[4]OECD!AV17</f>
        <v>5.43699170466808</v>
      </c>
      <c r="N24" s="11">
        <f>[4]OECD!AW17</f>
        <v>1.15507155102298</v>
      </c>
      <c r="O24" s="11">
        <f>[4]OECD!AX17</f>
        <v>0.542534266264699</v>
      </c>
      <c r="P24" s="14">
        <f>[4]OECD!BX17</f>
        <v>0.751609784479123</v>
      </c>
      <c r="Q24" s="14">
        <f>[4]OECD!BY17</f>
        <v>0.171221351265541</v>
      </c>
      <c r="R24" s="14">
        <f>[4]OECD!BZ17</f>
        <v>0.0771688642553367</v>
      </c>
      <c r="S24" s="14">
        <f>[4]OECD!BR17</f>
        <v>0.891404761763691</v>
      </c>
      <c r="T24" s="10">
        <f>[4]OECD!DR$7</f>
        <v>0.05</v>
      </c>
      <c r="U24" s="10">
        <f>[4]OECD!DS$7</f>
        <v>0.125</v>
      </c>
      <c r="V24" s="10">
        <f>[4]OECD!DT$7</f>
        <v>0.08</v>
      </c>
      <c r="W24" s="16">
        <f>[4]OECD!BM17</f>
        <v>-0.0482927359715297</v>
      </c>
      <c r="X24" s="16">
        <f>[4]OECD!BN17</f>
        <v>-0.0482927359715297</v>
      </c>
      <c r="Y24" s="16">
        <f>[4]OECD!BO17</f>
        <v>-0.0482927359715297</v>
      </c>
      <c r="Z24" s="11">
        <f>[4]Final!AL21/10</f>
        <v>8.13487414784153</v>
      </c>
      <c r="AA24" s="11">
        <f>[4]Final!AP21/10</f>
        <v>7.86382057066132</v>
      </c>
      <c r="AB24" s="10">
        <f>[4]Final!AS21</f>
        <v>1.07707075639775</v>
      </c>
      <c r="AC24" s="10">
        <f>[4]Final!AT21</f>
        <v>0.114862987242649</v>
      </c>
      <c r="AD24" s="10">
        <f>[4]Final!AD21</f>
        <v>1.1808412891342</v>
      </c>
      <c r="AE24" s="10">
        <f>[4]Final!AF21</f>
        <v>0.109270479814423</v>
      </c>
      <c r="AF24" s="12">
        <f t="shared" si="2"/>
        <v>3.40649619159361</v>
      </c>
      <c r="AG24" s="12">
        <f t="shared" si="3"/>
        <v>3.29299191831273</v>
      </c>
      <c r="AH24" s="11">
        <f>[4]Final!AI21/10</f>
        <v>6.22303423936735</v>
      </c>
      <c r="AI24" s="11">
        <f>[4]Final!AJ21/10</f>
        <v>1.29847328022603</v>
      </c>
      <c r="AJ24" s="11">
        <f>[4]Final!AK21/10</f>
        <v>0.613366628248158</v>
      </c>
      <c r="AK24" s="11">
        <f>[4]Final!M21/10</f>
        <v>6.30993147022976</v>
      </c>
      <c r="AL24" s="11">
        <f>[4]Final!N21/10</f>
        <v>1.52422532939679</v>
      </c>
      <c r="AM24" s="11">
        <f>[4]Final!O21/10</f>
        <v>0.639495492200678</v>
      </c>
      <c r="AN24" s="14">
        <f>[4]Final!X21</f>
        <v>0.733994675270554</v>
      </c>
      <c r="AO24" s="14">
        <f>[4]Final!Y21</f>
        <v>0.189740228857904</v>
      </c>
      <c r="AP24" s="14">
        <f>[4]Final!Z21</f>
        <v>0.0762650958715417</v>
      </c>
      <c r="AQ24" s="14">
        <f>[4]Final!Q21</f>
        <v>0.856414891188453</v>
      </c>
      <c r="AR24" s="10">
        <f>[4]Final!D21</f>
        <v>0.0169592135931219</v>
      </c>
      <c r="AS24" s="10">
        <f>[4]Final!E21</f>
        <v>0.0782035117580112</v>
      </c>
      <c r="AT24" s="10">
        <f>[4]Final!F21</f>
        <v>0.0389857240723899</v>
      </c>
      <c r="AU24" s="11">
        <f>[4]Final!AL121/10</f>
        <v>7.05289266755564</v>
      </c>
      <c r="AV24" s="11">
        <f>[4]Final!AP121/10</f>
        <v>6.81789065618263</v>
      </c>
      <c r="AW24" s="10">
        <f>[4]Final!AS121</f>
        <v>1.05275575741564</v>
      </c>
      <c r="AX24" s="10">
        <f>[4]Final!AT121</f>
        <v>0.119496119759225</v>
      </c>
      <c r="AY24" s="10">
        <f>[4]Final!AD121</f>
        <v>1.15181720797272</v>
      </c>
      <c r="AZ24" s="10">
        <f>[4]Final!AF121</f>
        <v>0.124349875111766</v>
      </c>
      <c r="BA24" s="12">
        <f t="shared" si="4"/>
        <v>3.87659481968761</v>
      </c>
      <c r="BB24" s="12">
        <f t="shared" si="5"/>
        <v>3.74742688493432</v>
      </c>
      <c r="BC24" s="11">
        <f>[4]Final!AI121/10</f>
        <v>5.43420646455466</v>
      </c>
      <c r="BD24" s="11">
        <f>[4]Final!AJ121/10</f>
        <v>1.08269231025434</v>
      </c>
      <c r="BE24" s="11">
        <f>[4]Final!AK121/10</f>
        <v>0.535993892746647</v>
      </c>
      <c r="BF24" s="11">
        <f>[4]Final!M121/10</f>
        <v>5.2869968633695</v>
      </c>
      <c r="BG24" s="11">
        <f>[4]Final!N121/10</f>
        <v>1.0795675788068</v>
      </c>
      <c r="BH24" s="11">
        <f>[4]Final!O121/10</f>
        <v>0.52050322540334</v>
      </c>
      <c r="BI24" s="14">
        <f>[4]Final!X121</f>
        <v>0.756754083251954</v>
      </c>
      <c r="BJ24" s="14">
        <f>[4]Final!Y121</f>
        <v>0.166580356911107</v>
      </c>
      <c r="BK24" s="14">
        <f>[4]Final!Z121</f>
        <v>0.0766655598369394</v>
      </c>
      <c r="BL24" s="14">
        <f>[4]Final!Q121</f>
        <v>1.02468627463958</v>
      </c>
      <c r="BM24" s="10">
        <f>[4]Final!D121</f>
        <v>0.049933953317778</v>
      </c>
      <c r="BN24" s="10">
        <f>[4]Final!E121</f>
        <v>0.133760542364236</v>
      </c>
      <c r="BO24" s="10">
        <f>[4]Final!F121</f>
        <v>0.0811310548761947</v>
      </c>
      <c r="BP24" s="11">
        <f>[4]Data!$BB25/10</f>
        <v>10.178</v>
      </c>
      <c r="BQ24" s="11">
        <f>[4]Data!$BD25/10</f>
        <v>0.786</v>
      </c>
      <c r="BR24" s="21">
        <f>[4]Data!$CR25/10</f>
        <v>7.25593387455367</v>
      </c>
      <c r="BS24" s="22">
        <f>[4]Data!BP25</f>
        <v>0.966680052788262</v>
      </c>
      <c r="BT24" s="22">
        <f>[4]Data!BQ25</f>
        <v>0.966680052788262</v>
      </c>
      <c r="BU24" s="22">
        <f>[4]Data!BR25</f>
        <v>0.966680052788262</v>
      </c>
      <c r="BV24" s="22">
        <f>[4]Data!BS25</f>
        <v>0.966680052788262</v>
      </c>
      <c r="BW24" s="21">
        <f>[4]Data!$AZ25</f>
        <v>105.1</v>
      </c>
      <c r="BX24" s="10"/>
    </row>
    <row r="25" spans="1:76">
      <c r="A25" s="1">
        <v>1962</v>
      </c>
      <c r="B25" s="11">
        <f>[4]OECD!AB18</f>
        <v>7.05219031373648</v>
      </c>
      <c r="C25" s="11">
        <f>[4]OECD!EA18</f>
        <v>7.01279617178105</v>
      </c>
      <c r="D25" s="10">
        <f>[4]OECD!EH18</f>
        <v>0.995701090825766</v>
      </c>
      <c r="E25" s="10">
        <f>[4]OECD!EI18</f>
        <v>0.119483763032188</v>
      </c>
      <c r="F25" s="10">
        <f>[4]OECD!CG18</f>
        <v>1.02267244817651</v>
      </c>
      <c r="G25" s="10">
        <f>[4]OECD!CH18</f>
        <v>0.127661654223886</v>
      </c>
      <c r="H25" s="12">
        <f t="shared" si="0"/>
        <v>3.97983919961525</v>
      </c>
      <c r="I25" s="12">
        <f t="shared" si="1"/>
        <v>3.95760747536867</v>
      </c>
      <c r="J25" s="11">
        <f>[4]OECD!Y18</f>
        <v>5.48204054853041</v>
      </c>
      <c r="K25" s="11">
        <f>[4]OECD!Z18</f>
        <v>1.03410299331172</v>
      </c>
      <c r="L25" s="11">
        <f>[4]OECD!AA18</f>
        <v>0.536046771894348</v>
      </c>
      <c r="M25" s="11">
        <f>[4]OECD!AV18</f>
        <v>5.60803754849602</v>
      </c>
      <c r="N25" s="11">
        <f>[4]OECD!AW18</f>
        <v>1.13299794766388</v>
      </c>
      <c r="O25" s="11">
        <f>[4]OECD!AX18</f>
        <v>0.559194798312086</v>
      </c>
      <c r="P25" s="14">
        <f>[4]OECD!BX18</f>
        <v>0.754961351029719</v>
      </c>
      <c r="Q25" s="14">
        <f>[4]OECD!BY18</f>
        <v>0.166917799980995</v>
      </c>
      <c r="R25" s="14">
        <f>[4]OECD!BZ18</f>
        <v>0.0781208489892862</v>
      </c>
      <c r="S25" s="14">
        <f>[4]OECD!BR18</f>
        <v>0.805732156600912</v>
      </c>
      <c r="T25" s="10">
        <f>[4]OECD!DR$7</f>
        <v>0.05</v>
      </c>
      <c r="U25" s="10">
        <f>[4]OECD!DS$7</f>
        <v>0.125</v>
      </c>
      <c r="V25" s="10">
        <f>[4]OECD!DT$7</f>
        <v>0.08</v>
      </c>
      <c r="W25" s="16">
        <f>[4]OECD!BM18</f>
        <v>0.0348991991050704</v>
      </c>
      <c r="X25" s="16">
        <f>[4]OECD!BN18</f>
        <v>0.0348991991050704</v>
      </c>
      <c r="Y25" s="16">
        <f>[4]OECD!BO18</f>
        <v>0.0348991991050704</v>
      </c>
      <c r="Z25" s="11">
        <f>[4]Final!AL22/10</f>
        <v>8.32146237964262</v>
      </c>
      <c r="AA25" s="11">
        <f>[4]Final!AP22/10</f>
        <v>8.27497797470223</v>
      </c>
      <c r="AB25" s="10">
        <f>[4]Final!AS22</f>
        <v>1.02293683078682</v>
      </c>
      <c r="AC25" s="10">
        <f>[4]Final!AT22</f>
        <v>0.117497580144702</v>
      </c>
      <c r="AD25" s="10">
        <f>[4]Final!AD22</f>
        <v>1.06558952891364</v>
      </c>
      <c r="AE25" s="10">
        <f>[4]Final!AF22</f>
        <v>0.116437479109618</v>
      </c>
      <c r="AF25" s="12">
        <f t="shared" si="2"/>
        <v>3.62992667204633</v>
      </c>
      <c r="AG25" s="12">
        <f t="shared" si="3"/>
        <v>3.60964958928981</v>
      </c>
      <c r="AH25" s="11">
        <f>[4]Final!AI22/10</f>
        <v>6.41671486617446</v>
      </c>
      <c r="AI25" s="11">
        <f>[4]Final!AJ22/10</f>
        <v>1.27458932079187</v>
      </c>
      <c r="AJ25" s="11">
        <f>[4]Final!AK22/10</f>
        <v>0.630158192676295</v>
      </c>
      <c r="AK25" s="11">
        <f>[4]Final!M22/10</f>
        <v>6.72933806643142</v>
      </c>
      <c r="AL25" s="11">
        <f>[4]Final!N22/10</f>
        <v>1.60932558288636</v>
      </c>
      <c r="AM25" s="11">
        <f>[4]Final!O22/10</f>
        <v>0.691740367905285</v>
      </c>
      <c r="AN25" s="14">
        <f>[4]Final!X22</f>
        <v>0.729760088198768</v>
      </c>
      <c r="AO25" s="14">
        <f>[4]Final!Y22</f>
        <v>0.192499443902686</v>
      </c>
      <c r="AP25" s="14">
        <f>[4]Final!Z22</f>
        <v>0.0777404678985464</v>
      </c>
      <c r="AQ25" s="14">
        <f>[4]Final!Q22</f>
        <v>0.668601666047986</v>
      </c>
      <c r="AR25" s="10">
        <f>[4]Final!D22</f>
        <v>0.0179420670097373</v>
      </c>
      <c r="AS25" s="10">
        <f>[4]Final!E22</f>
        <v>0.0857872695637187</v>
      </c>
      <c r="AT25" s="10">
        <f>[4]Final!F22</f>
        <v>0.0418681384657888</v>
      </c>
      <c r="AU25" s="11">
        <f>[4]Final!AL122/10</f>
        <v>7.02337336803206</v>
      </c>
      <c r="AV25" s="11">
        <f>[4]Final!AP122/10</f>
        <v>6.98414020001512</v>
      </c>
      <c r="AW25" s="10">
        <f>[4]Final!AS122</f>
        <v>0.995814582623754</v>
      </c>
      <c r="AX25" s="10">
        <f>[4]Final!AT122</f>
        <v>0.118995978623191</v>
      </c>
      <c r="AY25" s="10">
        <f>[4]Final!AD122</f>
        <v>1.02218653857332</v>
      </c>
      <c r="AZ25" s="10">
        <f>[4]Final!AF122</f>
        <v>0.127108768412521</v>
      </c>
      <c r="BA25" s="12">
        <f t="shared" si="4"/>
        <v>3.96260304018775</v>
      </c>
      <c r="BB25" s="12">
        <f t="shared" si="5"/>
        <v>3.94046759861095</v>
      </c>
      <c r="BC25" s="11">
        <f>[4]Final!AI122/10</f>
        <v>5.46303778383498</v>
      </c>
      <c r="BD25" s="11">
        <f>[4]Final!AJ122/10</f>
        <v>1.02600345088333</v>
      </c>
      <c r="BE25" s="11">
        <f>[4]Final!AK122/10</f>
        <v>0.534332133313747</v>
      </c>
      <c r="BF25" s="11">
        <f>[4]Final!M122/10</f>
        <v>5.45111792168226</v>
      </c>
      <c r="BG25" s="11">
        <f>[4]Final!N122/10</f>
        <v>1.0569844030481</v>
      </c>
      <c r="BH25" s="11">
        <f>[4]Final!O122/10</f>
        <v>0.535848183447529</v>
      </c>
      <c r="BI25" s="14">
        <f>[4]Final!X122</f>
        <v>0.759885591862914</v>
      </c>
      <c r="BJ25" s="14">
        <f>[4]Final!Y122</f>
        <v>0.162535551762967</v>
      </c>
      <c r="BK25" s="14">
        <f>[4]Final!Z122</f>
        <v>0.0775788563741187</v>
      </c>
      <c r="BL25" s="14">
        <f>[4]Final!Q122</f>
        <v>0.823306335036919</v>
      </c>
      <c r="BM25" s="10">
        <f>[4]Final!D122</f>
        <v>0.0512495879978194</v>
      </c>
      <c r="BN25" s="10">
        <f>[4]Final!E122</f>
        <v>0.138545769471124</v>
      </c>
      <c r="BO25" s="10">
        <f>[4]Final!F122</f>
        <v>0.0839119931816486</v>
      </c>
      <c r="BP25" s="11">
        <f>[4]Data!$BB26/10</f>
        <v>8.472</v>
      </c>
      <c r="BQ25" s="11">
        <f>[4]Data!$BD26/10</f>
        <v>0.435</v>
      </c>
      <c r="BR25" s="21">
        <f>[4]Data!$CR26/10</f>
        <v>6.03972015967957</v>
      </c>
      <c r="BS25" s="22">
        <f>[4]Data!BP26</f>
        <v>0.994413913946891</v>
      </c>
      <c r="BT25" s="22">
        <f>[4]Data!BQ26</f>
        <v>0.994413913946891</v>
      </c>
      <c r="BU25" s="22">
        <f>[4]Data!BR26</f>
        <v>0.994413913946891</v>
      </c>
      <c r="BV25" s="22">
        <f>[4]Data!BS26</f>
        <v>0.994413913946891</v>
      </c>
      <c r="BW25" s="21">
        <f>[4]Data!$AZ26</f>
        <v>99.4</v>
      </c>
      <c r="BX25" s="10"/>
    </row>
    <row r="26" spans="1:76">
      <c r="A26" s="1">
        <v>1963</v>
      </c>
      <c r="B26" s="11">
        <f>[4]OECD!AB19</f>
        <v>7.17100567805697</v>
      </c>
      <c r="C26" s="11">
        <f>[4]OECD!EA19</f>
        <v>7.11139149663626</v>
      </c>
      <c r="D26" s="10">
        <f>[4]OECD!EH19</f>
        <v>1.01668618684415</v>
      </c>
      <c r="E26" s="10">
        <f>[4]OECD!EI19</f>
        <v>0.121477491426985</v>
      </c>
      <c r="F26" s="10">
        <f>[4]OECD!CG19</f>
        <v>1.00550527050357</v>
      </c>
      <c r="G26" s="10">
        <f>[4]OECD!CH19</f>
        <v>0.128364466163322</v>
      </c>
      <c r="H26" s="12">
        <f t="shared" si="0"/>
        <v>4.00174929096986</v>
      </c>
      <c r="I26" s="12">
        <f t="shared" si="1"/>
        <v>3.96848184998009</v>
      </c>
      <c r="J26" s="11">
        <f>[4]OECD!Y19</f>
        <v>5.60840155345345</v>
      </c>
      <c r="K26" s="11">
        <f>[4]OECD!Z19</f>
        <v>1.01174640906213</v>
      </c>
      <c r="L26" s="11">
        <f>[4]OECD!AA19</f>
        <v>0.550857715541392</v>
      </c>
      <c r="M26" s="11">
        <f>[4]OECD!AV19</f>
        <v>5.68740620614557</v>
      </c>
      <c r="N26" s="11">
        <f>[4]OECD!AW19</f>
        <v>1.09111968126605</v>
      </c>
      <c r="O26" s="11">
        <f>[4]OECD!AX19</f>
        <v>0.566096087206115</v>
      </c>
      <c r="P26" s="14">
        <f>[4]OECD!BX19</f>
        <v>0.762658475281713</v>
      </c>
      <c r="Q26" s="14">
        <f>[4]OECD!BY19</f>
        <v>0.158832514867454</v>
      </c>
      <c r="R26" s="14">
        <f>[4]OECD!BZ19</f>
        <v>0.0785090098508328</v>
      </c>
      <c r="S26" s="14">
        <f>[4]OECD!BR19</f>
        <v>0.939975012176994</v>
      </c>
      <c r="T26" s="10">
        <f>[4]OECD!DR$7</f>
        <v>0.05</v>
      </c>
      <c r="U26" s="10">
        <f>[4]OECD!DS$7</f>
        <v>0.125</v>
      </c>
      <c r="V26" s="10">
        <f>[4]OECD!DT$7</f>
        <v>0.08</v>
      </c>
      <c r="W26" s="16">
        <f>[4]OECD!BM19</f>
        <v>0.0620421105007025</v>
      </c>
      <c r="X26" s="16">
        <f>[4]OECD!BN19</f>
        <v>0.0620421105007025</v>
      </c>
      <c r="Y26" s="16">
        <f>[4]OECD!BO19</f>
        <v>0.0620421105007025</v>
      </c>
      <c r="Z26" s="11">
        <f>[4]Final!AL23/10</f>
        <v>8.63855157022487</v>
      </c>
      <c r="AA26" s="11">
        <f>[4]Final!AP23/10</f>
        <v>8.56673735006669</v>
      </c>
      <c r="AB26" s="10">
        <f>[4]Final!AS23</f>
        <v>1.03810498396988</v>
      </c>
      <c r="AC26" s="10">
        <f>[4]Final!AT23</f>
        <v>0.121974823552615</v>
      </c>
      <c r="AD26" s="10">
        <f>[4]Final!AD23</f>
        <v>1.04790099588131</v>
      </c>
      <c r="AE26" s="10">
        <f>[4]Final!AF23</f>
        <v>0.122014950316878</v>
      </c>
      <c r="AF26" s="12">
        <f t="shared" si="2"/>
        <v>3.80380377461348</v>
      </c>
      <c r="AG26" s="12">
        <f t="shared" si="3"/>
        <v>3.77218189917662</v>
      </c>
      <c r="AH26" s="11">
        <f>[4]Final!AI23/10</f>
        <v>6.70370075057073</v>
      </c>
      <c r="AI26" s="11">
        <f>[4]Final!AJ23/10</f>
        <v>1.27318792026629</v>
      </c>
      <c r="AJ26" s="11">
        <f>[4]Final!AK23/10</f>
        <v>0.661662899387853</v>
      </c>
      <c r="AK26" s="11">
        <f>[4]Final!M23/10</f>
        <v>7.06390634808073</v>
      </c>
      <c r="AL26" s="11">
        <f>[4]Final!N23/10</f>
        <v>1.66602842306004</v>
      </c>
      <c r="AM26" s="11">
        <f>[4]Final!O23/10</f>
        <v>0.734813121110418</v>
      </c>
      <c r="AN26" s="14">
        <f>[4]Final!X23</f>
        <v>0.730484646788471</v>
      </c>
      <c r="AO26" s="14">
        <f>[4]Final!Y23</f>
        <v>0.190737457318457</v>
      </c>
      <c r="AP26" s="14">
        <f>[4]Final!Z23</f>
        <v>0.0787778958930722</v>
      </c>
      <c r="AQ26" s="14">
        <f>[4]Final!Q23</f>
        <v>0.65298011236133</v>
      </c>
      <c r="AR26" s="10">
        <f>[4]Final!D23</f>
        <v>0.0184592712948164</v>
      </c>
      <c r="AS26" s="10">
        <f>[4]Final!E23</f>
        <v>0.0906659375232623</v>
      </c>
      <c r="AT26" s="10">
        <f>[4]Final!F23</f>
        <v>0.043215244406826</v>
      </c>
      <c r="AU26" s="11">
        <f>[4]Final!AL123/10</f>
        <v>7.14183951255154</v>
      </c>
      <c r="AV26" s="11">
        <f>[4]Final!AP123/10</f>
        <v>7.08246779601788</v>
      </c>
      <c r="AW26" s="10">
        <f>[4]Final!AS123</f>
        <v>1.01686741375002</v>
      </c>
      <c r="AX26" s="10">
        <f>[4]Final!AT123</f>
        <v>0.121003133029217</v>
      </c>
      <c r="AY26" s="10">
        <f>[4]Final!AD123</f>
        <v>1.00632448322167</v>
      </c>
      <c r="AZ26" s="10">
        <f>[4]Final!AF123</f>
        <v>0.127912665685674</v>
      </c>
      <c r="BA26" s="12">
        <f t="shared" si="4"/>
        <v>3.98766445662959</v>
      </c>
      <c r="BB26" s="12">
        <f t="shared" si="5"/>
        <v>3.95451410603234</v>
      </c>
      <c r="BC26" s="11">
        <f>[4]Final!AI123/10</f>
        <v>5.58975485466015</v>
      </c>
      <c r="BD26" s="11">
        <f>[4]Final!AJ123/10</f>
        <v>1.00305834399245</v>
      </c>
      <c r="BE26" s="11">
        <f>[4]Final!AK123/10</f>
        <v>0.549026313898938</v>
      </c>
      <c r="BF26" s="11">
        <f>[4]Final!M123/10</f>
        <v>5.53061231679954</v>
      </c>
      <c r="BG26" s="11">
        <f>[4]Final!N123/10</f>
        <v>1.01926660608902</v>
      </c>
      <c r="BH26" s="11">
        <f>[4]Final!O123/10</f>
        <v>0.542890196934945</v>
      </c>
      <c r="BI26" s="14">
        <f>[4]Final!X123</f>
        <v>0.767229268771712</v>
      </c>
      <c r="BJ26" s="14">
        <f>[4]Final!Y123</f>
        <v>0.154803230887284</v>
      </c>
      <c r="BK26" s="14">
        <f>[4]Final!Z123</f>
        <v>0.0779675003410039</v>
      </c>
      <c r="BL26" s="14">
        <f>[4]Final!Q123</f>
        <v>0.850855087521912</v>
      </c>
      <c r="BM26" s="10">
        <f>[4]Final!D123</f>
        <v>0.0508097853644456</v>
      </c>
      <c r="BN26" s="10">
        <f>[4]Final!E123</f>
        <v>0.136560832796951</v>
      </c>
      <c r="BO26" s="10">
        <f>[4]Final!F123</f>
        <v>0.0826999524228639</v>
      </c>
      <c r="BP26" s="11">
        <f>[4]Data!$BB27/10</f>
        <v>9.069</v>
      </c>
      <c r="BQ26" s="11">
        <f>[4]Data!$BD27/10</f>
        <v>0.58</v>
      </c>
      <c r="BR26" s="21">
        <f>[4]Data!$CR27/10</f>
        <v>6.46532366951535</v>
      </c>
      <c r="BS26" s="22">
        <f>[4]Data!BP27</f>
        <v>0.991686775314776</v>
      </c>
      <c r="BT26" s="22">
        <f>[4]Data!BQ27</f>
        <v>0.991686775314776</v>
      </c>
      <c r="BU26" s="22">
        <f>[4]Data!BR27</f>
        <v>0.991686775314776</v>
      </c>
      <c r="BV26" s="22">
        <f>[4]Data!BS27</f>
        <v>0.991686775314776</v>
      </c>
      <c r="BW26" s="21">
        <f>[4]Data!$AZ27</f>
        <v>93.9</v>
      </c>
      <c r="BX26" s="10"/>
    </row>
    <row r="27" spans="1:76">
      <c r="A27" s="1">
        <v>1964</v>
      </c>
      <c r="B27" s="11">
        <f>[4]OECD!AB20</f>
        <v>7.5031899300835</v>
      </c>
      <c r="C27" s="11">
        <f>[4]OECD!EA20</f>
        <v>7.34936370566877</v>
      </c>
      <c r="D27" s="10">
        <f>[4]OECD!EH20</f>
        <v>1.04623910571839</v>
      </c>
      <c r="E27" s="10">
        <f>[4]OECD!EI20</f>
        <v>0.127094501995483</v>
      </c>
      <c r="F27" s="10">
        <f>[4]OECD!CG20</f>
        <v>1.03120778372283</v>
      </c>
      <c r="G27" s="10">
        <f>[4]OECD!CH20</f>
        <v>0.132370436661043</v>
      </c>
      <c r="H27" s="12">
        <f t="shared" si="0"/>
        <v>4.12663501735542</v>
      </c>
      <c r="I27" s="12">
        <f t="shared" si="1"/>
        <v>4.04203304270564</v>
      </c>
      <c r="J27" s="11">
        <f>[4]OECD!Y20</f>
        <v>5.88012144814665</v>
      </c>
      <c r="K27" s="11">
        <f>[4]OECD!Z20</f>
        <v>1.03315646284237</v>
      </c>
      <c r="L27" s="11">
        <f>[4]OECD!AA20</f>
        <v>0.589912019094479</v>
      </c>
      <c r="M27" s="11">
        <f>[4]OECD!AV20</f>
        <v>5.89155025723082</v>
      </c>
      <c r="N27" s="11">
        <f>[4]OECD!AW20</f>
        <v>1.09061486501573</v>
      </c>
      <c r="O27" s="11">
        <f>[4]OECD!AX20</f>
        <v>0.594150903456183</v>
      </c>
      <c r="P27" s="14">
        <f>[4]OECD!BX20</f>
        <v>0.767187477175481</v>
      </c>
      <c r="Q27" s="14">
        <f>[4]OECD!BY20</f>
        <v>0.153041122369832</v>
      </c>
      <c r="R27" s="14">
        <f>[4]OECD!BZ20</f>
        <v>0.0797714004546878</v>
      </c>
      <c r="S27" s="14">
        <f>[4]OECD!BR20</f>
        <v>0.935296312673944</v>
      </c>
      <c r="T27" s="10">
        <f>[4]OECD!DR$7</f>
        <v>0.05</v>
      </c>
      <c r="U27" s="10">
        <f>[4]OECD!DS$7</f>
        <v>0.125</v>
      </c>
      <c r="V27" s="10">
        <f>[4]OECD!DT$7</f>
        <v>0.08</v>
      </c>
      <c r="W27" s="16">
        <f>[4]OECD!BM20</f>
        <v>0.00992802494812262</v>
      </c>
      <c r="X27" s="16">
        <f>[4]OECD!BN20</f>
        <v>0.00992802494812262</v>
      </c>
      <c r="Y27" s="16">
        <f>[4]OECD!BO20</f>
        <v>0.00992802494812262</v>
      </c>
      <c r="Z27" s="11">
        <f>[4]Final!AL24/10</f>
        <v>9.15985515181207</v>
      </c>
      <c r="AA27" s="11">
        <f>[4]Final!AP24/10</f>
        <v>8.97206489895713</v>
      </c>
      <c r="AB27" s="10">
        <f>[4]Final!AS24</f>
        <v>1.06034617925811</v>
      </c>
      <c r="AC27" s="10">
        <f>[4]Final!AT24</f>
        <v>0.129335538119697</v>
      </c>
      <c r="AD27" s="10">
        <f>[4]Final!AD24</f>
        <v>1.06430325984694</v>
      </c>
      <c r="AE27" s="10">
        <f>[4]Final!AF24</f>
        <v>0.129860909372315</v>
      </c>
      <c r="AF27" s="12">
        <f t="shared" si="2"/>
        <v>4.0484007571392</v>
      </c>
      <c r="AG27" s="12">
        <f t="shared" si="3"/>
        <v>3.96540269775494</v>
      </c>
      <c r="AH27" s="11">
        <f>[4]Final!AI24/10</f>
        <v>7.13547978189789</v>
      </c>
      <c r="AI27" s="11">
        <f>[4]Final!AJ24/10</f>
        <v>1.30769897135489</v>
      </c>
      <c r="AJ27" s="11">
        <f>[4]Final!AK24/10</f>
        <v>0.716676398559293</v>
      </c>
      <c r="AK27" s="11">
        <f>[4]Final!M24/10</f>
        <v>7.52505517325778</v>
      </c>
      <c r="AL27" s="11">
        <f>[4]Final!N24/10</f>
        <v>1.7514288560138</v>
      </c>
      <c r="AM27" s="11">
        <f>[4]Final!O24/10</f>
        <v>0.798595309731732</v>
      </c>
      <c r="AN27" s="14">
        <f>[4]Final!X24</f>
        <v>0.731392927498241</v>
      </c>
      <c r="AO27" s="14">
        <f>[4]Final!Y24</f>
        <v>0.188242023909207</v>
      </c>
      <c r="AP27" s="14">
        <f>[4]Final!Z24</f>
        <v>0.0803650485925522</v>
      </c>
      <c r="AQ27" s="14">
        <f>[4]Final!Q24</f>
        <v>0.681061486418795</v>
      </c>
      <c r="AR27" s="10">
        <f>[4]Final!D24</f>
        <v>0.0188520436381648</v>
      </c>
      <c r="AS27" s="10">
        <f>[4]Final!E24</f>
        <v>0.0942310604488253</v>
      </c>
      <c r="AT27" s="10">
        <f>[4]Final!F24</f>
        <v>0.0440545784982054</v>
      </c>
      <c r="AU27" s="11">
        <f>[4]Final!AL124/10</f>
        <v>7.47349095491873</v>
      </c>
      <c r="AV27" s="11">
        <f>[4]Final!AP124/10</f>
        <v>7.32027360236532</v>
      </c>
      <c r="AW27" s="10">
        <f>[4]Final!AS124</f>
        <v>1.04643781784571</v>
      </c>
      <c r="AX27" s="10">
        <f>[4]Final!AT124</f>
        <v>0.126622254479588</v>
      </c>
      <c r="AY27" s="10">
        <f>[4]Final!AD124</f>
        <v>1.03215688767326</v>
      </c>
      <c r="AZ27" s="10">
        <f>[4]Final!AF124</f>
        <v>0.132025938908115</v>
      </c>
      <c r="BA27" s="12">
        <f t="shared" si="4"/>
        <v>4.11589533464006</v>
      </c>
      <c r="BB27" s="12">
        <f t="shared" si="5"/>
        <v>4.03151353898867</v>
      </c>
      <c r="BC27" s="11">
        <f>[4]Final!AI124/10</f>
        <v>5.86175626817942</v>
      </c>
      <c r="BD27" s="11">
        <f>[4]Final!AJ124/10</f>
        <v>1.02379204705204</v>
      </c>
      <c r="BE27" s="11">
        <f>[4]Final!AK124/10</f>
        <v>0.587942639687264</v>
      </c>
      <c r="BF27" s="11">
        <f>[4]Final!M124/10</f>
        <v>5.73232777947133</v>
      </c>
      <c r="BG27" s="11">
        <f>[4]Final!N124/10</f>
        <v>1.02061633824154</v>
      </c>
      <c r="BH27" s="11">
        <f>[4]Final!O124/10</f>
        <v>0.570397539181765</v>
      </c>
      <c r="BI27" s="14">
        <f>[4]Final!X124</f>
        <v>0.771752956814295</v>
      </c>
      <c r="BJ27" s="14">
        <f>[4]Final!Y124</f>
        <v>0.14905073415484</v>
      </c>
      <c r="BK27" s="14">
        <f>[4]Final!Z124</f>
        <v>0.079196309030865</v>
      </c>
      <c r="BL27" s="14">
        <f>[4]Final!Q124</f>
        <v>0.924093044756431</v>
      </c>
      <c r="BM27" s="10">
        <f>[4]Final!D124</f>
        <v>0.050206112395539</v>
      </c>
      <c r="BN27" s="10">
        <f>[4]Final!E124</f>
        <v>0.133819372051301</v>
      </c>
      <c r="BO27" s="10">
        <f>[4]Final!F124</f>
        <v>0.0810794230991849</v>
      </c>
      <c r="BP27" s="11">
        <f>[4]Data!$BB28/10</f>
        <v>10.07</v>
      </c>
      <c r="BQ27" s="11">
        <f>[4]Data!$BD28/10</f>
        <v>0.794</v>
      </c>
      <c r="BR27" s="21">
        <f>[4]Data!$CR28/10</f>
        <v>7.17894027478438</v>
      </c>
      <c r="BS27" s="22">
        <f>[4]Data!BP28</f>
        <v>0.979498556500886</v>
      </c>
      <c r="BT27" s="22">
        <f>[4]Data!BQ28</f>
        <v>0.979498556500886</v>
      </c>
      <c r="BU27" s="22">
        <f>[4]Data!BR28</f>
        <v>0.979498556500886</v>
      </c>
      <c r="BV27" s="22">
        <f>[4]Data!BS28</f>
        <v>0.979498556500886</v>
      </c>
      <c r="BW27" s="21">
        <f>[4]Data!$AZ28</f>
        <v>97.8</v>
      </c>
      <c r="BX27" s="10"/>
    </row>
    <row r="28" spans="1:76">
      <c r="A28" s="1">
        <v>1965</v>
      </c>
      <c r="B28" s="11">
        <f>[4]OECD!AB21</f>
        <v>7.88016462990912</v>
      </c>
      <c r="C28" s="11">
        <f>[4]OECD!EA21</f>
        <v>7.45709061071229</v>
      </c>
      <c r="D28" s="10">
        <f>[4]OECD!EH21</f>
        <v>1.05018192271979</v>
      </c>
      <c r="E28" s="10">
        <f>[4]OECD!EI21</f>
        <v>0.13347234847273</v>
      </c>
      <c r="F28" s="10">
        <f>[4]OECD!CG21</f>
        <v>1.04805506942703</v>
      </c>
      <c r="G28" s="10">
        <f>[4]OECD!CH21</f>
        <v>0.138731507184876</v>
      </c>
      <c r="H28" s="12">
        <f t="shared" si="0"/>
        <v>4.32494074961446</v>
      </c>
      <c r="I28" s="12">
        <f t="shared" si="1"/>
        <v>4.09274127769192</v>
      </c>
      <c r="J28" s="11">
        <f>[4]OECD!Y21</f>
        <v>6.18039108855</v>
      </c>
      <c r="K28" s="11">
        <f>[4]OECD!Z21</f>
        <v>1.06369843353616</v>
      </c>
      <c r="L28" s="11">
        <f>[4]OECD!AA21</f>
        <v>0.636075107822957</v>
      </c>
      <c r="M28" s="11">
        <f>[4]OECD!AV21</f>
        <v>6.184878223947</v>
      </c>
      <c r="N28" s="11">
        <f>[4]OECD!AW21</f>
        <v>1.11832261140188</v>
      </c>
      <c r="O28" s="11">
        <f>[4]OECD!AX21</f>
        <v>0.638534961936164</v>
      </c>
      <c r="P28" s="14">
        <f>[4]OECD!BX21</f>
        <v>0.7697196052891</v>
      </c>
      <c r="Q28" s="14">
        <f>[4]OECD!BY21</f>
        <v>0.148650052839792</v>
      </c>
      <c r="R28" s="14">
        <f>[4]OECD!BZ21</f>
        <v>0.0816303418711074</v>
      </c>
      <c r="S28" s="14">
        <f>[4]OECD!BR21</f>
        <v>0.970586001276826</v>
      </c>
      <c r="T28" s="10">
        <f>[4]OECD!DR$7</f>
        <v>0.05</v>
      </c>
      <c r="U28" s="10">
        <f>[4]OECD!DS$7</f>
        <v>0.125</v>
      </c>
      <c r="V28" s="10">
        <f>[4]OECD!DT$7</f>
        <v>0.08</v>
      </c>
      <c r="W28" s="16">
        <f>[4]OECD!BM21</f>
        <v>-0.0396437912471255</v>
      </c>
      <c r="X28" s="16">
        <f>[4]OECD!BN21</f>
        <v>-0.0396437912471255</v>
      </c>
      <c r="Y28" s="16">
        <f>[4]OECD!BO21</f>
        <v>-0.0396437912471255</v>
      </c>
      <c r="Z28" s="11">
        <f>[4]Final!AL25/10</f>
        <v>9.72254104033425</v>
      </c>
      <c r="AA28" s="11">
        <f>[4]Final!AP25/10</f>
        <v>9.20055264187769</v>
      </c>
      <c r="AB28" s="10">
        <f>[4]Final!AS25</f>
        <v>1.06142956184311</v>
      </c>
      <c r="AC28" s="10">
        <f>[4]Final!AT25</f>
        <v>0.137280563557133</v>
      </c>
      <c r="AD28" s="10">
        <f>[4]Final!AD25</f>
        <v>1.07356147310604</v>
      </c>
      <c r="AE28" s="10">
        <f>[4]Final!AF25</f>
        <v>0.139413669164633</v>
      </c>
      <c r="AF28" s="12">
        <f t="shared" si="2"/>
        <v>4.34620708055799</v>
      </c>
      <c r="AG28" s="12">
        <f t="shared" si="3"/>
        <v>4.11286585176509</v>
      </c>
      <c r="AH28" s="11">
        <f>[4]Final!AI25/10</f>
        <v>7.59792867666126</v>
      </c>
      <c r="AI28" s="11">
        <f>[4]Final!AJ25/10</f>
        <v>1.34590881825442</v>
      </c>
      <c r="AJ28" s="11">
        <f>[4]Final!AK25/10</f>
        <v>0.778703545418571</v>
      </c>
      <c r="AK28" s="11">
        <f>[4]Final!M25/10</f>
        <v>8.0827838223595</v>
      </c>
      <c r="AL28" s="11">
        <f>[4]Final!N25/10</f>
        <v>1.8556399237649</v>
      </c>
      <c r="AM28" s="11">
        <f>[4]Final!O25/10</f>
        <v>0.879583071494421</v>
      </c>
      <c r="AN28" s="14">
        <f>[4]Final!X25</f>
        <v>0.732399207247944</v>
      </c>
      <c r="AO28" s="14">
        <f>[4]Final!Y25</f>
        <v>0.185239590518112</v>
      </c>
      <c r="AP28" s="14">
        <f>[4]Final!Z25</f>
        <v>0.0823612022339445</v>
      </c>
      <c r="AQ28" s="14">
        <f>[4]Final!Q25</f>
        <v>0.72069751259451</v>
      </c>
      <c r="AR28" s="10">
        <f>[4]Final!D25</f>
        <v>0.019355888044733</v>
      </c>
      <c r="AS28" s="10">
        <f>[4]Final!E25</f>
        <v>0.0981659741191503</v>
      </c>
      <c r="AT28" s="10">
        <f>[4]Final!F25</f>
        <v>0.0452274026891209</v>
      </c>
      <c r="AU28" s="11">
        <f>[4]Final!AL125/10</f>
        <v>7.84972366694766</v>
      </c>
      <c r="AV28" s="11">
        <f>[4]Final!AP125/10</f>
        <v>7.42828397661999</v>
      </c>
      <c r="AW28" s="10">
        <f>[4]Final!AS125</f>
        <v>1.05034229843836</v>
      </c>
      <c r="AX28" s="10">
        <f>[4]Final!AT125</f>
        <v>0.132996709803538</v>
      </c>
      <c r="AY28" s="10">
        <f>[4]Final!AD125</f>
        <v>1.04849726881898</v>
      </c>
      <c r="AZ28" s="10">
        <f>[4]Final!AF125</f>
        <v>0.13842883635842</v>
      </c>
      <c r="BA28" s="12">
        <f t="shared" si="4"/>
        <v>4.31550501711488</v>
      </c>
      <c r="BB28" s="12">
        <f t="shared" si="5"/>
        <v>4.08381213527773</v>
      </c>
      <c r="BC28" s="11">
        <f>[4]Final!AI125/10</f>
        <v>6.1622276277799</v>
      </c>
      <c r="BD28" s="11">
        <f>[4]Final!AJ125/10</f>
        <v>1.05355419406307</v>
      </c>
      <c r="BE28" s="11">
        <f>[4]Final!AK125/10</f>
        <v>0.633941845104687</v>
      </c>
      <c r="BF28" s="11">
        <f>[4]Final!M125/10</f>
        <v>6.01945943488662</v>
      </c>
      <c r="BG28" s="11">
        <f>[4]Final!N125/10</f>
        <v>1.04721534348026</v>
      </c>
      <c r="BH28" s="11">
        <f>[4]Final!O125/10</f>
        <v>0.613218411770517</v>
      </c>
      <c r="BI28" s="14">
        <f>[4]Final!X125</f>
        <v>0.774080194237999</v>
      </c>
      <c r="BJ28" s="14">
        <f>[4]Final!Y125</f>
        <v>0.144862369324385</v>
      </c>
      <c r="BK28" s="14">
        <f>[4]Final!Z125</f>
        <v>0.0810574364376162</v>
      </c>
      <c r="BL28" s="14">
        <f>[4]Final!Q125</f>
        <v>1.01482885912847</v>
      </c>
      <c r="BM28" s="10">
        <f>[4]Final!D125</f>
        <v>0.0501510509944529</v>
      </c>
      <c r="BN28" s="10">
        <f>[4]Final!E125</f>
        <v>0.13342469794162</v>
      </c>
      <c r="BO28" s="10">
        <f>[4]Final!F125</f>
        <v>0.0808381410087933</v>
      </c>
      <c r="BP28" s="11">
        <f>[4]Data!$BB29/10</f>
        <v>11.355</v>
      </c>
      <c r="BQ28" s="11">
        <f>[4]Data!$BD29/10</f>
        <v>0.83</v>
      </c>
      <c r="BR28" s="21">
        <f>[4]Data!$CR29/10</f>
        <v>8.09502153129858</v>
      </c>
      <c r="BS28" s="22">
        <f>[4]Data!BP29</f>
        <v>0.946311525321305</v>
      </c>
      <c r="BT28" s="22">
        <f>[4]Data!BQ29</f>
        <v>0.946311525321305</v>
      </c>
      <c r="BU28" s="22">
        <f>[4]Data!BR29</f>
        <v>0.946311525321305</v>
      </c>
      <c r="BV28" s="22">
        <f>[4]Data!BS29</f>
        <v>0.946311525321305</v>
      </c>
      <c r="BW28" s="21">
        <f>[4]Data!$AZ29</f>
        <v>100.6</v>
      </c>
      <c r="BX28" s="10"/>
    </row>
    <row r="29" spans="1:76">
      <c r="A29" s="1">
        <v>1966</v>
      </c>
      <c r="B29" s="11">
        <f>[4]OECD!AB22</f>
        <v>8.20746162738786</v>
      </c>
      <c r="C29" s="11">
        <f>[4]OECD!EA22</f>
        <v>7.63689170316052</v>
      </c>
      <c r="D29" s="10">
        <f>[4]OECD!EH22</f>
        <v>1.041478233444</v>
      </c>
      <c r="E29" s="10">
        <f>[4]OECD!EI22</f>
        <v>0.139008545701</v>
      </c>
      <c r="F29" s="10">
        <f>[4]OECD!CG22</f>
        <v>1.04556326895514</v>
      </c>
      <c r="G29" s="10">
        <f>[4]OECD!CH22</f>
        <v>0.145052568159292</v>
      </c>
      <c r="H29" s="12">
        <f t="shared" si="0"/>
        <v>4.52199918820417</v>
      </c>
      <c r="I29" s="12">
        <f t="shared" si="1"/>
        <v>4.20763686142094</v>
      </c>
      <c r="J29" s="11">
        <f>[4]OECD!Y22</f>
        <v>6.4435911584273</v>
      </c>
      <c r="K29" s="11">
        <f>[4]OECD!Z22</f>
        <v>1.0850050087598</v>
      </c>
      <c r="L29" s="11">
        <f>[4]OECD!AA22</f>
        <v>0.678865460200757</v>
      </c>
      <c r="M29" s="11">
        <f>[4]OECD!AV22</f>
        <v>6.47383704973195</v>
      </c>
      <c r="N29" s="11">
        <f>[4]OECD!AW22</f>
        <v>1.14597516922451</v>
      </c>
      <c r="O29" s="11">
        <f>[4]OECD!AX22</f>
        <v>0.684864879179018</v>
      </c>
      <c r="P29" s="14">
        <f>[4]OECD!BX22</f>
        <v>0.771004870413397</v>
      </c>
      <c r="Q29" s="14">
        <f>[4]OECD!BY22</f>
        <v>0.145318154490878</v>
      </c>
      <c r="R29" s="14">
        <f>[4]OECD!BZ22</f>
        <v>0.0836769750957251</v>
      </c>
      <c r="S29" s="14">
        <f>[4]OECD!BR22</f>
        <v>1.13927944089575</v>
      </c>
      <c r="T29" s="10">
        <f>[4]OECD!DR$7</f>
        <v>0.05</v>
      </c>
      <c r="U29" s="10">
        <f>[4]OECD!DS$7</f>
        <v>0.125</v>
      </c>
      <c r="V29" s="10">
        <f>[4]OECD!DT$7</f>
        <v>0.08</v>
      </c>
      <c r="W29" s="16">
        <f>[4]OECD!BM22</f>
        <v>0.0147285146522174</v>
      </c>
      <c r="X29" s="16">
        <f>[4]OECD!BN22</f>
        <v>0.0147285146522174</v>
      </c>
      <c r="Y29" s="16">
        <f>[4]OECD!BO22</f>
        <v>0.0147285146522174</v>
      </c>
      <c r="Z29" s="11">
        <f>[4]Final!AL26/10</f>
        <v>10.2318794915619</v>
      </c>
      <c r="AA29" s="11">
        <f>[4]Final!AP26/10</f>
        <v>9.52057519661129</v>
      </c>
      <c r="AB29" s="10">
        <f>[4]Final!AS26</f>
        <v>1.05238737991588</v>
      </c>
      <c r="AC29" s="10">
        <f>[4]Final!AT26</f>
        <v>0.144472332595267</v>
      </c>
      <c r="AD29" s="10">
        <f>[4]Final!AD26</f>
        <v>1.0688041604378</v>
      </c>
      <c r="AE29" s="10">
        <f>[4]Final!AF26</f>
        <v>0.149005909625059</v>
      </c>
      <c r="AF29" s="12">
        <f t="shared" si="2"/>
        <v>4.64524420982461</v>
      </c>
      <c r="AG29" s="12">
        <f t="shared" si="3"/>
        <v>4.32231408146766</v>
      </c>
      <c r="AH29" s="11">
        <f>[4]Final!AI26/10</f>
        <v>8.02472406511682</v>
      </c>
      <c r="AI29" s="11">
        <f>[4]Final!AJ26/10</f>
        <v>1.36995517007164</v>
      </c>
      <c r="AJ29" s="11">
        <f>[4]Final!AK26/10</f>
        <v>0.837200256373487</v>
      </c>
      <c r="AK29" s="11">
        <f>[4]Final!M26/10</f>
        <v>8.64766248848891</v>
      </c>
      <c r="AL29" s="11">
        <f>[4]Final!N26/10</f>
        <v>1.95253653971487</v>
      </c>
      <c r="AM29" s="11">
        <f>[4]Final!O26/10</f>
        <v>0.964456029342366</v>
      </c>
      <c r="AN29" s="14">
        <f>[4]Final!X26</f>
        <v>0.73313682446763</v>
      </c>
      <c r="AO29" s="14">
        <f>[4]Final!Y26</f>
        <v>0.182401761383554</v>
      </c>
      <c r="AP29" s="14">
        <f>[4]Final!Z26</f>
        <v>0.0844614141488154</v>
      </c>
      <c r="AQ29" s="14">
        <f>[4]Final!Q26</f>
        <v>0.773734340462723</v>
      </c>
      <c r="AR29" s="10">
        <f>[4]Final!D26</f>
        <v>0.0199504098345597</v>
      </c>
      <c r="AS29" s="10">
        <f>[4]Final!E26</f>
        <v>0.102563297419537</v>
      </c>
      <c r="AT29" s="10">
        <f>[4]Final!F26</f>
        <v>0.0466827756676783</v>
      </c>
      <c r="AU29" s="11">
        <f>[4]Final!AL126/10</f>
        <v>8.17607220187647</v>
      </c>
      <c r="AV29" s="11">
        <f>[4]Final!AP126/10</f>
        <v>7.60768442152609</v>
      </c>
      <c r="AW29" s="10">
        <f>[4]Final!AS126</f>
        <v>1.04157452526679</v>
      </c>
      <c r="AX29" s="10">
        <f>[4]Final!AT126</f>
        <v>0.138525984875665</v>
      </c>
      <c r="AY29" s="10">
        <f>[4]Final!AD126</f>
        <v>1.04572734924718</v>
      </c>
      <c r="AZ29" s="10">
        <f>[4]Final!AF126</f>
        <v>0.144758820104463</v>
      </c>
      <c r="BA29" s="12">
        <f t="shared" si="4"/>
        <v>4.51284162221048</v>
      </c>
      <c r="BB29" s="12">
        <f t="shared" si="5"/>
        <v>4.19911591512434</v>
      </c>
      <c r="BC29" s="11">
        <f>[4]Final!AI126/10</f>
        <v>6.42555028306444</v>
      </c>
      <c r="BD29" s="11">
        <f>[4]Final!AJ126/10</f>
        <v>1.07398044423102</v>
      </c>
      <c r="BE29" s="11">
        <f>[4]Final!AK126/10</f>
        <v>0.676541474581009</v>
      </c>
      <c r="BF29" s="11">
        <f>[4]Final!M126/10</f>
        <v>6.30145136133456</v>
      </c>
      <c r="BG29" s="11">
        <f>[4]Final!N126/10</f>
        <v>1.07311054122316</v>
      </c>
      <c r="BH29" s="11">
        <f>[4]Final!O126/10</f>
        <v>0.657683817599287</v>
      </c>
      <c r="BI29" s="14">
        <f>[4]Final!X126</f>
        <v>0.775470048679219</v>
      </c>
      <c r="BJ29" s="14">
        <f>[4]Final!Y126</f>
        <v>0.141468109443526</v>
      </c>
      <c r="BK29" s="14">
        <f>[4]Final!Z126</f>
        <v>0.0830618418772559</v>
      </c>
      <c r="BL29" s="14">
        <f>[4]Final!Q126</f>
        <v>1.10941513159613</v>
      </c>
      <c r="BM29" s="10">
        <f>[4]Final!D126</f>
        <v>0.0503566625152979</v>
      </c>
      <c r="BN29" s="10">
        <f>[4]Final!E126</f>
        <v>0.13419911133667</v>
      </c>
      <c r="BO29" s="10">
        <f>[4]Final!F126</f>
        <v>0.0812661385909119</v>
      </c>
      <c r="BP29" s="11">
        <f>[4]Data!$BB30/10</f>
        <v>12.481</v>
      </c>
      <c r="BQ29" s="11">
        <f>[4]Data!$BD30/10</f>
        <v>0.79</v>
      </c>
      <c r="BR29" s="21">
        <f>[4]Data!$CR30/10</f>
        <v>8.89775109926354</v>
      </c>
      <c r="BS29" s="22">
        <f>[4]Data!BP30</f>
        <v>0.930481560544447</v>
      </c>
      <c r="BT29" s="22">
        <f>[4]Data!BQ30</f>
        <v>0.930481560544447</v>
      </c>
      <c r="BU29" s="22">
        <f>[4]Data!BR30</f>
        <v>0.930481560544447</v>
      </c>
      <c r="BV29" s="22">
        <f>[4]Data!BS30</f>
        <v>0.930481560544447</v>
      </c>
      <c r="BW29" s="21">
        <f>[4]Data!$AZ30</f>
        <v>96.9</v>
      </c>
      <c r="BX29" s="10"/>
    </row>
    <row r="30" spans="1:76">
      <c r="A30" s="1">
        <v>1967</v>
      </c>
      <c r="B30" s="11">
        <f>[4]OECD!AB23</f>
        <v>8.25303263030704</v>
      </c>
      <c r="C30" s="11">
        <f>[4]OECD!EA23</f>
        <v>7.54778032689165</v>
      </c>
      <c r="D30" s="10">
        <f>[4]OECD!EH23</f>
        <v>1.00549229804044</v>
      </c>
      <c r="E30" s="10">
        <f>[4]OECD!EI23</f>
        <v>0.139772022064158</v>
      </c>
      <c r="F30" s="10">
        <f>[4]OECD!CG23</f>
        <v>1.02283476160296</v>
      </c>
      <c r="G30" s="10">
        <f>[4]OECD!CH23</f>
        <v>0.148364808973107</v>
      </c>
      <c r="H30" s="12">
        <f t="shared" si="0"/>
        <v>4.6252579616356</v>
      </c>
      <c r="I30" s="12">
        <f t="shared" si="1"/>
        <v>4.23001248310021</v>
      </c>
      <c r="J30" s="11">
        <f>[4]OECD!Y23</f>
        <v>6.50845424435995</v>
      </c>
      <c r="K30" s="11">
        <f>[4]OECD!Z23</f>
        <v>1.05407299811798</v>
      </c>
      <c r="L30" s="11">
        <f>[4]OECD!AA23</f>
        <v>0.69050538782911</v>
      </c>
      <c r="M30" s="11">
        <f>[4]OECD!AV23</f>
        <v>6.64207456553192</v>
      </c>
      <c r="N30" s="11">
        <f>[4]OECD!AW23</f>
        <v>1.14084160366815</v>
      </c>
      <c r="O30" s="11">
        <f>[4]OECD!AX23</f>
        <v>0.713213983348889</v>
      </c>
      <c r="P30" s="14">
        <f>[4]OECD!BX23</f>
        <v>0.772195164981739</v>
      </c>
      <c r="Q30" s="14">
        <f>[4]OECD!BY23</f>
        <v>0.142436234335941</v>
      </c>
      <c r="R30" s="14">
        <f>[4]OECD!BZ23</f>
        <v>0.0853686006823203</v>
      </c>
      <c r="S30" s="14">
        <f>[4]OECD!BR23</f>
        <v>0.913745374879824</v>
      </c>
      <c r="T30" s="10">
        <f>[4]OECD!DR$7</f>
        <v>0.05</v>
      </c>
      <c r="U30" s="10">
        <f>[4]OECD!DS$7</f>
        <v>0.125</v>
      </c>
      <c r="V30" s="10">
        <f>[4]OECD!DT$7</f>
        <v>0.08</v>
      </c>
      <c r="W30" s="16">
        <f>[4]OECD!BM23</f>
        <v>-0.0258928024547502</v>
      </c>
      <c r="X30" s="16">
        <f>[4]OECD!BN23</f>
        <v>-0.0258928024547502</v>
      </c>
      <c r="Y30" s="16">
        <f>[4]OECD!BO23</f>
        <v>-0.0258928024547502</v>
      </c>
      <c r="Z30" s="11">
        <f>[4]Final!AL27/10</f>
        <v>10.4486001156273</v>
      </c>
      <c r="AA30" s="11">
        <f>[4]Final!AP27/10</f>
        <v>9.55572841269079</v>
      </c>
      <c r="AB30" s="10">
        <f>[4]Final!AS27</f>
        <v>1.02118092030345</v>
      </c>
      <c r="AC30" s="10">
        <f>[4]Final!AT27</f>
        <v>0.147532389558021</v>
      </c>
      <c r="AD30" s="10">
        <f>[4]Final!AD27</f>
        <v>1.04980440745779</v>
      </c>
      <c r="AE30" s="10">
        <f>[4]Final!AF27</f>
        <v>0.156427060661643</v>
      </c>
      <c r="AF30" s="12">
        <f t="shared" si="2"/>
        <v>4.87659784519162</v>
      </c>
      <c r="AG30" s="12">
        <f t="shared" si="3"/>
        <v>4.45987443972218</v>
      </c>
      <c r="AH30" s="11">
        <f>[4]Final!AI27/10</f>
        <v>8.24981318306842</v>
      </c>
      <c r="AI30" s="11">
        <f>[4]Final!AJ27/10</f>
        <v>1.3353647676856</v>
      </c>
      <c r="AJ30" s="11">
        <f>[4]Final!AK27/10</f>
        <v>0.863422164873232</v>
      </c>
      <c r="AK30" s="11">
        <f>[4]Final!M27/10</f>
        <v>9.10295481194085</v>
      </c>
      <c r="AL30" s="11">
        <f>[4]Final!N27/10</f>
        <v>2.00839452109276</v>
      </c>
      <c r="AM30" s="11">
        <f>[4]Final!O27/10</f>
        <v>1.03327304777054</v>
      </c>
      <c r="AN30" s="14">
        <f>[4]Final!X27</f>
        <v>0.731419471700421</v>
      </c>
      <c r="AO30" s="14">
        <f>[4]Final!Y27</f>
        <v>0.18214117873003</v>
      </c>
      <c r="AP30" s="14">
        <f>[4]Final!Z27</f>
        <v>0.0864393495695491</v>
      </c>
      <c r="AQ30" s="14">
        <f>[4]Final!Q27</f>
        <v>0.65096483346771</v>
      </c>
      <c r="AR30" s="10">
        <f>[4]Final!D27</f>
        <v>0.0208341319304547</v>
      </c>
      <c r="AS30" s="10">
        <f>[4]Final!E27</f>
        <v>0.109530815655884</v>
      </c>
      <c r="AT30" s="10">
        <f>[4]Final!F27</f>
        <v>0.0491939395634522</v>
      </c>
      <c r="AU30" s="11">
        <f>[4]Final!AL127/10</f>
        <v>8.22052681292384</v>
      </c>
      <c r="AV30" s="11">
        <f>[4]Final!AP127/10</f>
        <v>7.5180522523832</v>
      </c>
      <c r="AW30" s="10">
        <f>[4]Final!AS127</f>
        <v>1.00543715979381</v>
      </c>
      <c r="AX30" s="10">
        <f>[4]Final!AT127</f>
        <v>0.13927917279103</v>
      </c>
      <c r="AY30" s="10">
        <f>[4]Final!AD127</f>
        <v>1.02246858751384</v>
      </c>
      <c r="AZ30" s="10">
        <f>[4]Final!AF127</f>
        <v>0.14801134632238</v>
      </c>
      <c r="BA30" s="12">
        <f t="shared" si="4"/>
        <v>4.6142387991352</v>
      </c>
      <c r="BB30" s="12">
        <f t="shared" si="5"/>
        <v>4.21993494897852</v>
      </c>
      <c r="BC30" s="11">
        <f>[4]Final!AI127/10</f>
        <v>6.490465190185</v>
      </c>
      <c r="BD30" s="11">
        <f>[4]Final!AJ127/10</f>
        <v>1.04209326379173</v>
      </c>
      <c r="BE30" s="11">
        <f>[4]Final!AK127/10</f>
        <v>0.68796835894711</v>
      </c>
      <c r="BF30" s="11">
        <f>[4]Final!M127/10</f>
        <v>6.46363586349531</v>
      </c>
      <c r="BG30" s="11">
        <f>[4]Final!N127/10</f>
        <v>1.06680046220592</v>
      </c>
      <c r="BH30" s="11">
        <f>[4]Final!O127/10</f>
        <v>0.684304224987052</v>
      </c>
      <c r="BI30" s="14">
        <f>[4]Final!X127</f>
        <v>0.776345278278518</v>
      </c>
      <c r="BJ30" s="14">
        <f>[4]Final!Y127</f>
        <v>0.138903504682896</v>
      </c>
      <c r="BK30" s="14">
        <f>[4]Final!Z127</f>
        <v>0.0847512170385863</v>
      </c>
      <c r="BL30" s="14">
        <f>[4]Final!Q127</f>
        <v>0.961692306939463</v>
      </c>
      <c r="BM30" s="10">
        <f>[4]Final!D127</f>
        <v>0.051159955004586</v>
      </c>
      <c r="BN30" s="10">
        <f>[4]Final!E127</f>
        <v>0.137761537516925</v>
      </c>
      <c r="BO30" s="10">
        <f>[4]Final!F127</f>
        <v>0.083245342878576</v>
      </c>
      <c r="BP30" s="11">
        <f>[4]Data!$BB31/10</f>
        <v>11.004</v>
      </c>
      <c r="BQ30" s="11">
        <f>[4]Data!$BD31/10</f>
        <v>0.528</v>
      </c>
      <c r="BR30" s="21">
        <f>[4]Data!$CR31/10</f>
        <v>7.8447923320484</v>
      </c>
      <c r="BS30" s="22">
        <f>[4]Data!BP31</f>
        <v>0.914546284377267</v>
      </c>
      <c r="BT30" s="22">
        <f>[4]Data!BQ31</f>
        <v>0.914546284377267</v>
      </c>
      <c r="BU30" s="22">
        <f>[4]Data!BR31</f>
        <v>0.914546284377267</v>
      </c>
      <c r="BV30" s="22">
        <f>[4]Data!BS31</f>
        <v>0.914546284377267</v>
      </c>
      <c r="BW30" s="21">
        <f>[4]Data!$AZ31</f>
        <v>100.9</v>
      </c>
      <c r="BX30" s="10"/>
    </row>
    <row r="31" spans="1:76">
      <c r="A31" s="1">
        <v>1968</v>
      </c>
      <c r="B31" s="11">
        <f>[4]OECD!AB24</f>
        <v>8.2954808080913</v>
      </c>
      <c r="C31" s="11">
        <f>[4]OECD!EA24</f>
        <v>7.48031710785813</v>
      </c>
      <c r="D31" s="10">
        <f>[4]OECD!EH24</f>
        <v>1.00505949461993</v>
      </c>
      <c r="E31" s="10">
        <f>[4]OECD!EI24</f>
        <v>0.140479197857807</v>
      </c>
      <c r="F31" s="10">
        <f>[4]OECD!CG24</f>
        <v>1.00492009615305</v>
      </c>
      <c r="G31" s="10">
        <f>[4]OECD!CH24</f>
        <v>0.149094778098983</v>
      </c>
      <c r="H31" s="12">
        <f t="shared" si="0"/>
        <v>4.64801467553949</v>
      </c>
      <c r="I31" s="12">
        <f t="shared" si="1"/>
        <v>4.19127287487675</v>
      </c>
      <c r="J31" s="11">
        <f>[4]OECD!Y24</f>
        <v>6.56608259560683</v>
      </c>
      <c r="K31" s="11">
        <f>[4]OECD!Z24</f>
        <v>1.02627584429236</v>
      </c>
      <c r="L31" s="11">
        <f>[4]OECD!AA24</f>
        <v>0.703122368192103</v>
      </c>
      <c r="M31" s="11">
        <f>[4]OECD!AV24</f>
        <v>6.70489068716245</v>
      </c>
      <c r="N31" s="11">
        <f>[4]OECD!AW24</f>
        <v>1.10951938261885</v>
      </c>
      <c r="O31" s="11">
        <f>[4]OECD!AX24</f>
        <v>0.725847789594382</v>
      </c>
      <c r="P31" s="14">
        <f>[4]OECD!BX24</f>
        <v>0.776750980581144</v>
      </c>
      <c r="Q31" s="14">
        <f>[4]OECD!BY24</f>
        <v>0.136957087447593</v>
      </c>
      <c r="R31" s="14">
        <f>[4]OECD!BZ24</f>
        <v>0.0862919319712622</v>
      </c>
      <c r="S31" s="14">
        <f>[4]OECD!BR24</f>
        <v>1.06749932537255</v>
      </c>
      <c r="T31" s="10">
        <f>[4]OECD!DR$7</f>
        <v>0.05</v>
      </c>
      <c r="U31" s="10">
        <f>[4]OECD!DS$7</f>
        <v>0.125</v>
      </c>
      <c r="V31" s="10">
        <f>[4]OECD!DT$7</f>
        <v>0.08</v>
      </c>
      <c r="W31" s="16">
        <f>[4]OECD!BM24</f>
        <v>-0.0130224636087284</v>
      </c>
      <c r="X31" s="16">
        <f>[4]OECD!BN24</f>
        <v>-0.0130224636087284</v>
      </c>
      <c r="Y31" s="16">
        <f>[4]OECD!BO24</f>
        <v>-0.0130224636087284</v>
      </c>
      <c r="Z31" s="11">
        <f>[4]Final!AL28/10</f>
        <v>10.6457538125015</v>
      </c>
      <c r="AA31" s="11">
        <f>[4]Final!AP28/10</f>
        <v>9.5996381899922</v>
      </c>
      <c r="AB31" s="10">
        <f>[4]Final!AS28</f>
        <v>1.01886891015949</v>
      </c>
      <c r="AC31" s="10">
        <f>[4]Final!AT28</f>
        <v>0.150316164962206</v>
      </c>
      <c r="AD31" s="10">
        <f>[4]Final!AD28</f>
        <v>1.03461075092039</v>
      </c>
      <c r="AE31" s="10">
        <f>[4]Final!AF28</f>
        <v>0.161841118695412</v>
      </c>
      <c r="AF31" s="12">
        <f t="shared" si="2"/>
        <v>5.04538055855046</v>
      </c>
      <c r="AG31" s="12">
        <f t="shared" si="3"/>
        <v>4.54959120283513</v>
      </c>
      <c r="AH31" s="11">
        <f>[4]Final!AI28/10</f>
        <v>8.46018681253873</v>
      </c>
      <c r="AI31" s="11">
        <f>[4]Final!AJ28/10</f>
        <v>1.29686128830905</v>
      </c>
      <c r="AJ31" s="11">
        <f>[4]Final!AK28/10</f>
        <v>0.888705711653682</v>
      </c>
      <c r="AK31" s="11">
        <f>[4]Final!M28/10</f>
        <v>9.45823413272416</v>
      </c>
      <c r="AL31" s="11">
        <f>[4]Final!N28/10</f>
        <v>2.02564879209533</v>
      </c>
      <c r="AM31" s="11">
        <f>[4]Final!O28/10</f>
        <v>1.08695260333075</v>
      </c>
      <c r="AN31" s="14">
        <f>[4]Final!X28</f>
        <v>0.735272035519708</v>
      </c>
      <c r="AO31" s="14">
        <f>[4]Final!Y28</f>
        <v>0.176936820137961</v>
      </c>
      <c r="AP31" s="14">
        <f>[4]Final!Z28</f>
        <v>0.0877911443423315</v>
      </c>
      <c r="AQ31" s="14">
        <f>[4]Final!Q28</f>
        <v>0.721649266794687</v>
      </c>
      <c r="AR31" s="10">
        <f>[4]Final!D28</f>
        <v>0.0215715397518425</v>
      </c>
      <c r="AS31" s="10">
        <f>[4]Final!E28</f>
        <v>0.11519832516019</v>
      </c>
      <c r="AT31" s="10">
        <f>[4]Final!F28</f>
        <v>0.051086941554154</v>
      </c>
      <c r="AU31" s="11">
        <f>[4]Final!AL128/10</f>
        <v>8.26172337700455</v>
      </c>
      <c r="AV31" s="11">
        <f>[4]Final!AP128/10</f>
        <v>7.44987688442596</v>
      </c>
      <c r="AW31" s="10">
        <f>[4]Final!AS128</f>
        <v>1.00501142627696</v>
      </c>
      <c r="AX31" s="10">
        <f>[4]Final!AT128</f>
        <v>0.139977160097387</v>
      </c>
      <c r="AY31" s="10">
        <f>[4]Final!AD128</f>
        <v>1.00517086524498</v>
      </c>
      <c r="AZ31" s="10">
        <f>[4]Final!AF128</f>
        <v>0.148776693048941</v>
      </c>
      <c r="BA31" s="12">
        <f t="shared" si="4"/>
        <v>4.63809840617369</v>
      </c>
      <c r="BB31" s="12">
        <f t="shared" si="5"/>
        <v>4.18233103761629</v>
      </c>
      <c r="BC31" s="11">
        <f>[4]Final!AI128/10</f>
        <v>6.54808210058083</v>
      </c>
      <c r="BD31" s="11">
        <f>[4]Final!AJ128/10</f>
        <v>1.01328727818616</v>
      </c>
      <c r="BE31" s="11">
        <f>[4]Final!AK128/10</f>
        <v>0.700353998237564</v>
      </c>
      <c r="BF31" s="11">
        <f>[4]Final!M128/10</f>
        <v>6.52544974987244</v>
      </c>
      <c r="BG31" s="11">
        <f>[4]Final!N128/10</f>
        <v>1.03775380947585</v>
      </c>
      <c r="BH31" s="11">
        <f>[4]Final!O128/10</f>
        <v>0.696502930049641</v>
      </c>
      <c r="BI31" s="14">
        <f>[4]Final!X128</f>
        <v>0.780931625309506</v>
      </c>
      <c r="BJ31" s="14">
        <f>[4]Final!Y128</f>
        <v>0.133423917564904</v>
      </c>
      <c r="BK31" s="14">
        <f>[4]Final!Z128</f>
        <v>0.0856444571255895</v>
      </c>
      <c r="BL31" s="14">
        <f>[4]Final!Q128</f>
        <v>1.10061420724043</v>
      </c>
      <c r="BM31" s="10">
        <f>[4]Final!D128</f>
        <v>0.0511991099163884</v>
      </c>
      <c r="BN31" s="10">
        <f>[4]Final!E128</f>
        <v>0.137866879032949</v>
      </c>
      <c r="BO31" s="10">
        <f>[4]Final!F128</f>
        <v>0.0832424236697434</v>
      </c>
      <c r="BP31" s="11">
        <f>[4]Data!$BB32/10</f>
        <v>12.324</v>
      </c>
      <c r="BQ31" s="11">
        <f>[4]Data!$BD32/10</f>
        <v>0.518</v>
      </c>
      <c r="BR31" s="21">
        <f>[4]Data!$CR32/10</f>
        <v>8.78582521811745</v>
      </c>
      <c r="BS31" s="22">
        <f>[4]Data!BP32</f>
        <v>0.901734002031796</v>
      </c>
      <c r="BT31" s="22">
        <f>[4]Data!BQ32</f>
        <v>0.901734002031796</v>
      </c>
      <c r="BU31" s="22">
        <f>[4]Data!BR32</f>
        <v>0.901734002031796</v>
      </c>
      <c r="BV31" s="22">
        <f>[4]Data!BS32</f>
        <v>0.901734002031796</v>
      </c>
      <c r="BW31" s="21">
        <f>[4]Data!$AZ32</f>
        <v>99.9</v>
      </c>
      <c r="BX31" s="10"/>
    </row>
    <row r="32" spans="1:76">
      <c r="A32" s="1">
        <v>1969</v>
      </c>
      <c r="B32" s="11">
        <f>[4]OECD!AB25</f>
        <v>8.6592957623461</v>
      </c>
      <c r="C32" s="11">
        <f>[4]OECD!EA25</f>
        <v>7.72785903947929</v>
      </c>
      <c r="D32" s="10">
        <f>[4]OECD!EH25</f>
        <v>1.04382337047436</v>
      </c>
      <c r="E32" s="10">
        <f>[4]OECD!EI25</f>
        <v>0.146635469789471</v>
      </c>
      <c r="F32" s="10">
        <f>[4]OECD!CG25</f>
        <v>1.02436185965735</v>
      </c>
      <c r="G32" s="10">
        <f>[4]OECD!CH25</f>
        <v>0.152727004158674</v>
      </c>
      <c r="H32" s="12">
        <f t="shared" si="0"/>
        <v>4.76124895675028</v>
      </c>
      <c r="I32" s="12">
        <f t="shared" si="1"/>
        <v>4.24910544684585</v>
      </c>
      <c r="J32" s="11">
        <f>[4]OECD!Y25</f>
        <v>6.83975008597259</v>
      </c>
      <c r="K32" s="11">
        <f>[4]OECD!Z25</f>
        <v>1.06192235906958</v>
      </c>
      <c r="L32" s="11">
        <f>[4]OECD!AA25</f>
        <v>0.75762331730393</v>
      </c>
      <c r="M32" s="11">
        <f>[4]OECD!AV25</f>
        <v>6.87478599055355</v>
      </c>
      <c r="N32" s="11">
        <f>[4]OECD!AW25</f>
        <v>1.1137057084597</v>
      </c>
      <c r="O32" s="11">
        <f>[4]OECD!AX25</f>
        <v>0.760805044529184</v>
      </c>
      <c r="P32" s="14">
        <f>[4]OECD!BX25</f>
        <v>0.77847734281577</v>
      </c>
      <c r="Q32" s="14">
        <f>[4]OECD!BY25</f>
        <v>0.133384522281377</v>
      </c>
      <c r="R32" s="14">
        <f>[4]OECD!BZ25</f>
        <v>0.0881381349028535</v>
      </c>
      <c r="S32" s="14">
        <f>[4]OECD!BR25</f>
        <v>1.21852894377721</v>
      </c>
      <c r="T32" s="10">
        <f>[4]OECD!DR$7</f>
        <v>0.05</v>
      </c>
      <c r="U32" s="10">
        <f>[4]OECD!DS$7</f>
        <v>0.125</v>
      </c>
      <c r="V32" s="10">
        <f>[4]OECD!DT$7</f>
        <v>0.08</v>
      </c>
      <c r="W32" s="16">
        <f>[4]OECD!BM25</f>
        <v>-0.0142552803302212</v>
      </c>
      <c r="X32" s="16">
        <f>[4]OECD!BN25</f>
        <v>-0.0142552803302212</v>
      </c>
      <c r="Y32" s="16">
        <f>[4]OECD!BO25</f>
        <v>-0.0142552803302212</v>
      </c>
      <c r="Z32" s="11">
        <f>[4]Final!AL29/10</f>
        <v>11.1559536827003</v>
      </c>
      <c r="AA32" s="11">
        <f>[4]Final!AP29/10</f>
        <v>9.95596407340058</v>
      </c>
      <c r="AB32" s="10">
        <f>[4]Final!AS29</f>
        <v>1.04792519902157</v>
      </c>
      <c r="AC32" s="10">
        <f>[4]Final!AT29</f>
        <v>0.15752009708418</v>
      </c>
      <c r="AD32" s="10">
        <f>[4]Final!AD29</f>
        <v>1.04519847205542</v>
      </c>
      <c r="AE32" s="10">
        <f>[4]Final!AF29</f>
        <v>0.169156089976184</v>
      </c>
      <c r="AF32" s="12">
        <f t="shared" si="2"/>
        <v>5.27342405073505</v>
      </c>
      <c r="AG32" s="12">
        <f t="shared" si="3"/>
        <v>4.70618845203171</v>
      </c>
      <c r="AH32" s="11">
        <f>[4]Final!AI29/10</f>
        <v>8.88258586587459</v>
      </c>
      <c r="AI32" s="11">
        <f>[4]Final!AJ29/10</f>
        <v>1.31840118254759</v>
      </c>
      <c r="AJ32" s="11">
        <f>[4]Final!AK29/10</f>
        <v>0.954966634278108</v>
      </c>
      <c r="AK32" s="11">
        <f>[4]Final!M29/10</f>
        <v>9.92040923629956</v>
      </c>
      <c r="AL32" s="11">
        <f>[4]Final!N29/10</f>
        <v>2.06210323155174</v>
      </c>
      <c r="AM32" s="11">
        <f>[4]Final!O29/10</f>
        <v>1.16202756112934</v>
      </c>
      <c r="AN32" s="14">
        <f>[4]Final!X29</f>
        <v>0.739527902632576</v>
      </c>
      <c r="AO32" s="14">
        <f>[4]Final!Y29</f>
        <v>0.17083529058224</v>
      </c>
      <c r="AP32" s="14">
        <f>[4]Final!Z29</f>
        <v>0.0896368067851842</v>
      </c>
      <c r="AQ32" s="14">
        <f>[4]Final!Q29</f>
        <v>0.815017857648833</v>
      </c>
      <c r="AR32" s="10">
        <f>[4]Final!D29</f>
        <v>0.0219539376823558</v>
      </c>
      <c r="AS32" s="10">
        <f>[4]Final!E29</f>
        <v>0.116292245581787</v>
      </c>
      <c r="AT32" s="10">
        <f>[4]Final!F29</f>
        <v>0.0514200478709447</v>
      </c>
      <c r="AU32" s="11">
        <f>[4]Final!AL129/10</f>
        <v>8.62411550155871</v>
      </c>
      <c r="AV32" s="11">
        <f>[4]Final!AP129/10</f>
        <v>7.69646294171356</v>
      </c>
      <c r="AW32" s="10">
        <f>[4]Final!AS129</f>
        <v>1.04386398672737</v>
      </c>
      <c r="AX32" s="10">
        <f>[4]Final!AT129</f>
        <v>0.146117116390035</v>
      </c>
      <c r="AY32" s="10">
        <f>[4]Final!AD129</f>
        <v>1.02527962485579</v>
      </c>
      <c r="AZ32" s="10">
        <f>[4]Final!AF129</f>
        <v>0.152537712036504</v>
      </c>
      <c r="BA32" s="12">
        <f t="shared" si="4"/>
        <v>4.75534779392602</v>
      </c>
      <c r="BB32" s="12">
        <f t="shared" si="5"/>
        <v>4.2438390423106</v>
      </c>
      <c r="BC32" s="11">
        <f>[4]Final!AI129/10</f>
        <v>6.82166818307848</v>
      </c>
      <c r="BD32" s="11">
        <f>[4]Final!AJ129/10</f>
        <v>1.04784844965049</v>
      </c>
      <c r="BE32" s="11">
        <f>[4]Final!AK129/10</f>
        <v>0.754598868829748</v>
      </c>
      <c r="BF32" s="11">
        <f>[4]Final!M129/10</f>
        <v>6.69449527798791</v>
      </c>
      <c r="BG32" s="11">
        <f>[4]Final!N129/10</f>
        <v>1.04398003389697</v>
      </c>
      <c r="BH32" s="11">
        <f>[4]Final!O129/10</f>
        <v>0.730980381606801</v>
      </c>
      <c r="BI32" s="14">
        <f>[4]Final!X129</f>
        <v>0.782812030583745</v>
      </c>
      <c r="BJ32" s="14">
        <f>[4]Final!Y129</f>
        <v>0.1297442493769</v>
      </c>
      <c r="BK32" s="14">
        <f>[4]Final!Z129</f>
        <v>0.0874437200393552</v>
      </c>
      <c r="BL32" s="14">
        <f>[4]Final!Q129</f>
        <v>1.26840490757162</v>
      </c>
      <c r="BM32" s="10">
        <f>[4]Final!D129</f>
        <v>0.0504012652284456</v>
      </c>
      <c r="BN32" s="10">
        <f>[4]Final!E129</f>
        <v>0.133892030777108</v>
      </c>
      <c r="BO32" s="10">
        <f>[4]Final!F129</f>
        <v>0.0809973147412267</v>
      </c>
      <c r="BP32" s="11">
        <f>[4]Data!$BB33/10</f>
        <v>14.23</v>
      </c>
      <c r="BQ32" s="11">
        <f>[4]Data!$BD33/10</f>
        <v>0.81</v>
      </c>
      <c r="BR32" s="21">
        <f>[4]Data!$CR33/10</f>
        <v>10.144619673305</v>
      </c>
      <c r="BS32" s="22">
        <f>[4]Data!BP33</f>
        <v>0.892435049173739</v>
      </c>
      <c r="BT32" s="22">
        <f>[4]Data!BQ33</f>
        <v>0.892435049173739</v>
      </c>
      <c r="BU32" s="22">
        <f>[4]Data!BR33</f>
        <v>0.892435049173739</v>
      </c>
      <c r="BV32" s="22">
        <f>[4]Data!BS33</f>
        <v>0.892435049173739</v>
      </c>
      <c r="BW32" s="21">
        <f>[4]Data!$AZ33</f>
        <v>100.4</v>
      </c>
      <c r="BX32" s="10"/>
    </row>
    <row r="33" spans="1:76">
      <c r="A33" s="1">
        <v>1970</v>
      </c>
      <c r="B33" s="11">
        <f>[4]OECD!AB26</f>
        <v>9.40994702700832</v>
      </c>
      <c r="C33" s="11">
        <f>[4]OECD!EA26</f>
        <v>8.14850565784656</v>
      </c>
      <c r="D33" s="10">
        <f>[4]OECD!EH26</f>
        <v>1.08661482876298</v>
      </c>
      <c r="E33" s="10">
        <f>[4]OECD!EI26</f>
        <v>0.159336275895866</v>
      </c>
      <c r="F33" s="10">
        <f>[4]OECD!CG26</f>
        <v>1.06590933740003</v>
      </c>
      <c r="G33" s="10">
        <f>[4]OECD!CH26</f>
        <v>0.162793139805864</v>
      </c>
      <c r="H33" s="12">
        <f t="shared" si="0"/>
        <v>5.07505972068629</v>
      </c>
      <c r="I33" s="12">
        <f t="shared" si="1"/>
        <v>4.3947274866933</v>
      </c>
      <c r="J33" s="11">
        <f>[4]OECD!Y26</f>
        <v>7.37608857721993</v>
      </c>
      <c r="K33" s="11">
        <f>[4]OECD!Z26</f>
        <v>1.16918631047548</v>
      </c>
      <c r="L33" s="11">
        <f>[4]OECD!AA26</f>
        <v>0.864672139312912</v>
      </c>
      <c r="M33" s="11">
        <f>[4]OECD!AV26</f>
        <v>7.29017367343206</v>
      </c>
      <c r="N33" s="11">
        <f>[4]OECD!AW26</f>
        <v>1.18992462375737</v>
      </c>
      <c r="O33" s="11">
        <f>[4]OECD!AX26</f>
        <v>0.844945550321272</v>
      </c>
      <c r="P33" s="14">
        <f>[4]OECD!BX26</f>
        <v>0.77504481449031</v>
      </c>
      <c r="Q33" s="14">
        <f>[4]OECD!BY26</f>
        <v>0.133219013015792</v>
      </c>
      <c r="R33" s="14">
        <f>[4]OECD!BZ26</f>
        <v>0.0917361724938979</v>
      </c>
      <c r="S33" s="14">
        <f>[4]OECD!BR26</f>
        <v>1.30225568649641</v>
      </c>
      <c r="T33" s="10">
        <f>[4]OECD!DR$7</f>
        <v>0.05</v>
      </c>
      <c r="U33" s="10">
        <f>[4]OECD!DS$7</f>
        <v>0.125</v>
      </c>
      <c r="V33" s="10">
        <f>[4]OECD!DT$7</f>
        <v>0.08</v>
      </c>
      <c r="W33" s="16">
        <f>[4]OECD!BM26</f>
        <v>-0.0257849461079102</v>
      </c>
      <c r="X33" s="16">
        <f>[4]OECD!BN26</f>
        <v>-0.0257849461079102</v>
      </c>
      <c r="Y33" s="16">
        <f>[4]OECD!BO26</f>
        <v>-0.0257849461079102</v>
      </c>
      <c r="Z33" s="11">
        <f>[4]Final!AL30/10</f>
        <v>12.0608277839277</v>
      </c>
      <c r="AA33" s="11">
        <f>[4]Final!AP30/10</f>
        <v>10.4440251526998</v>
      </c>
      <c r="AB33" s="10">
        <f>[4]Final!AS30</f>
        <v>1.08111131750489</v>
      </c>
      <c r="AC33" s="10">
        <f>[4]Final!AT30</f>
        <v>0.170296759692176</v>
      </c>
      <c r="AD33" s="10">
        <f>[4]Final!AD30</f>
        <v>1.07056437682601</v>
      </c>
      <c r="AE33" s="10">
        <f>[4]Final!AF30</f>
        <v>0.181092484051679</v>
      </c>
      <c r="AF33" s="12">
        <f t="shared" si="2"/>
        <v>5.6455399326145</v>
      </c>
      <c r="AG33" s="12">
        <f t="shared" si="3"/>
        <v>4.88873252426092</v>
      </c>
      <c r="AH33" s="11">
        <f>[4]Final!AI30/10</f>
        <v>9.57184851117697</v>
      </c>
      <c r="AI33" s="11">
        <f>[4]Final!AJ30/10</f>
        <v>1.41393481151773</v>
      </c>
      <c r="AJ33" s="11">
        <f>[4]Final!AK30/10</f>
        <v>1.07504446123297</v>
      </c>
      <c r="AK33" s="11">
        <f>[4]Final!M30/10</f>
        <v>10.6321485444774</v>
      </c>
      <c r="AL33" s="11">
        <f>[4]Final!N30/10</f>
        <v>2.15742767050578</v>
      </c>
      <c r="AM33" s="11">
        <f>[4]Final!O30/10</f>
        <v>1.28643086892449</v>
      </c>
      <c r="AN33" s="14">
        <f>[4]Final!X30</f>
        <v>0.741633618045619</v>
      </c>
      <c r="AO33" s="14">
        <f>[4]Final!Y30</f>
        <v>0.165775075940931</v>
      </c>
      <c r="AP33" s="14">
        <f>[4]Final!Z30</f>
        <v>0.0925913060134501</v>
      </c>
      <c r="AQ33" s="14">
        <f>[4]Final!Q30</f>
        <v>0.846998256495951</v>
      </c>
      <c r="AR33" s="10">
        <f>[4]Final!D30</f>
        <v>0.0221048765418185</v>
      </c>
      <c r="AS33" s="10">
        <f>[4]Final!E30</f>
        <v>0.113492431969457</v>
      </c>
      <c r="AT33" s="10">
        <f>[4]Final!F30</f>
        <v>0.0507575649636304</v>
      </c>
      <c r="AU33" s="11">
        <f>[4]Final!AL130/10</f>
        <v>9.37309151901449</v>
      </c>
      <c r="AV33" s="11">
        <f>[4]Final!AP130/10</f>
        <v>8.11659077941541</v>
      </c>
      <c r="AW33" s="10">
        <f>[4]Final!AS130</f>
        <v>1.08684670530217</v>
      </c>
      <c r="AX33" s="10">
        <f>[4]Final!AT130</f>
        <v>0.158806906536763</v>
      </c>
      <c r="AY33" s="10">
        <f>[4]Final!AD130</f>
        <v>1.06681257084241</v>
      </c>
      <c r="AZ33" s="10">
        <f>[4]Final!AF130</f>
        <v>0.162729148728081</v>
      </c>
      <c r="BA33" s="12">
        <f t="shared" si="4"/>
        <v>5.07306480528796</v>
      </c>
      <c r="BB33" s="12">
        <f t="shared" si="5"/>
        <v>4.39299999775383</v>
      </c>
      <c r="BC33" s="11">
        <f>[4]Final!AI130/10</f>
        <v>7.35783882888986</v>
      </c>
      <c r="BD33" s="11">
        <f>[4]Final!AJ130/10</f>
        <v>1.15390002293549</v>
      </c>
      <c r="BE33" s="11">
        <f>[4]Final!AK130/10</f>
        <v>0.861352667189137</v>
      </c>
      <c r="BF33" s="11">
        <f>[4]Final!M130/10</f>
        <v>7.10346232674737</v>
      </c>
      <c r="BG33" s="11">
        <f>[4]Final!N130/10</f>
        <v>1.11798592549406</v>
      </c>
      <c r="BH33" s="11">
        <f>[4]Final!O130/10</f>
        <v>0.812892246325713</v>
      </c>
      <c r="BI33" s="14">
        <f>[4]Final!X130</f>
        <v>0.779344916870298</v>
      </c>
      <c r="BJ33" s="14">
        <f>[4]Final!Y130</f>
        <v>0.129626106850459</v>
      </c>
      <c r="BK33" s="14">
        <f>[4]Final!Z130</f>
        <v>0.0910289762792424</v>
      </c>
      <c r="BL33" s="14">
        <f>[4]Final!Q130</f>
        <v>1.33494207438241</v>
      </c>
      <c r="BM33" s="10">
        <f>[4]Final!D130</f>
        <v>0.0495629950027834</v>
      </c>
      <c r="BN33" s="10">
        <f>[4]Final!E130</f>
        <v>0.129953161547824</v>
      </c>
      <c r="BO33" s="10">
        <f>[4]Final!F130</f>
        <v>0.07881866541012</v>
      </c>
      <c r="BP33" s="11">
        <f>[4]Data!$BB34/10</f>
        <v>15.667</v>
      </c>
      <c r="BQ33" s="11">
        <f>[4]Data!$BD34/10</f>
        <v>1.153</v>
      </c>
      <c r="BR33" s="21">
        <f>[4]Data!$CR34/10</f>
        <v>11.1690622924575</v>
      </c>
      <c r="BS33" s="22">
        <f>[4]Data!BP34</f>
        <v>0.86594596488788</v>
      </c>
      <c r="BT33" s="22">
        <f>[4]Data!BQ34</f>
        <v>0.86594596488788</v>
      </c>
      <c r="BU33" s="22">
        <f>[4]Data!BR34</f>
        <v>0.86594596488788</v>
      </c>
      <c r="BV33" s="22">
        <f>[4]Data!BS34</f>
        <v>0.86594596488788</v>
      </c>
      <c r="BW33" s="21">
        <f>[4]Data!$AZ34</f>
        <v>99.6</v>
      </c>
      <c r="BX33" s="10"/>
    </row>
    <row r="34" spans="1:76">
      <c r="A34" s="1">
        <v>1971</v>
      </c>
      <c r="B34" s="11">
        <f>[4]OECD!AB27</f>
        <v>10.2634873580887</v>
      </c>
      <c r="C34" s="11">
        <f>[4]OECD!EA27</f>
        <v>8.72867532057072</v>
      </c>
      <c r="D34" s="10">
        <f>[4]OECD!EH27</f>
        <v>1.09055844620414</v>
      </c>
      <c r="E34" s="10">
        <f>[4]OECD!EI27</f>
        <v>0.17376552146495</v>
      </c>
      <c r="F34" s="10">
        <f>[4]OECD!CG27</f>
        <v>1.08912050281559</v>
      </c>
      <c r="G34" s="10">
        <f>[4]OECD!CH27</f>
        <v>0.17730134628029</v>
      </c>
      <c r="H34" s="12">
        <f t="shared" si="0"/>
        <v>5.52735159481296</v>
      </c>
      <c r="I34" s="12">
        <f t="shared" si="1"/>
        <v>4.70078597755936</v>
      </c>
      <c r="J34" s="11">
        <f>[4]OECD!Y27</f>
        <v>7.98392380836837</v>
      </c>
      <c r="K34" s="11">
        <f>[4]OECD!Z27</f>
        <v>1.29082330736952</v>
      </c>
      <c r="L34" s="11">
        <f>[4]OECD!AA27</f>
        <v>0.988740242350802</v>
      </c>
      <c r="M34" s="11">
        <f>[4]OECD!AV27</f>
        <v>7.87692942850682</v>
      </c>
      <c r="N34" s="11">
        <f>[4]OECD!AW27</f>
        <v>1.31200512951733</v>
      </c>
      <c r="O34" s="11">
        <f>[4]OECD!AX27</f>
        <v>0.965318948783184</v>
      </c>
      <c r="P34" s="14">
        <f>[4]OECD!BX27</f>
        <v>0.768705875478021</v>
      </c>
      <c r="Q34" s="14">
        <f>[4]OECD!BY27</f>
        <v>0.135031019410501</v>
      </c>
      <c r="R34" s="14">
        <f>[4]OECD!BZ27</f>
        <v>0.0962631051114779</v>
      </c>
      <c r="S34" s="14">
        <f>[4]OECD!BR27</f>
        <v>1.28164974828871</v>
      </c>
      <c r="T34" s="10">
        <f>[4]OECD!DR$7</f>
        <v>0.05</v>
      </c>
      <c r="U34" s="10">
        <f>[4]OECD!DS$7</f>
        <v>0.125</v>
      </c>
      <c r="V34" s="10">
        <f>[4]OECD!DT$7</f>
        <v>0.08</v>
      </c>
      <c r="W34" s="16">
        <f>[4]OECD!BM27</f>
        <v>-0.0178844330803829</v>
      </c>
      <c r="X34" s="16">
        <f>[4]OECD!BN27</f>
        <v>-0.0178844330803829</v>
      </c>
      <c r="Y34" s="16">
        <f>[4]OECD!BO27</f>
        <v>-0.0178844330803829</v>
      </c>
      <c r="Z34" s="11">
        <f>[4]Final!AL31/10</f>
        <v>13.0867107671603</v>
      </c>
      <c r="AA34" s="11">
        <f>[4]Final!AP31/10</f>
        <v>11.1297111123476</v>
      </c>
      <c r="AB34" s="10">
        <f>[4]Final!AS31</f>
        <v>1.08505908562924</v>
      </c>
      <c r="AC34" s="10">
        <f>[4]Final!AT31</f>
        <v>0.184782046357215</v>
      </c>
      <c r="AD34" s="10">
        <f>[4]Final!AD31</f>
        <v>1.08488485668474</v>
      </c>
      <c r="AE34" s="10">
        <f>[4]Final!AF31</f>
        <v>0.196464493607089</v>
      </c>
      <c r="AF34" s="12">
        <f t="shared" si="2"/>
        <v>6.12476078070244</v>
      </c>
      <c r="AG34" s="12">
        <f t="shared" si="3"/>
        <v>5.20885800368664</v>
      </c>
      <c r="AH34" s="11">
        <f>[4]Final!AI31/10</f>
        <v>10.3421314308456</v>
      </c>
      <c r="AI34" s="11">
        <f>[4]Final!AJ31/10</f>
        <v>1.52972681233777</v>
      </c>
      <c r="AJ34" s="11">
        <f>[4]Final!AK31/10</f>
        <v>1.21485252397694</v>
      </c>
      <c r="AK34" s="11">
        <f>[4]Final!M31/10</f>
        <v>11.530243731228</v>
      </c>
      <c r="AL34" s="11">
        <f>[4]Final!N31/10</f>
        <v>2.29336264802196</v>
      </c>
      <c r="AM34" s="11">
        <f>[4]Final!O31/10</f>
        <v>1.45024934642364</v>
      </c>
      <c r="AN34" s="14">
        <f>[4]Final!X31</f>
        <v>0.741557209572444</v>
      </c>
      <c r="AO34" s="14">
        <f>[4]Final!Y31</f>
        <v>0.1622080460431</v>
      </c>
      <c r="AP34" s="14">
        <f>[4]Final!Z31</f>
        <v>0.0962347443844559</v>
      </c>
      <c r="AQ34" s="14">
        <f>[4]Final!Q31</f>
        <v>0.848205082852281</v>
      </c>
      <c r="AR34" s="10">
        <f>[4]Final!D31</f>
        <v>0.0223743804120497</v>
      </c>
      <c r="AS34" s="10">
        <f>[4]Final!E31</f>
        <v>0.111030045295539</v>
      </c>
      <c r="AT34" s="10">
        <f>[4]Final!F31</f>
        <v>0.0506115392470002</v>
      </c>
      <c r="AU34" s="11">
        <f>[4]Final!AL131/10</f>
        <v>10.2246463920678</v>
      </c>
      <c r="AV34" s="11">
        <f>[4]Final!AP131/10</f>
        <v>8.69564267097464</v>
      </c>
      <c r="AW34" s="10">
        <f>[4]Final!AS131</f>
        <v>1.09085101445194</v>
      </c>
      <c r="AX34" s="10">
        <f>[4]Final!AT131</f>
        <v>0.173234675097602</v>
      </c>
      <c r="AY34" s="10">
        <f>[4]Final!AD131</f>
        <v>1.08925754454878</v>
      </c>
      <c r="AZ34" s="10">
        <f>[4]Final!AF131</f>
        <v>0.177253952970063</v>
      </c>
      <c r="BA34" s="12">
        <f t="shared" si="4"/>
        <v>5.52587411314481</v>
      </c>
      <c r="BB34" s="12">
        <f t="shared" si="5"/>
        <v>4.69952943995928</v>
      </c>
      <c r="BC34" s="11">
        <f>[4]Final!AI131/10</f>
        <v>7.96540750689012</v>
      </c>
      <c r="BD34" s="11">
        <f>[4]Final!AJ131/10</f>
        <v>1.27416329477475</v>
      </c>
      <c r="BE34" s="11">
        <f>[4]Final!AK131/10</f>
        <v>0.985075590402936</v>
      </c>
      <c r="BF34" s="11">
        <f>[4]Final!M131/10</f>
        <v>7.67703246978339</v>
      </c>
      <c r="BG34" s="11">
        <f>[4]Final!N131/10</f>
        <v>1.23305848545096</v>
      </c>
      <c r="BH34" s="11">
        <f>[4]Final!O131/10</f>
        <v>0.928844130465883</v>
      </c>
      <c r="BI34" s="14">
        <f>[4]Final!X131</f>
        <v>0.773144364912754</v>
      </c>
      <c r="BJ34" s="14">
        <f>[4]Final!Y131</f>
        <v>0.131345735234855</v>
      </c>
      <c r="BK34" s="14">
        <f>[4]Final!Z131</f>
        <v>0.0955098998523905</v>
      </c>
      <c r="BL34" s="14">
        <f>[4]Final!Q131</f>
        <v>1.32405785722177</v>
      </c>
      <c r="BM34" s="10">
        <f>[4]Final!D131</f>
        <v>0.0494780743147939</v>
      </c>
      <c r="BN34" s="10">
        <f>[4]Final!E131</f>
        <v>0.129790558967301</v>
      </c>
      <c r="BO34" s="10">
        <f>[4]Final!F131</f>
        <v>0.0787459322741072</v>
      </c>
      <c r="BP34" s="11">
        <f>[4]Data!$BB35/10</f>
        <v>16.486</v>
      </c>
      <c r="BQ34" s="11">
        <f>[4]Data!$BD35/10</f>
        <v>1.266</v>
      </c>
      <c r="BR34" s="21">
        <f>[4]Data!$CR35/10</f>
        <v>11.7529304240412</v>
      </c>
      <c r="BS34" s="22">
        <f>[4]Data!BP35</f>
        <v>0.850459012227615</v>
      </c>
      <c r="BT34" s="22">
        <f>[4]Data!BQ35</f>
        <v>0.850459012227615</v>
      </c>
      <c r="BU34" s="22">
        <f>[4]Data!BR35</f>
        <v>0.850459012227615</v>
      </c>
      <c r="BV34" s="22">
        <f>[4]Data!BS35</f>
        <v>0.850459012227615</v>
      </c>
      <c r="BW34" s="21">
        <f>[4]Data!$AZ35</f>
        <v>100</v>
      </c>
      <c r="BX34" s="10"/>
    </row>
    <row r="35" spans="1:76">
      <c r="A35" s="1">
        <v>1972</v>
      </c>
      <c r="B35" s="11">
        <f>[4]OECD!AB28</f>
        <v>11.3158919007685</v>
      </c>
      <c r="C35" s="11">
        <f>[4]OECD!EA28</f>
        <v>9.4423345072042</v>
      </c>
      <c r="D35" s="10">
        <f>[4]OECD!EH28</f>
        <v>1.1023831469222</v>
      </c>
      <c r="E35" s="10">
        <f>[4]OECD!EI28</f>
        <v>0.191556182379109</v>
      </c>
      <c r="F35" s="10">
        <f>[4]OECD!CG28</f>
        <v>1.09724955361142</v>
      </c>
      <c r="G35" s="10">
        <f>[4]OECD!CH28</f>
        <v>0.194543823060752</v>
      </c>
      <c r="H35" s="12">
        <f t="shared" si="0"/>
        <v>6.06488407006189</v>
      </c>
      <c r="I35" s="12">
        <f t="shared" si="1"/>
        <v>5.06072916206005</v>
      </c>
      <c r="J35" s="11">
        <f>[4]OECD!Y28</f>
        <v>8.72796049663716</v>
      </c>
      <c r="K35" s="11">
        <f>[4]OECD!Z28</f>
        <v>1.44401872886126</v>
      </c>
      <c r="L35" s="11">
        <f>[4]OECD!AA28</f>
        <v>1.14391267527012</v>
      </c>
      <c r="M35" s="11">
        <f>[4]OECD!AV28</f>
        <v>8.57019707949002</v>
      </c>
      <c r="N35" s="11">
        <f>[4]OECD!AW28</f>
        <v>1.45858241932308</v>
      </c>
      <c r="O35" s="11">
        <f>[4]OECD!AX28</f>
        <v>1.11075672792756</v>
      </c>
      <c r="P35" s="14">
        <f>[4]OECD!BX28</f>
        <v>0.761974759422632</v>
      </c>
      <c r="Q35" s="14">
        <f>[4]OECD!BY28</f>
        <v>0.137029885941103</v>
      </c>
      <c r="R35" s="14">
        <f>[4]OECD!BZ28</f>
        <v>0.100995354636264</v>
      </c>
      <c r="S35" s="14">
        <f>[4]OECD!BR28</f>
        <v>1.23310878979456</v>
      </c>
      <c r="T35" s="10">
        <f>[4]OECD!DR$7</f>
        <v>0.05</v>
      </c>
      <c r="U35" s="10">
        <f>[4]OECD!DS$7</f>
        <v>0.125</v>
      </c>
      <c r="V35" s="10">
        <f>[4]OECD!DT$7</f>
        <v>0.08</v>
      </c>
      <c r="W35" s="16">
        <f>[4]OECD!BM28</f>
        <v>-0.0178638065130219</v>
      </c>
      <c r="X35" s="16">
        <f>[4]OECD!BN28</f>
        <v>-0.0178638065130219</v>
      </c>
      <c r="Y35" s="16">
        <f>[4]OECD!BO28</f>
        <v>-0.0178638065130219</v>
      </c>
      <c r="Z35" s="11">
        <f>[4]Final!AL32/10</f>
        <v>14.3349730419535</v>
      </c>
      <c r="AA35" s="11">
        <f>[4]Final!AP32/10</f>
        <v>11.9615503400741</v>
      </c>
      <c r="AB35" s="10">
        <f>[4]Final!AS32</f>
        <v>1.09538395835305</v>
      </c>
      <c r="AC35" s="10">
        <f>[4]Final!AT32</f>
        <v>0.202407289371343</v>
      </c>
      <c r="AD35" s="10">
        <f>[4]Final!AD32</f>
        <v>1.09037491327478</v>
      </c>
      <c r="AE35" s="10">
        <f>[4]Final!AF32</f>
        <v>0.214219955178403</v>
      </c>
      <c r="AF35" s="12">
        <f t="shared" si="2"/>
        <v>6.67828550508719</v>
      </c>
      <c r="AG35" s="12">
        <f t="shared" si="3"/>
        <v>5.57257052529494</v>
      </c>
      <c r="AH35" s="11">
        <f>[4]Final!AI32/10</f>
        <v>11.2610025671729</v>
      </c>
      <c r="AI35" s="11">
        <f>[4]Final!AJ32/10</f>
        <v>1.68466190931772</v>
      </c>
      <c r="AJ35" s="11">
        <f>[4]Final!AK32/10</f>
        <v>1.38930856546292</v>
      </c>
      <c r="AK35" s="11">
        <f>[4]Final!M32/10</f>
        <v>12.5575272226426</v>
      </c>
      <c r="AL35" s="11">
        <f>[4]Final!N32/10</f>
        <v>2.45462259989833</v>
      </c>
      <c r="AM35" s="11">
        <f>[4]Final!O32/10</f>
        <v>1.64460919739877</v>
      </c>
      <c r="AN35" s="14">
        <f>[4]Final!X32</f>
        <v>0.74083558928603</v>
      </c>
      <c r="AO35" s="14">
        <f>[4]Final!Y32</f>
        <v>0.159038060731022</v>
      </c>
      <c r="AP35" s="14">
        <f>[4]Final!Z32</f>
        <v>0.100126349982948</v>
      </c>
      <c r="AQ35" s="14">
        <f>[4]Final!Q32</f>
        <v>0.820058842016042</v>
      </c>
      <c r="AR35" s="10">
        <f>[4]Final!D32</f>
        <v>0.0225268935339298</v>
      </c>
      <c r="AS35" s="10">
        <f>[4]Final!E32</f>
        <v>0.107192503094176</v>
      </c>
      <c r="AT35" s="10">
        <f>[4]Final!F32</f>
        <v>0.0500802567530093</v>
      </c>
      <c r="AU35" s="11">
        <f>[4]Final!AL132/10</f>
        <v>11.274717327391</v>
      </c>
      <c r="AV35" s="11">
        <f>[4]Final!AP132/10</f>
        <v>9.40797715398527</v>
      </c>
      <c r="AW35" s="10">
        <f>[4]Final!AS132</f>
        <v>1.10269997563318</v>
      </c>
      <c r="AX35" s="10">
        <f>[4]Final!AT132</f>
        <v>0.191025872008948</v>
      </c>
      <c r="AY35" s="10">
        <f>[4]Final!AD132</f>
        <v>1.0974970066865</v>
      </c>
      <c r="AZ35" s="10">
        <f>[4]Final!AF132</f>
        <v>0.194535682807994</v>
      </c>
      <c r="BA35" s="12">
        <f t="shared" si="4"/>
        <v>6.06463029850285</v>
      </c>
      <c r="BB35" s="12">
        <f t="shared" si="5"/>
        <v>5.0605174071255</v>
      </c>
      <c r="BC35" s="11">
        <f>[4]Final!AI132/10</f>
        <v>8.70907041411579</v>
      </c>
      <c r="BD35" s="11">
        <f>[4]Final!AJ132/10</f>
        <v>1.42580281311841</v>
      </c>
      <c r="BE35" s="11">
        <f>[4]Final!AK132/10</f>
        <v>1.13984410015682</v>
      </c>
      <c r="BF35" s="11">
        <f>[4]Final!M132/10</f>
        <v>8.35525292613841</v>
      </c>
      <c r="BG35" s="11">
        <f>[4]Final!N132/10</f>
        <v>1.37165175338478</v>
      </c>
      <c r="BH35" s="11">
        <f>[4]Final!O132/10</f>
        <v>1.06914815031803</v>
      </c>
      <c r="BI35" s="14">
        <f>[4]Final!X132</f>
        <v>0.766477743663339</v>
      </c>
      <c r="BJ35" s="14">
        <f>[4]Final!Y132</f>
        <v>0.133315414084772</v>
      </c>
      <c r="BK35" s="14">
        <f>[4]Final!Z132</f>
        <v>0.100206842251889</v>
      </c>
      <c r="BL35" s="14">
        <f>[4]Final!Q132</f>
        <v>1.27161043187704</v>
      </c>
      <c r="BM35" s="10">
        <f>[4]Final!D132</f>
        <v>0.0492456272167104</v>
      </c>
      <c r="BN35" s="10">
        <f>[4]Final!E132</f>
        <v>0.128965032100969</v>
      </c>
      <c r="BO35" s="10">
        <f>[4]Final!F132</f>
        <v>0.0783128687399964</v>
      </c>
      <c r="BP35" s="11">
        <f>[4]Data!$BB36/10</f>
        <v>17.098</v>
      </c>
      <c r="BQ35" s="11">
        <f>[4]Data!$BD36/10</f>
        <v>1.462</v>
      </c>
      <c r="BR35" s="21">
        <f>[4]Data!$CR36/10</f>
        <v>12.1892274894005</v>
      </c>
      <c r="BS35" s="22">
        <f>[4]Data!BP36</f>
        <v>0.83443131040894</v>
      </c>
      <c r="BT35" s="22">
        <f>[4]Data!BQ36</f>
        <v>0.83443131040894</v>
      </c>
      <c r="BU35" s="22">
        <f>[4]Data!BR36</f>
        <v>0.83443131040894</v>
      </c>
      <c r="BV35" s="22">
        <f>[4]Data!BS36</f>
        <v>0.83443131040894</v>
      </c>
      <c r="BW35" s="21">
        <f>[4]Data!$AZ36</f>
        <v>99.9</v>
      </c>
      <c r="BX35" s="10"/>
    </row>
    <row r="36" spans="1:76">
      <c r="A36" s="1">
        <v>1973</v>
      </c>
      <c r="B36" s="11">
        <f>[4]OECD!AB29</f>
        <v>12.6733761921454</v>
      </c>
      <c r="C36" s="11">
        <f>[4]OECD!EA29</f>
        <v>10.4974447917701</v>
      </c>
      <c r="D36" s="10">
        <f>[4]OECD!EH29</f>
        <v>1.1197789624581</v>
      </c>
      <c r="E36" s="10">
        <f>[4]OECD!EI29</f>
        <v>0.214500583156913</v>
      </c>
      <c r="F36" s="10">
        <f>[4]OECD!CG29</f>
        <v>1.11211991121539</v>
      </c>
      <c r="G36" s="10">
        <f>[4]OECD!CH29</f>
        <v>0.216356059229826</v>
      </c>
      <c r="H36" s="12">
        <f t="shared" si="0"/>
        <v>6.74487833352886</v>
      </c>
      <c r="I36" s="12">
        <f t="shared" si="1"/>
        <v>5.58682918110705</v>
      </c>
      <c r="J36" s="11">
        <f>[4]OECD!Y29</f>
        <v>9.67979170328571</v>
      </c>
      <c r="K36" s="11">
        <f>[4]OECD!Z29</f>
        <v>1.64680463517667</v>
      </c>
      <c r="L36" s="11">
        <f>[4]OECD!AA29</f>
        <v>1.34677985368301</v>
      </c>
      <c r="M36" s="11">
        <f>[4]OECD!AV29</f>
        <v>9.43987292303737</v>
      </c>
      <c r="N36" s="11">
        <f>[4]OECD!AW29</f>
        <v>1.64843912748689</v>
      </c>
      <c r="O36" s="11">
        <f>[4]OECD!AX29</f>
        <v>1.29723569216309</v>
      </c>
      <c r="P36" s="14">
        <f>[4]OECD!BX29</f>
        <v>0.754459236704898</v>
      </c>
      <c r="Q36" s="14">
        <f>[4]OECD!BY29</f>
        <v>0.139440672490044</v>
      </c>
      <c r="R36" s="14">
        <f>[4]OECD!BZ29</f>
        <v>0.106100090805058</v>
      </c>
      <c r="S36" s="14">
        <f>[4]OECD!BR29</f>
        <v>1.21357563455284</v>
      </c>
      <c r="T36" s="10">
        <f>[4]OECD!DR$7</f>
        <v>0.05</v>
      </c>
      <c r="U36" s="10">
        <f>[4]OECD!DS$7</f>
        <v>0.125</v>
      </c>
      <c r="V36" s="10">
        <f>[4]OECD!DT$7</f>
        <v>0.08</v>
      </c>
      <c r="W36" s="16">
        <f>[4]OECD!BM29</f>
        <v>-0.00932099462535163</v>
      </c>
      <c r="X36" s="16">
        <f>[4]OECD!BN29</f>
        <v>-0.00932099462535163</v>
      </c>
      <c r="Y36" s="16">
        <f>[4]OECD!BO29</f>
        <v>-0.00932099462535163</v>
      </c>
      <c r="Z36" s="11">
        <f>[4]Final!AL33/10</f>
        <v>15.9210984871358</v>
      </c>
      <c r="AA36" s="11">
        <f>[4]Final!AP33/10</f>
        <v>13.187555538407</v>
      </c>
      <c r="AB36" s="10">
        <f>[4]Final!AS33</f>
        <v>1.11064725692474</v>
      </c>
      <c r="AC36" s="10">
        <f>[4]Final!AT33</f>
        <v>0.224803100721855</v>
      </c>
      <c r="AD36" s="10">
        <f>[4]Final!AD33</f>
        <v>1.10089216165779</v>
      </c>
      <c r="AE36" s="10">
        <f>[4]Final!AF33</f>
        <v>0.235833069526588</v>
      </c>
      <c r="AF36" s="12">
        <f t="shared" si="2"/>
        <v>7.35207216586336</v>
      </c>
      <c r="AG36" s="12">
        <f t="shared" si="3"/>
        <v>6.08977201466589</v>
      </c>
      <c r="AH36" s="11">
        <f>[4]Final!AI33/10</f>
        <v>12.4052506732612</v>
      </c>
      <c r="AI36" s="11">
        <f>[4]Final!AJ33/10</f>
        <v>1.89934864577527</v>
      </c>
      <c r="AJ36" s="11">
        <f>[4]Final!AK33/10</f>
        <v>1.61649916809938</v>
      </c>
      <c r="AK36" s="11">
        <f>[4]Final!M33/10</f>
        <v>13.7880319101618</v>
      </c>
      <c r="AL36" s="11">
        <f>[4]Final!N33/10</f>
        <v>2.6638240885359</v>
      </c>
      <c r="AM36" s="11">
        <f>[4]Final!O33/10</f>
        <v>1.88670653186156</v>
      </c>
      <c r="AN36" s="14">
        <f>[4]Final!X33</f>
        <v>0.739489052194847</v>
      </c>
      <c r="AO36" s="14">
        <f>[4]Final!Y33</f>
        <v>0.15617399250864</v>
      </c>
      <c r="AP36" s="14">
        <f>[4]Final!Z33</f>
        <v>0.104336955296513</v>
      </c>
      <c r="AQ36" s="14">
        <f>[4]Final!Q33</f>
        <v>0.825651159775998</v>
      </c>
      <c r="AR36" s="10">
        <f>[4]Final!D33</f>
        <v>0.0225369687462033</v>
      </c>
      <c r="AS36" s="10">
        <f>[4]Final!E33</f>
        <v>0.102221391120361</v>
      </c>
      <c r="AT36" s="10">
        <f>[4]Final!F33</f>
        <v>0.049152781960844</v>
      </c>
      <c r="AU36" s="11">
        <f>[4]Final!AL133/10</f>
        <v>12.6294572279623</v>
      </c>
      <c r="AV36" s="11">
        <f>[4]Final!AP133/10</f>
        <v>10.4610664112317</v>
      </c>
      <c r="AW36" s="10">
        <f>[4]Final!AS133</f>
        <v>1.12015732733982</v>
      </c>
      <c r="AX36" s="10">
        <f>[4]Final!AT133</f>
        <v>0.213979030242302</v>
      </c>
      <c r="AY36" s="10">
        <f>[4]Final!AD133</f>
        <v>1.11242534017829</v>
      </c>
      <c r="AZ36" s="10">
        <f>[4]Final!AF133</f>
        <v>0.216406423124498</v>
      </c>
      <c r="BA36" s="12">
        <f t="shared" si="4"/>
        <v>6.74644842286758</v>
      </c>
      <c r="BB36" s="12">
        <f t="shared" si="5"/>
        <v>5.5881296969208</v>
      </c>
      <c r="BC36" s="11">
        <f>[4]Final!AI133/10</f>
        <v>9.66040690100249</v>
      </c>
      <c r="BD36" s="11">
        <f>[4]Final!AJ133/10</f>
        <v>1.62681512030761</v>
      </c>
      <c r="BE36" s="11">
        <f>[4]Final!AK133/10</f>
        <v>1.34223520665224</v>
      </c>
      <c r="BF36" s="11">
        <f>[4]Final!M133/10</f>
        <v>9.20636231379727</v>
      </c>
      <c r="BG36" s="11">
        <f>[4]Final!N133/10</f>
        <v>1.55140490579668</v>
      </c>
      <c r="BH36" s="11">
        <f>[4]Final!O133/10</f>
        <v>1.24919448191617</v>
      </c>
      <c r="BI36" s="14">
        <f>[4]Final!X133</f>
        <v>0.759146038740004</v>
      </c>
      <c r="BJ36" s="14">
        <f>[4]Final!Y133</f>
        <v>0.135594504424741</v>
      </c>
      <c r="BK36" s="14">
        <f>[4]Final!Z133</f>
        <v>0.105259456835256</v>
      </c>
      <c r="BL36" s="14">
        <f>[4]Final!Q133</f>
        <v>1.25913150375895</v>
      </c>
      <c r="BM36" s="10">
        <f>[4]Final!D133</f>
        <v>0.0489097789312252</v>
      </c>
      <c r="BN36" s="10">
        <f>[4]Final!E133</f>
        <v>0.127751757079054</v>
      </c>
      <c r="BO36" s="10">
        <f>[4]Final!F133</f>
        <v>0.0776726215895845</v>
      </c>
      <c r="BP36" s="11">
        <f>[4]Data!$BB37/10</f>
        <v>18.535</v>
      </c>
      <c r="BQ36" s="11">
        <f>[4]Data!$BD37/10</f>
        <v>1.772</v>
      </c>
      <c r="BR36" s="21">
        <f>[4]Data!$CR37/10</f>
        <v>13.213670108553</v>
      </c>
      <c r="BS36" s="22">
        <f>[4]Data!BP37</f>
        <v>0.828306887810692</v>
      </c>
      <c r="BT36" s="22">
        <f>[4]Data!BQ37</f>
        <v>0.828306887810692</v>
      </c>
      <c r="BU36" s="22">
        <f>[4]Data!BR37</f>
        <v>0.828306887810692</v>
      </c>
      <c r="BV36" s="22">
        <f>[4]Data!BS37</f>
        <v>0.828306887810692</v>
      </c>
      <c r="BW36" s="21">
        <f>[4]Data!$AZ37</f>
        <v>100.2</v>
      </c>
      <c r="BX36" s="10"/>
    </row>
    <row r="37" spans="1:76">
      <c r="A37" s="1">
        <v>1974</v>
      </c>
      <c r="B37" s="11">
        <f>[4]OECD!AB30</f>
        <v>14.7203985778051</v>
      </c>
      <c r="C37" s="11">
        <f>[4]OECD!EA30</f>
        <v>11.9379384130322</v>
      </c>
      <c r="D37" s="10">
        <f>[4]OECD!EH30</f>
        <v>1.16126411218434</v>
      </c>
      <c r="E37" s="10">
        <f>[4]OECD!EI30</f>
        <v>0.249091829262736</v>
      </c>
      <c r="F37" s="10">
        <f>[4]OECD!CG30</f>
        <v>1.14253659487895</v>
      </c>
      <c r="G37" s="10">
        <f>[4]OECD!CH30</f>
        <v>0.247194715193873</v>
      </c>
      <c r="H37" s="12">
        <f t="shared" si="0"/>
        <v>7.70627032406284</v>
      </c>
      <c r="I37" s="12">
        <f t="shared" si="1"/>
        <v>6.24962564950855</v>
      </c>
      <c r="J37" s="11">
        <f>[4]OECD!Y30</f>
        <v>11.0968485477227</v>
      </c>
      <c r="K37" s="11">
        <f>[4]OECD!Z30</f>
        <v>1.96767442637191</v>
      </c>
      <c r="L37" s="11">
        <f>[4]OECD!AA30</f>
        <v>1.65587560371047</v>
      </c>
      <c r="M37" s="11">
        <f>[4]OECD!AV30</f>
        <v>10.6546873082094</v>
      </c>
      <c r="N37" s="11">
        <f>[4]OECD!AW30</f>
        <v>1.92772216615924</v>
      </c>
      <c r="O37" s="11">
        <f>[4]OECD!AX30</f>
        <v>1.56388305072577</v>
      </c>
      <c r="P37" s="14">
        <f>[4]OECD!BX30</f>
        <v>0.744874809697971</v>
      </c>
      <c r="Q37" s="14">
        <f>[4]OECD!BY30</f>
        <v>0.143092117257539</v>
      </c>
      <c r="R37" s="14">
        <f>[4]OECD!BZ30</f>
        <v>0.11203307304449</v>
      </c>
      <c r="S37" s="14">
        <f>[4]OECD!BR30</f>
        <v>1.12323780652895</v>
      </c>
      <c r="T37" s="10">
        <f>[4]OECD!DR$7</f>
        <v>0.05</v>
      </c>
      <c r="U37" s="10">
        <f>[4]OECD!DS$7</f>
        <v>0.125</v>
      </c>
      <c r="V37" s="10">
        <f>[4]OECD!DT$7</f>
        <v>0.08</v>
      </c>
      <c r="W37" s="16">
        <f>[4]OECD!BM30</f>
        <v>-0.0189572093165936</v>
      </c>
      <c r="X37" s="16">
        <f>[4]OECD!BN30</f>
        <v>-0.0189572093165936</v>
      </c>
      <c r="Y37" s="16">
        <f>[4]OECD!BO30</f>
        <v>-0.0189572093165936</v>
      </c>
      <c r="Z37" s="11">
        <f>[4]Final!AL34/10</f>
        <v>18.2486042414652</v>
      </c>
      <c r="AA37" s="11">
        <f>[4]Final!AP34/10</f>
        <v>14.7992401433259</v>
      </c>
      <c r="AB37" s="10">
        <f>[4]Final!AS34</f>
        <v>1.14619002301945</v>
      </c>
      <c r="AC37" s="10">
        <f>[4]Final!AT34</f>
        <v>0.257667071191228</v>
      </c>
      <c r="AD37" s="10">
        <f>[4]Final!AD34</f>
        <v>1.12281649720669</v>
      </c>
      <c r="AE37" s="10">
        <f>[4]Final!AF34</f>
        <v>0.264797261051345</v>
      </c>
      <c r="AF37" s="12">
        <f t="shared" si="2"/>
        <v>8.25502791648549</v>
      </c>
      <c r="AG37" s="12">
        <f t="shared" si="3"/>
        <v>6.69465669315861</v>
      </c>
      <c r="AH37" s="11">
        <f>[4]Final!AI34/10</f>
        <v>14.0432207717861</v>
      </c>
      <c r="AI37" s="11">
        <f>[4]Final!AJ34/10</f>
        <v>2.24726654309239</v>
      </c>
      <c r="AJ37" s="11">
        <f>[4]Final!AK34/10</f>
        <v>1.9581169265867</v>
      </c>
      <c r="AK37" s="11">
        <f>[4]Final!M34/10</f>
        <v>15.3977616913896</v>
      </c>
      <c r="AL37" s="11">
        <f>[4]Final!N34/10</f>
        <v>2.97361270730671</v>
      </c>
      <c r="AM37" s="11">
        <f>[4]Final!O34/10</f>
        <v>2.2179533742422</v>
      </c>
      <c r="AN37" s="14">
        <f>[4]Final!X34</f>
        <v>0.73586094686872</v>
      </c>
      <c r="AO37" s="14">
        <f>[4]Final!Y34</f>
        <v>0.154871694997436</v>
      </c>
      <c r="AP37" s="14">
        <f>[4]Final!Z34</f>
        <v>0.109267358133844</v>
      </c>
      <c r="AQ37" s="14">
        <f>[4]Final!Q34</f>
        <v>0.76912512234835</v>
      </c>
      <c r="AR37" s="10">
        <f>[4]Final!D34</f>
        <v>0.0222043871836709</v>
      </c>
      <c r="AS37" s="10">
        <f>[4]Final!E34</f>
        <v>0.0951899387749769</v>
      </c>
      <c r="AT37" s="10">
        <f>[4]Final!F34</f>
        <v>0.0472845284880914</v>
      </c>
      <c r="AU37" s="11">
        <f>[4]Final!AL134/10</f>
        <v>14.6732034640776</v>
      </c>
      <c r="AV37" s="11">
        <f>[4]Final!AP134/10</f>
        <v>11.899664153127</v>
      </c>
      <c r="AW37" s="10">
        <f>[4]Final!AS134</f>
        <v>1.16182375847398</v>
      </c>
      <c r="AX37" s="10">
        <f>[4]Final!AT134</f>
        <v>0.248605921150729</v>
      </c>
      <c r="AY37" s="10">
        <f>[4]Final!AD134</f>
        <v>1.14320442432127</v>
      </c>
      <c r="AZ37" s="10">
        <f>[4]Final!AF134</f>
        <v>0.247396780367466</v>
      </c>
      <c r="BA37" s="12">
        <f t="shared" si="4"/>
        <v>7.71256968547745</v>
      </c>
      <c r="BB37" s="12">
        <f t="shared" si="5"/>
        <v>6.2547343011671</v>
      </c>
      <c r="BC37" s="11">
        <f>[4]Final!AI134/10</f>
        <v>11.0768223118695</v>
      </c>
      <c r="BD37" s="11">
        <f>[4]Final!AJ134/10</f>
        <v>1.94562326879121</v>
      </c>
      <c r="BE37" s="11">
        <f>[4]Final!AK134/10</f>
        <v>1.65075788341683</v>
      </c>
      <c r="BF37" s="11">
        <f>[4]Final!M134/10</f>
        <v>10.3972566081113</v>
      </c>
      <c r="BG37" s="11">
        <f>[4]Final!N134/10</f>
        <v>1.8172646723521</v>
      </c>
      <c r="BH37" s="11">
        <f>[4]Final!O134/10</f>
        <v>1.50741929594717</v>
      </c>
      <c r="BI37" s="14">
        <f>[4]Final!X134</f>
        <v>0.749615632655662</v>
      </c>
      <c r="BJ37" s="14">
        <f>[4]Final!Y134</f>
        <v>0.139222654118364</v>
      </c>
      <c r="BK37" s="14">
        <f>[4]Final!Z134</f>
        <v>0.111161713225974</v>
      </c>
      <c r="BL37" s="14">
        <f>[4]Final!Q134</f>
        <v>1.1565356361735</v>
      </c>
      <c r="BM37" s="10">
        <f>[4]Final!D134</f>
        <v>0.0481524198875046</v>
      </c>
      <c r="BN37" s="10">
        <f>[4]Final!E134</f>
        <v>0.124909543065104</v>
      </c>
      <c r="BO37" s="10">
        <f>[4]Final!F134</f>
        <v>0.0761369784045958</v>
      </c>
      <c r="BP37" s="11">
        <f>[4]Data!$BB38/10</f>
        <v>19.345</v>
      </c>
      <c r="BQ37" s="11">
        <f>[4]Data!$BD38/10</f>
        <v>2.389</v>
      </c>
      <c r="BR37" s="21">
        <f>[4]Data!$CR38/10</f>
        <v>13.7911221068226</v>
      </c>
      <c r="BS37" s="22">
        <f>[4]Data!BP38</f>
        <v>0.810979291758568</v>
      </c>
      <c r="BT37" s="22">
        <f>[4]Data!BQ38</f>
        <v>0.810979291758568</v>
      </c>
      <c r="BU37" s="22">
        <f>[4]Data!BR38</f>
        <v>0.810979291758568</v>
      </c>
      <c r="BV37" s="22">
        <f>[4]Data!BS38</f>
        <v>0.810979291758568</v>
      </c>
      <c r="BW37" s="21">
        <f>[4]Data!$AZ38</f>
        <v>99.8</v>
      </c>
      <c r="BX37" s="10"/>
    </row>
    <row r="38" spans="1:76">
      <c r="A38" s="1">
        <v>1975</v>
      </c>
      <c r="B38" s="11">
        <f>[4]OECD!AB31</f>
        <v>17.8518726905886</v>
      </c>
      <c r="C38" s="11">
        <f>[4]OECD!EA31</f>
        <v>14.5204114670993</v>
      </c>
      <c r="D38" s="10">
        <f>[4]OECD!EH31</f>
        <v>1.2123399245061</v>
      </c>
      <c r="E38" s="10">
        <f>[4]OECD!EI31</f>
        <v>0.30198396948347</v>
      </c>
      <c r="F38" s="10">
        <f>[4]OECD!CG31</f>
        <v>1.18994014998601</v>
      </c>
      <c r="G38" s="10">
        <f>[4]OECD!CH31</f>
        <v>0.294146916473545</v>
      </c>
      <c r="H38" s="12">
        <f t="shared" si="0"/>
        <v>9.17000046524804</v>
      </c>
      <c r="I38" s="12">
        <f t="shared" si="1"/>
        <v>7.45872336290468</v>
      </c>
      <c r="J38" s="11">
        <f>[4]OECD!Y31</f>
        <v>13.2435323457883</v>
      </c>
      <c r="K38" s="11">
        <f>[4]OECD!Z31</f>
        <v>2.47287300926174</v>
      </c>
      <c r="L38" s="11">
        <f>[4]OECD!AA31</f>
        <v>2.13546733553849</v>
      </c>
      <c r="M38" s="11">
        <f>[4]OECD!AV31</f>
        <v>12.4822466120569</v>
      </c>
      <c r="N38" s="11">
        <f>[4]OECD!AW31</f>
        <v>2.36829196567128</v>
      </c>
      <c r="O38" s="11">
        <f>[4]OECD!AX31</f>
        <v>1.97465778085883</v>
      </c>
      <c r="P38" s="14">
        <f>[4]OECD!BX31</f>
        <v>0.732026961381437</v>
      </c>
      <c r="Q38" s="14">
        <f>[4]OECD!BY31</f>
        <v>0.148847282212121</v>
      </c>
      <c r="R38" s="14">
        <f>[4]OECD!BZ31</f>
        <v>0.119125756406442</v>
      </c>
      <c r="S38" s="14">
        <f>[4]OECD!BR31</f>
        <v>1.00000939589986</v>
      </c>
      <c r="T38" s="10">
        <f>[4]OECD!DR$7</f>
        <v>0.05</v>
      </c>
      <c r="U38" s="10">
        <f>[4]OECD!DS$7</f>
        <v>0.125</v>
      </c>
      <c r="V38" s="10">
        <f>[4]OECD!DT$7</f>
        <v>0.08</v>
      </c>
      <c r="W38" s="16">
        <f>[4]OECD!BM31</f>
        <v>0.00196211308461569</v>
      </c>
      <c r="X38" s="16">
        <f>[4]OECD!BN31</f>
        <v>0.00196211308461569</v>
      </c>
      <c r="Y38" s="16">
        <f>[4]OECD!BO31</f>
        <v>0.00196211308461569</v>
      </c>
      <c r="Z38" s="11">
        <f>[4]Final!AL35/10</f>
        <v>21.7467363123723</v>
      </c>
      <c r="AA38" s="11">
        <f>[4]Final!AP35/10</f>
        <v>17.6884276958029</v>
      </c>
      <c r="AB38" s="10">
        <f>[4]Final!AS35</f>
        <v>1.19169313031396</v>
      </c>
      <c r="AC38" s="10">
        <f>[4]Final!AT35</f>
        <v>0.307060078646704</v>
      </c>
      <c r="AD38" s="10">
        <f>[4]Final!AD35</f>
        <v>1.15835643918438</v>
      </c>
      <c r="AE38" s="10">
        <f>[4]Final!AF35</f>
        <v>0.306729612417212</v>
      </c>
      <c r="AF38" s="12">
        <f t="shared" si="2"/>
        <v>9.56226474270776</v>
      </c>
      <c r="AG38" s="12">
        <f t="shared" si="3"/>
        <v>7.77778449510525</v>
      </c>
      <c r="AH38" s="11">
        <f>[4]Final!AI35/10</f>
        <v>16.4592160215176</v>
      </c>
      <c r="AI38" s="11">
        <f>[4]Final!AJ35/10</f>
        <v>2.8032740385977</v>
      </c>
      <c r="AJ38" s="11">
        <f>[4]Final!AK35/10</f>
        <v>2.484246252257</v>
      </c>
      <c r="AK38" s="11">
        <f>[4]Final!M35/10</f>
        <v>17.6690552676708</v>
      </c>
      <c r="AL38" s="11">
        <f>[4]Final!N35/10</f>
        <v>3.46728308910114</v>
      </c>
      <c r="AM38" s="11">
        <f>[4]Final!O35/10</f>
        <v>2.70706544211701</v>
      </c>
      <c r="AN38" s="14">
        <f>[4]Final!X35</f>
        <v>0.728965407442129</v>
      </c>
      <c r="AO38" s="14">
        <f>[4]Final!Y35</f>
        <v>0.15582458654273</v>
      </c>
      <c r="AP38" s="14">
        <f>[4]Final!Z35</f>
        <v>0.115210006015142</v>
      </c>
      <c r="AQ38" s="14">
        <f>[4]Final!Q35</f>
        <v>0.719498392849243</v>
      </c>
      <c r="AR38" s="10">
        <f>[4]Final!D35</f>
        <v>0.0215563656539404</v>
      </c>
      <c r="AS38" s="10">
        <f>[4]Final!E35</f>
        <v>0.0874789905364052</v>
      </c>
      <c r="AT38" s="10">
        <f>[4]Final!F35</f>
        <v>0.0448566757523303</v>
      </c>
      <c r="AU38" s="11">
        <f>[4]Final!AL135/10</f>
        <v>17.8006560662311</v>
      </c>
      <c r="AV38" s="11">
        <f>[4]Final!AP135/10</f>
        <v>14.4787527306453</v>
      </c>
      <c r="AW38" s="10">
        <f>[4]Final!AS135</f>
        <v>1.21314040998682</v>
      </c>
      <c r="AX38" s="10">
        <f>[4]Final!AT135</f>
        <v>0.301593889109946</v>
      </c>
      <c r="AY38" s="10">
        <f>[4]Final!AD135</f>
        <v>1.19066935016696</v>
      </c>
      <c r="AZ38" s="10">
        <f>[4]Final!AF135</f>
        <v>0.294567763713528</v>
      </c>
      <c r="BA38" s="12">
        <f t="shared" si="4"/>
        <v>9.1831203355248</v>
      </c>
      <c r="BB38" s="12">
        <f t="shared" si="5"/>
        <v>7.46939484360116</v>
      </c>
      <c r="BC38" s="11">
        <f>[4]Final!AI135/10</f>
        <v>13.2226729714713</v>
      </c>
      <c r="BD38" s="11">
        <f>[4]Final!AJ135/10</f>
        <v>2.44834721582438</v>
      </c>
      <c r="BE38" s="11">
        <f>[4]Final!AK135/10</f>
        <v>2.12963587893537</v>
      </c>
      <c r="BF38" s="11">
        <f>[4]Final!M135/10</f>
        <v>12.1889426667176</v>
      </c>
      <c r="BG38" s="11">
        <f>[4]Final!N135/10</f>
        <v>2.23652696721721</v>
      </c>
      <c r="BH38" s="11">
        <f>[4]Final!O135/10</f>
        <v>1.9053428706991</v>
      </c>
      <c r="BI38" s="14">
        <f>[4]Final!X135</f>
        <v>0.737244598769259</v>
      </c>
      <c r="BJ38" s="14">
        <f>[4]Final!Y135</f>
        <v>0.144609138496818</v>
      </c>
      <c r="BK38" s="14">
        <f>[4]Final!Z135</f>
        <v>0.118146262733923</v>
      </c>
      <c r="BL38" s="14">
        <f>[4]Final!Q135</f>
        <v>1.0377907862439</v>
      </c>
      <c r="BM38" s="10">
        <f>[4]Final!D135</f>
        <v>0.0472631721600516</v>
      </c>
      <c r="BN38" s="10">
        <f>[4]Final!E135</f>
        <v>0.12192352850781</v>
      </c>
      <c r="BO38" s="10">
        <f>[4]Final!F135</f>
        <v>0.0745133759004509</v>
      </c>
      <c r="BP38" s="11">
        <f>[4]Data!$BB39/10</f>
        <v>20.412</v>
      </c>
      <c r="BQ38" s="11">
        <f>[4]Data!$BD39/10</f>
        <v>3.424</v>
      </c>
      <c r="BR38" s="21">
        <f>[4]Data!$CR39/10</f>
        <v>14.5517903563951</v>
      </c>
      <c r="BS38" s="22">
        <f>[4]Data!BP39</f>
        <v>0.813383095363118</v>
      </c>
      <c r="BT38" s="22">
        <f>[4]Data!BQ39</f>
        <v>0.813383095363118</v>
      </c>
      <c r="BU38" s="22">
        <f>[4]Data!BR39</f>
        <v>0.813383095363118</v>
      </c>
      <c r="BV38" s="22">
        <f>[4]Data!BS39</f>
        <v>0.813383095363118</v>
      </c>
      <c r="BW38" s="21">
        <f>[4]Data!$AZ39</f>
        <v>100.1</v>
      </c>
      <c r="BX38" s="10"/>
    </row>
    <row r="39" spans="1:76">
      <c r="A39" s="1">
        <v>1976</v>
      </c>
      <c r="B39" s="11">
        <f>[4]OECD!AB32</f>
        <v>19.7459694011095</v>
      </c>
      <c r="C39" s="11">
        <f>[4]OECD!EA32</f>
        <v>16.1443781194214</v>
      </c>
      <c r="D39" s="10">
        <f>[4]OECD!EH32</f>
        <v>1.10597761076163</v>
      </c>
      <c r="E39" s="10">
        <f>[4]OECD!EI32</f>
        <v>0.333987509057643</v>
      </c>
      <c r="F39" s="10">
        <f>[4]OECD!CG32</f>
        <v>1.15481835845589</v>
      </c>
      <c r="G39" s="10">
        <f>[4]OECD!CH32</f>
        <v>0.339686259226841</v>
      </c>
      <c r="H39" s="12">
        <f t="shared" si="0"/>
        <v>10.5896848843175</v>
      </c>
      <c r="I39" s="12">
        <f t="shared" si="1"/>
        <v>8.65816579905854</v>
      </c>
      <c r="J39" s="11">
        <f>[4]OECD!Y32</f>
        <v>14.5881391844425</v>
      </c>
      <c r="K39" s="11">
        <f>[4]OECD!Z32</f>
        <v>2.72373925811279</v>
      </c>
      <c r="L39" s="11">
        <f>[4]OECD!AA32</f>
        <v>2.43409095855423</v>
      </c>
      <c r="M39" s="11">
        <f>[4]OECD!AV32</f>
        <v>14.272652066785</v>
      </c>
      <c r="N39" s="11">
        <f>[4]OECD!AW32</f>
        <v>2.77152654259975</v>
      </c>
      <c r="O39" s="11">
        <f>[4]OECD!AX32</f>
        <v>2.37997827817329</v>
      </c>
      <c r="P39" s="14">
        <f>[4]OECD!BX32</f>
        <v>0.723422351268437</v>
      </c>
      <c r="Q39" s="14">
        <f>[4]OECD!BY32</f>
        <v>0.151991342863331</v>
      </c>
      <c r="R39" s="14">
        <f>[4]OECD!BZ32</f>
        <v>0.124586305868232</v>
      </c>
      <c r="S39" s="14">
        <f>[4]OECD!BR32</f>
        <v>0.886036568772504</v>
      </c>
      <c r="T39" s="10">
        <f>[4]OECD!DR$7</f>
        <v>0.05</v>
      </c>
      <c r="U39" s="10">
        <f>[4]OECD!DS$7</f>
        <v>0.125</v>
      </c>
      <c r="V39" s="10">
        <f>[4]OECD!DT$7</f>
        <v>0.08</v>
      </c>
      <c r="W39" s="16">
        <f>[4]OECD!BM32</f>
        <v>0.0112565193359606</v>
      </c>
      <c r="X39" s="16">
        <f>[4]OECD!BN32</f>
        <v>0.0112565193359606</v>
      </c>
      <c r="Y39" s="16">
        <f>[4]OECD!BO32</f>
        <v>0.0112565193359606</v>
      </c>
      <c r="Z39" s="11">
        <f>[4]Final!AL36/10</f>
        <v>24.0827911539579</v>
      </c>
      <c r="AA39" s="11">
        <f>[4]Final!AP36/10</f>
        <v>19.6901797355518</v>
      </c>
      <c r="AB39" s="10">
        <f>[4]Final!AS36</f>
        <v>1.10742093930925</v>
      </c>
      <c r="AC39" s="10">
        <f>[4]Final!AT36</f>
        <v>0.340044760719305</v>
      </c>
      <c r="AD39" s="10">
        <f>[4]Final!AD36</f>
        <v>1.13925982799097</v>
      </c>
      <c r="AE39" s="10">
        <f>[4]Final!AF36</f>
        <v>0.349444725482169</v>
      </c>
      <c r="AF39" s="12">
        <f t="shared" si="2"/>
        <v>10.8939040859813</v>
      </c>
      <c r="AG39" s="12">
        <f t="shared" si="3"/>
        <v>8.90689655129873</v>
      </c>
      <c r="AH39" s="11">
        <f>[4]Final!AI36/10</f>
        <v>18.1179277886904</v>
      </c>
      <c r="AI39" s="11">
        <f>[4]Final!AJ36/10</f>
        <v>3.12290345896484</v>
      </c>
      <c r="AJ39" s="11">
        <f>[4]Final!AK36/10</f>
        <v>2.84195990630266</v>
      </c>
      <c r="AK39" s="11">
        <f>[4]Final!M36/10</f>
        <v>19.9791217759383</v>
      </c>
      <c r="AL39" s="11">
        <f>[4]Final!N36/10</f>
        <v>3.96523470740932</v>
      </c>
      <c r="AM39" s="11">
        <f>[4]Final!O36/10</f>
        <v>3.21358010877343</v>
      </c>
      <c r="AN39" s="14">
        <f>[4]Final!X36</f>
        <v>0.721769331129428</v>
      </c>
      <c r="AO39" s="14">
        <f>[4]Final!Y36</f>
        <v>0.157859305271808</v>
      </c>
      <c r="AP39" s="14">
        <f>[4]Final!Z36</f>
        <v>0.120371363598764</v>
      </c>
      <c r="AQ39" s="14">
        <f>[4]Final!Q36</f>
        <v>0.63868790627748</v>
      </c>
      <c r="AR39" s="10">
        <f>[4]Final!D36</f>
        <v>0.0220515104972416</v>
      </c>
      <c r="AS39" s="10">
        <f>[4]Final!E36</f>
        <v>0.0889165002881415</v>
      </c>
      <c r="AT39" s="10">
        <f>[4]Final!F36</f>
        <v>0.0462034073502351</v>
      </c>
      <c r="AU39" s="11">
        <f>[4]Final!AL136/10</f>
        <v>19.689991137575</v>
      </c>
      <c r="AV39" s="11">
        <f>[4]Final!AP136/10</f>
        <v>16.0986100826838</v>
      </c>
      <c r="AW39" s="10">
        <f>[4]Final!AS136</f>
        <v>1.10613850772209</v>
      </c>
      <c r="AX39" s="10">
        <f>[4]Final!AT136</f>
        <v>0.333604614438177</v>
      </c>
      <c r="AY39" s="10">
        <f>[4]Final!AD136</f>
        <v>1.15281605186556</v>
      </c>
      <c r="AZ39" s="10">
        <f>[4]Final!AF136</f>
        <v>0.339582446371096</v>
      </c>
      <c r="BA39" s="12">
        <f t="shared" si="4"/>
        <v>10.586448529006</v>
      </c>
      <c r="BB39" s="12">
        <f t="shared" si="5"/>
        <v>8.65551974290319</v>
      </c>
      <c r="BC39" s="11">
        <f>[4]Final!AI136/10</f>
        <v>14.566251940137</v>
      </c>
      <c r="BD39" s="11">
        <f>[4]Final!AJ136/10</f>
        <v>2.69633792493422</v>
      </c>
      <c r="BE39" s="11">
        <f>[4]Final!AK136/10</f>
        <v>2.42740127250384</v>
      </c>
      <c r="BF39" s="11">
        <f>[4]Final!M136/10</f>
        <v>13.9247434154959</v>
      </c>
      <c r="BG39" s="11">
        <f>[4]Final!N136/10</f>
        <v>2.60615497654002</v>
      </c>
      <c r="BH39" s="11">
        <f>[4]Final!O136/10</f>
        <v>2.29070598665447</v>
      </c>
      <c r="BI39" s="14">
        <f>[4]Final!X136</f>
        <v>0.72849938408177</v>
      </c>
      <c r="BJ39" s="14">
        <f>[4]Final!Y136</f>
        <v>0.147905390940159</v>
      </c>
      <c r="BK39" s="14">
        <f>[4]Final!Z136</f>
        <v>0.123595224978071</v>
      </c>
      <c r="BL39" s="14">
        <f>[4]Final!Q136</f>
        <v>0.905487601937018</v>
      </c>
      <c r="BM39" s="10">
        <f>[4]Final!D136</f>
        <v>0.0490627565872657</v>
      </c>
      <c r="BN39" s="10">
        <f>[4]Final!E136</f>
        <v>0.129552143422341</v>
      </c>
      <c r="BO39" s="10">
        <f>[4]Final!F136</f>
        <v>0.0787906366646407</v>
      </c>
      <c r="BP39" s="11">
        <f>[4]Data!$BB40/10</f>
        <v>20.812</v>
      </c>
      <c r="BQ39" s="11">
        <f>[4]Data!$BD40/10</f>
        <v>2.571</v>
      </c>
      <c r="BR39" s="21">
        <f>[4]Data!$CR40/10</f>
        <v>14.8369518370221</v>
      </c>
      <c r="BS39" s="22">
        <f>[4]Data!BP40</f>
        <v>0.817603724156195</v>
      </c>
      <c r="BT39" s="22">
        <f>[4]Data!BQ40</f>
        <v>0.817603724156195</v>
      </c>
      <c r="BU39" s="22">
        <f>[4]Data!BR40</f>
        <v>0.817603724156195</v>
      </c>
      <c r="BV39" s="22">
        <f>[4]Data!BS40</f>
        <v>0.817603724156195</v>
      </c>
      <c r="BW39" s="21">
        <f>[4]Data!$AZ40</f>
        <v>99.4</v>
      </c>
      <c r="BX39" s="10"/>
    </row>
    <row r="40" spans="1:76">
      <c r="A40" s="1">
        <v>1977</v>
      </c>
      <c r="B40" s="11">
        <f>[4]OECD!AB33</f>
        <v>20.743243260793</v>
      </c>
      <c r="C40" s="11">
        <f>[4]OECD!EA33</f>
        <v>17.4609586011521</v>
      </c>
      <c r="D40" s="10">
        <f>[4]OECD!EH33</f>
        <v>1.05047171918509</v>
      </c>
      <c r="E40" s="10">
        <f>[4]OECD!EI33</f>
        <v>0.350844432826129</v>
      </c>
      <c r="F40" s="10">
        <f>[4]OECD!CG33</f>
        <v>1.07680613545942</v>
      </c>
      <c r="G40" s="10">
        <f>[4]OECD!CH33</f>
        <v>0.36577624806672</v>
      </c>
      <c r="H40" s="12">
        <f t="shared" si="0"/>
        <v>11.4030376560149</v>
      </c>
      <c r="I40" s="12">
        <f t="shared" si="1"/>
        <v>9.5986903270517</v>
      </c>
      <c r="J40" s="11">
        <f>[4]OECD!Y33</f>
        <v>15.3453997072189</v>
      </c>
      <c r="K40" s="11">
        <f>[4]OECD!Z33</f>
        <v>2.79960452858078</v>
      </c>
      <c r="L40" s="11">
        <f>[4]OECD!AA33</f>
        <v>2.59823902499335</v>
      </c>
      <c r="M40" s="11">
        <f>[4]OECD!AV33</f>
        <v>15.3505327649545</v>
      </c>
      <c r="N40" s="11">
        <f>[4]OECD!AW33</f>
        <v>2.94578335290324</v>
      </c>
      <c r="O40" s="11">
        <f>[4]OECD!AX33</f>
        <v>2.62100519976436</v>
      </c>
      <c r="P40" s="14">
        <f>[4]OECD!BX33</f>
        <v>0.722265683727371</v>
      </c>
      <c r="Q40" s="14">
        <f>[4]OECD!BY33</f>
        <v>0.150262618354813</v>
      </c>
      <c r="R40" s="14">
        <f>[4]OECD!BZ33</f>
        <v>0.127471697917816</v>
      </c>
      <c r="S40" s="14">
        <f>[4]OECD!BR33</f>
        <v>0.890356104725236</v>
      </c>
      <c r="T40" s="10">
        <f>[4]OECD!DR$7</f>
        <v>0.05</v>
      </c>
      <c r="U40" s="10">
        <f>[4]OECD!DS$7</f>
        <v>0.125</v>
      </c>
      <c r="V40" s="10">
        <f>[4]OECD!DT$7</f>
        <v>0.08</v>
      </c>
      <c r="W40" s="16">
        <f>[4]OECD!BM33</f>
        <v>0.0264732313257865</v>
      </c>
      <c r="X40" s="16">
        <f>[4]OECD!BN33</f>
        <v>0.0264732313257865</v>
      </c>
      <c r="Y40" s="16">
        <f>[4]OECD!BO33</f>
        <v>0.0264732313257865</v>
      </c>
      <c r="Z40" s="11">
        <f>[4]Final!AL37/10</f>
        <v>25.5433002963869</v>
      </c>
      <c r="AA40" s="11">
        <f>[4]Final!AP37/10</f>
        <v>21.501483803886</v>
      </c>
      <c r="AB40" s="10">
        <f>[4]Final!AS37</f>
        <v>1.06064534351904</v>
      </c>
      <c r="AC40" s="10">
        <f>[4]Final!AT37</f>
        <v>0.360666892044977</v>
      </c>
      <c r="AD40" s="10">
        <f>[4]Final!AD37</f>
        <v>1.08652107072725</v>
      </c>
      <c r="AE40" s="10">
        <f>[4]Final!AF37</f>
        <v>0.379679057290877</v>
      </c>
      <c r="AF40" s="12">
        <f t="shared" si="2"/>
        <v>11.8364563319004</v>
      </c>
      <c r="AG40" s="12">
        <f t="shared" si="3"/>
        <v>9.96352746758254</v>
      </c>
      <c r="AH40" s="11">
        <f>[4]Final!AI37/10</f>
        <v>19.2068253089782</v>
      </c>
      <c r="AI40" s="11">
        <f>[4]Final!AJ37/10</f>
        <v>3.26739486741589</v>
      </c>
      <c r="AJ40" s="11">
        <f>[4]Final!AK37/10</f>
        <v>3.06908011999286</v>
      </c>
      <c r="AK40" s="11">
        <f>[4]Final!M37/10</f>
        <v>21.6518630393632</v>
      </c>
      <c r="AL40" s="11">
        <f>[4]Final!N37/10</f>
        <v>4.27645009648695</v>
      </c>
      <c r="AM40" s="11">
        <f>[4]Final!O37/10</f>
        <v>3.57935728825268</v>
      </c>
      <c r="AN40" s="14">
        <f>[4]Final!X37</f>
        <v>0.71929284753934</v>
      </c>
      <c r="AO40" s="14">
        <f>[4]Final!Y37</f>
        <v>0.157191528198322</v>
      </c>
      <c r="AP40" s="14">
        <f>[4]Final!Z37</f>
        <v>0.123515624262338</v>
      </c>
      <c r="AQ40" s="14">
        <f>[4]Final!Q37</f>
        <v>0.654132178023702</v>
      </c>
      <c r="AR40" s="10">
        <f>[4]Final!D37</f>
        <v>0.0226945178978958</v>
      </c>
      <c r="AS40" s="10">
        <f>[4]Final!E37</f>
        <v>0.0916928603021226</v>
      </c>
      <c r="AT40" s="10">
        <f>[4]Final!F37</f>
        <v>0.0478020328548519</v>
      </c>
      <c r="AU40" s="11">
        <f>[4]Final!AL137/10</f>
        <v>20.6819953852159</v>
      </c>
      <c r="AV40" s="11">
        <f>[4]Final!AP137/10</f>
        <v>17.4094022169157</v>
      </c>
      <c r="AW40" s="10">
        <f>[4]Final!AS137</f>
        <v>1.05038114241442</v>
      </c>
      <c r="AX40" s="10">
        <f>[4]Final!AT137</f>
        <v>0.350411996028295</v>
      </c>
      <c r="AY40" s="10">
        <f>[4]Final!AD137</f>
        <v>1.07588632708576</v>
      </c>
      <c r="AZ40" s="10">
        <f>[4]Final!AF137</f>
        <v>0.365352110968996</v>
      </c>
      <c r="BA40" s="12">
        <f t="shared" si="4"/>
        <v>11.3898152247547</v>
      </c>
      <c r="BB40" s="12">
        <f t="shared" si="5"/>
        <v>9.58756013289944</v>
      </c>
      <c r="BC40" s="11">
        <f>[4]Final!AI137/10</f>
        <v>15.3223322031077</v>
      </c>
      <c r="BD40" s="11">
        <f>[4]Final!AJ137/10</f>
        <v>2.7690763942145</v>
      </c>
      <c r="BE40" s="11">
        <f>[4]Final!AK137/10</f>
        <v>2.59058678789369</v>
      </c>
      <c r="BF40" s="11">
        <f>[4]Final!M137/10</f>
        <v>14.96856356018</v>
      </c>
      <c r="BG40" s="11">
        <f>[4]Final!N137/10</f>
        <v>2.76375154093373</v>
      </c>
      <c r="BH40" s="11">
        <f>[4]Final!O137/10</f>
        <v>2.51931381615626</v>
      </c>
      <c r="BI40" s="14">
        <f>[4]Final!X137</f>
        <v>0.727367792723742</v>
      </c>
      <c r="BJ40" s="14">
        <f>[4]Final!Y137</f>
        <v>0.146189698930841</v>
      </c>
      <c r="BK40" s="14">
        <f>[4]Final!Z137</f>
        <v>0.126442508345418</v>
      </c>
      <c r="BL40" s="14">
        <f>[4]Final!Q137</f>
        <v>0.926561766895839</v>
      </c>
      <c r="BM40" s="10">
        <f>[4]Final!D137</f>
        <v>0.0501690531091296</v>
      </c>
      <c r="BN40" s="10">
        <f>[4]Final!E137</f>
        <v>0.134105986052421</v>
      </c>
      <c r="BO40" s="10">
        <f>[4]Final!F137</f>
        <v>0.0813109091788722</v>
      </c>
      <c r="BP40" s="11">
        <f>[4]Data!$BB41/10</f>
        <v>23.036</v>
      </c>
      <c r="BQ40" s="11">
        <f>[4]Data!$BD41/10</f>
        <v>1.972</v>
      </c>
      <c r="BR40" s="21">
        <f>[4]Data!$CR41/10</f>
        <v>16.4224496693081</v>
      </c>
      <c r="BS40" s="22">
        <f>[4]Data!BP41</f>
        <v>0.841766081688642</v>
      </c>
      <c r="BT40" s="22">
        <f>[4]Data!BQ41</f>
        <v>0.841766081688642</v>
      </c>
      <c r="BU40" s="22">
        <f>[4]Data!BR41</f>
        <v>0.841766081688642</v>
      </c>
      <c r="BV40" s="22">
        <f>[4]Data!BS41</f>
        <v>0.841766081688642</v>
      </c>
      <c r="BW40" s="21">
        <f>[4]Data!$AZ41</f>
        <v>100.3</v>
      </c>
      <c r="BX40" s="10"/>
    </row>
    <row r="41" spans="1:76">
      <c r="A41" s="1">
        <v>1978</v>
      </c>
      <c r="B41" s="11">
        <f>[4]OECD!AB34</f>
        <v>23.0754411890594</v>
      </c>
      <c r="C41" s="11">
        <f>[4]OECD!EA34</f>
        <v>19.3039748960219</v>
      </c>
      <c r="D41" s="10">
        <f>[4]OECD!EH34</f>
        <v>1.11240355839083</v>
      </c>
      <c r="E41" s="10">
        <f>[4]OECD!EI34</f>
        <v>0.390280595517397</v>
      </c>
      <c r="F41" s="10">
        <f>[4]OECD!CG34</f>
        <v>1.08222321965468</v>
      </c>
      <c r="G41" s="10">
        <f>[4]OECD!CH34</f>
        <v>0.395851548855974</v>
      </c>
      <c r="H41" s="12">
        <f t="shared" si="0"/>
        <v>12.340632125936</v>
      </c>
      <c r="I41" s="12">
        <f t="shared" si="1"/>
        <v>10.3236705555626</v>
      </c>
      <c r="J41" s="11">
        <f>[4]OECD!Y34</f>
        <v>16.968510566687</v>
      </c>
      <c r="K41" s="11">
        <f>[4]OECD!Z34</f>
        <v>3.12149110715882</v>
      </c>
      <c r="L41" s="11">
        <f>[4]OECD!AA34</f>
        <v>2.98543951521355</v>
      </c>
      <c r="M41" s="11">
        <f>[4]OECD!AV34</f>
        <v>16.5712360379005</v>
      </c>
      <c r="N41" s="11">
        <f>[4]OECD!AW34</f>
        <v>3.15791767239446</v>
      </c>
      <c r="O41" s="11">
        <f>[4]OECD!AX34</f>
        <v>2.90816590635776</v>
      </c>
      <c r="P41" s="14">
        <f>[4]OECD!BX34</f>
        <v>0.722087851107019</v>
      </c>
      <c r="Q41" s="14">
        <f>[4]OECD!BY34</f>
        <v>0.147532673090343</v>
      </c>
      <c r="R41" s="14">
        <f>[4]OECD!BZ34</f>
        <v>0.130379475802638</v>
      </c>
      <c r="S41" s="14">
        <f>[4]OECD!BR34</f>
        <v>0.96747337340301</v>
      </c>
      <c r="T41" s="10">
        <f>[4]OECD!DR$7</f>
        <v>0.05</v>
      </c>
      <c r="U41" s="10">
        <f>[4]OECD!DS$7</f>
        <v>0.125</v>
      </c>
      <c r="V41" s="10">
        <f>[4]OECD!DT$7</f>
        <v>0.08</v>
      </c>
      <c r="W41" s="16">
        <f>[4]OECD!BM34</f>
        <v>-0.0111298968346676</v>
      </c>
      <c r="X41" s="16">
        <f>[4]OECD!BN34</f>
        <v>-0.0111298968346676</v>
      </c>
      <c r="Y41" s="16">
        <f>[4]OECD!BO34</f>
        <v>-0.0111298968346676</v>
      </c>
      <c r="Z41" s="11">
        <f>[4]Final!AL38/10</f>
        <v>28.3658859755005</v>
      </c>
      <c r="AA41" s="11">
        <f>[4]Final!AP38/10</f>
        <v>23.729745675853</v>
      </c>
      <c r="AB41" s="10">
        <f>[4]Final!AS38</f>
        <v>1.11050199646726</v>
      </c>
      <c r="AC41" s="10">
        <f>[4]Final!AT38</f>
        <v>0.40052130367559</v>
      </c>
      <c r="AD41" s="10">
        <f>[4]Final!AD38</f>
        <v>1.08970880024814</v>
      </c>
      <c r="AE41" s="10">
        <f>[4]Final!AF38</f>
        <v>0.413739609999784</v>
      </c>
      <c r="AF41" s="12">
        <f t="shared" si="2"/>
        <v>12.8982906286246</v>
      </c>
      <c r="AG41" s="12">
        <f t="shared" si="3"/>
        <v>10.7901849614306</v>
      </c>
      <c r="AH41" s="11">
        <f>[4]Final!AI38/10</f>
        <v>21.1826619496442</v>
      </c>
      <c r="AI41" s="11">
        <f>[4]Final!AJ38/10</f>
        <v>3.65863024563698</v>
      </c>
      <c r="AJ41" s="11">
        <f>[4]Final!AK38/10</f>
        <v>3.5245937802194</v>
      </c>
      <c r="AK41" s="11">
        <f>[4]Final!M38/10</f>
        <v>23.507476776835</v>
      </c>
      <c r="AL41" s="11">
        <f>[4]Final!N38/10</f>
        <v>4.64277464513791</v>
      </c>
      <c r="AM41" s="11">
        <f>[4]Final!O38/10</f>
        <v>4.00254888614243</v>
      </c>
      <c r="AN41" s="14">
        <f>[4]Final!X38</f>
        <v>0.718618904127233</v>
      </c>
      <c r="AO41" s="14">
        <f>[4]Final!Y38</f>
        <v>0.154945028201019</v>
      </c>
      <c r="AP41" s="14">
        <f>[4]Final!Z38</f>
        <v>0.126436067671748</v>
      </c>
      <c r="AQ41" s="14">
        <f>[4]Final!Q38</f>
        <v>0.696142928483781</v>
      </c>
      <c r="AR41" s="10">
        <f>[4]Final!D38</f>
        <v>0.0224634666704483</v>
      </c>
      <c r="AS41" s="10">
        <f>[4]Final!E38</f>
        <v>0.0889379050518414</v>
      </c>
      <c r="AT41" s="10">
        <f>[4]Final!F38</f>
        <v>0.046626678916753</v>
      </c>
      <c r="AU41" s="11">
        <f>[4]Final!AL138/10</f>
        <v>23.0083493850493</v>
      </c>
      <c r="AV41" s="11">
        <f>[4]Final!AP138/10</f>
        <v>19.2478486235174</v>
      </c>
      <c r="AW41" s="10">
        <f>[4]Final!AS138</f>
        <v>1.11248208678629</v>
      </c>
      <c r="AX41" s="10">
        <f>[4]Final!AT138</f>
        <v>0.389827068576506</v>
      </c>
      <c r="AY41" s="10">
        <f>[4]Final!AD138</f>
        <v>1.0834189724356</v>
      </c>
      <c r="AZ41" s="10">
        <f>[4]Final!AF138</f>
        <v>0.395829408643208</v>
      </c>
      <c r="BA41" s="12">
        <f t="shared" si="4"/>
        <v>12.3399419070352</v>
      </c>
      <c r="BB41" s="12">
        <f t="shared" si="5"/>
        <v>10.3230931465231</v>
      </c>
      <c r="BC41" s="11">
        <f>[4]Final!AI138/10</f>
        <v>16.9440966002561</v>
      </c>
      <c r="BD41" s="11">
        <f>[4]Final!AJ138/10</f>
        <v>3.08754914660716</v>
      </c>
      <c r="BE41" s="11">
        <f>[4]Final!AK138/10</f>
        <v>2.97670363818612</v>
      </c>
      <c r="BF41" s="11">
        <f>[4]Final!M138/10</f>
        <v>16.1702456143391</v>
      </c>
      <c r="BG41" s="11">
        <f>[4]Final!N138/10</f>
        <v>2.97088432507232</v>
      </c>
      <c r="BH41" s="11">
        <f>[4]Final!O138/10</f>
        <v>2.79965669414149</v>
      </c>
      <c r="BI41" s="14">
        <f>[4]Final!X138</f>
        <v>0.727038735315181</v>
      </c>
      <c r="BJ41" s="14">
        <f>[4]Final!Y138</f>
        <v>0.14359616104957</v>
      </c>
      <c r="BK41" s="14">
        <f>[4]Final!Z138</f>
        <v>0.129365103635249</v>
      </c>
      <c r="BL41" s="14">
        <f>[4]Final!Q138</f>
        <v>1.01086433440983</v>
      </c>
      <c r="BM41" s="10">
        <f>[4]Final!D138</f>
        <v>0.0489791981121165</v>
      </c>
      <c r="BN41" s="10">
        <f>[4]Final!E138</f>
        <v>0.128954557912774</v>
      </c>
      <c r="BO41" s="10">
        <f>[4]Final!F138</f>
        <v>0.0785220636135672</v>
      </c>
      <c r="BP41" s="11">
        <f>[4]Data!$BB42/10</f>
        <v>27.281</v>
      </c>
      <c r="BQ41" s="11">
        <f>[4]Data!$BD42/10</f>
        <v>3.169</v>
      </c>
      <c r="BR41" s="21">
        <f>[4]Data!$CR42/10</f>
        <v>19.8353803678282</v>
      </c>
      <c r="BS41" s="22">
        <f>[4]Data!BP42</f>
        <v>0.836559298600728</v>
      </c>
      <c r="BT41" s="22">
        <f>[4]Data!BQ42</f>
        <v>0.836559298600728</v>
      </c>
      <c r="BU41" s="22">
        <f>[4]Data!BR42</f>
        <v>0.836559298600728</v>
      </c>
      <c r="BV41" s="22">
        <f>[4]Data!BS42</f>
        <v>0.836559298600728</v>
      </c>
      <c r="BW41" s="21">
        <f>[4]Data!$AZ42</f>
        <v>100.5</v>
      </c>
      <c r="BX41" s="10"/>
    </row>
    <row r="42" spans="1:76">
      <c r="A42" s="1">
        <v>1979</v>
      </c>
      <c r="B42" s="11">
        <f>[4]OECD!AB35</f>
        <v>25.9755458219078</v>
      </c>
      <c r="C42" s="11">
        <f>[4]OECD!EA35</f>
        <v>22.3700039930472</v>
      </c>
      <c r="D42" s="10">
        <f>[4]OECD!EH35</f>
        <v>1.12558550182312</v>
      </c>
      <c r="E42" s="10">
        <f>[4]OECD!EI35</f>
        <v>0.439294179957275</v>
      </c>
      <c r="F42" s="10">
        <f>[4]OECD!CG35</f>
        <v>1.11970493995248</v>
      </c>
      <c r="G42" s="10">
        <f>[4]OECD!CH35</f>
        <v>0.443236934741875</v>
      </c>
      <c r="H42" s="12">
        <f t="shared" si="0"/>
        <v>13.8178667535468</v>
      </c>
      <c r="I42" s="12">
        <f t="shared" si="1"/>
        <v>11.8998744654496</v>
      </c>
      <c r="J42" s="11">
        <f>[4]OECD!Y35</f>
        <v>18.9651390227587</v>
      </c>
      <c r="K42" s="11">
        <f>[4]OECD!Z35</f>
        <v>3.53385054500592</v>
      </c>
      <c r="L42" s="11">
        <f>[4]OECD!AA35</f>
        <v>3.4765562541431</v>
      </c>
      <c r="M42" s="11">
        <f>[4]OECD!AV35</f>
        <v>18.4275126099722</v>
      </c>
      <c r="N42" s="11">
        <f>[4]OECD!AW35</f>
        <v>3.5495155478212</v>
      </c>
      <c r="O42" s="11">
        <f>[4]OECD!AX35</f>
        <v>3.36562279653992</v>
      </c>
      <c r="P42" s="14">
        <f>[4]OECD!BX35</f>
        <v>0.715608875975111</v>
      </c>
      <c r="Q42" s="14">
        <f>[4]OECD!BY35</f>
        <v>0.149332839918756</v>
      </c>
      <c r="R42" s="14">
        <f>[4]OECD!BZ35</f>
        <v>0.135058284106133</v>
      </c>
      <c r="S42" s="14">
        <f>[4]OECD!BR35</f>
        <v>0.887076611292204</v>
      </c>
      <c r="T42" s="10">
        <f>[4]OECD!DR$7</f>
        <v>0.05</v>
      </c>
      <c r="U42" s="10">
        <f>[4]OECD!DS$7</f>
        <v>0.125</v>
      </c>
      <c r="V42" s="10">
        <f>[4]OECD!DT$7</f>
        <v>0.08</v>
      </c>
      <c r="W42" s="16">
        <f>[4]OECD!BM35</f>
        <v>0.0202661602062313</v>
      </c>
      <c r="X42" s="16">
        <f>[4]OECD!BN35</f>
        <v>0.0202661602062313</v>
      </c>
      <c r="Y42" s="16">
        <f>[4]OECD!BO35</f>
        <v>0.0202661602062313</v>
      </c>
      <c r="Z42" s="11">
        <f>[4]Final!AL39/10</f>
        <v>31.82082893658</v>
      </c>
      <c r="AA42" s="11">
        <f>[4]Final!AP39/10</f>
        <v>27.4039311918138</v>
      </c>
      <c r="AB42" s="10">
        <f>[4]Final!AS39</f>
        <v>1.12179922615721</v>
      </c>
      <c r="AC42" s="10">
        <f>[4]Final!AT39</f>
        <v>0.449304488522752</v>
      </c>
      <c r="AD42" s="10">
        <f>[4]Final!AD39</f>
        <v>1.11541919583232</v>
      </c>
      <c r="AE42" s="10">
        <f>[4]Final!AF39</f>
        <v>0.461493103069937</v>
      </c>
      <c r="AF42" s="12">
        <f t="shared" si="2"/>
        <v>14.3870009605921</v>
      </c>
      <c r="AG42" s="12">
        <f t="shared" si="3"/>
        <v>12.3900098632376</v>
      </c>
      <c r="AH42" s="11">
        <f>[4]Final!AI39/10</f>
        <v>23.5737943254735</v>
      </c>
      <c r="AI42" s="11">
        <f>[4]Final!AJ39/10</f>
        <v>4.15071075934939</v>
      </c>
      <c r="AJ42" s="11">
        <f>[4]Final!AK39/10</f>
        <v>4.09632385175711</v>
      </c>
      <c r="AK42" s="11">
        <f>[4]Final!M39/10</f>
        <v>26.0417130014625</v>
      </c>
      <c r="AL42" s="11">
        <f>[4]Final!N39/10</f>
        <v>5.20616651607201</v>
      </c>
      <c r="AM42" s="11">
        <f>[4]Final!O39/10</f>
        <v>4.60831003772597</v>
      </c>
      <c r="AN42" s="14">
        <f>[4]Final!X39</f>
        <v>0.712596170731387</v>
      </c>
      <c r="AO42" s="14">
        <f>[4]Final!Y39</f>
        <v>0.156723793022436</v>
      </c>
      <c r="AP42" s="14">
        <f>[4]Final!Z39</f>
        <v>0.130680036246176</v>
      </c>
      <c r="AQ42" s="14">
        <f>[4]Final!Q39</f>
        <v>0.658808663545584</v>
      </c>
      <c r="AR42" s="10">
        <f>[4]Final!D39</f>
        <v>0.0223498900290144</v>
      </c>
      <c r="AS42" s="10">
        <f>[4]Final!E39</f>
        <v>0.0876882029884895</v>
      </c>
      <c r="AT42" s="10">
        <f>[4]Final!F39</f>
        <v>0.0460501898633153</v>
      </c>
      <c r="AU42" s="11">
        <f>[4]Final!AL139/10</f>
        <v>25.9017972438392</v>
      </c>
      <c r="AV42" s="11">
        <f>[4]Final!AP139/10</f>
        <v>22.3064921039348</v>
      </c>
      <c r="AW42" s="10">
        <f>[4]Final!AS139</f>
        <v>1.12575642912785</v>
      </c>
      <c r="AX42" s="10">
        <f>[4]Final!AT139</f>
        <v>0.438850328698067</v>
      </c>
      <c r="AY42" s="10">
        <f>[4]Final!AD139</f>
        <v>1.11990282987351</v>
      </c>
      <c r="AZ42" s="10">
        <f>[4]Final!AF139</f>
        <v>0.443290474886686</v>
      </c>
      <c r="BA42" s="12">
        <f t="shared" si="4"/>
        <v>13.8195358621634</v>
      </c>
      <c r="BB42" s="12">
        <f t="shared" si="5"/>
        <v>11.9013118930468</v>
      </c>
      <c r="BC42" s="11">
        <f>[4]Final!AI139/10</f>
        <v>18.9391646631325</v>
      </c>
      <c r="BD42" s="11">
        <f>[4]Final!AJ139/10</f>
        <v>3.49606892195258</v>
      </c>
      <c r="BE42" s="11">
        <f>[4]Final!AK139/10</f>
        <v>3.46656365875411</v>
      </c>
      <c r="BF42" s="11">
        <f>[4]Final!M139/10</f>
        <v>17.9852798910548</v>
      </c>
      <c r="BG42" s="11">
        <f>[4]Final!N139/10</f>
        <v>3.34107222593762</v>
      </c>
      <c r="BH42" s="11">
        <f>[4]Final!O139/10</f>
        <v>3.24100017079181</v>
      </c>
      <c r="BI42" s="14">
        <f>[4]Final!X139</f>
        <v>0.721034014103713</v>
      </c>
      <c r="BJ42" s="14">
        <f>[4]Final!Y139</f>
        <v>0.145051310427828</v>
      </c>
      <c r="BK42" s="14">
        <f>[4]Final!Z139</f>
        <v>0.133914675468459</v>
      </c>
      <c r="BL42" s="14">
        <f>[4]Final!Q139</f>
        <v>0.935923227359235</v>
      </c>
      <c r="BM42" s="10">
        <f>[4]Final!D139</f>
        <v>0.0487316119855325</v>
      </c>
      <c r="BN42" s="10">
        <f>[4]Final!E139</f>
        <v>0.128009234362969</v>
      </c>
      <c r="BO42" s="10">
        <f>[4]Final!F139</f>
        <v>0.0780330519538131</v>
      </c>
      <c r="BP42" s="11">
        <f>[4]Data!$BB43/10</f>
        <v>28.643</v>
      </c>
      <c r="BQ42" s="11">
        <f>[4]Data!$BD43/10</f>
        <v>3.905</v>
      </c>
      <c r="BR42" s="21">
        <f>[4]Data!$CR43/10</f>
        <v>20.5372760152811</v>
      </c>
      <c r="BS42" s="22">
        <f>[4]Data!BP43</f>
        <v>0.861194761658496</v>
      </c>
      <c r="BT42" s="22">
        <f>[4]Data!BQ43</f>
        <v>0.861194761658496</v>
      </c>
      <c r="BU42" s="22">
        <f>[4]Data!BR43</f>
        <v>0.861194761658496</v>
      </c>
      <c r="BV42" s="22">
        <f>[4]Data!BS43</f>
        <v>0.861194761658496</v>
      </c>
      <c r="BW42" s="21">
        <f>[4]Data!$AZ43</f>
        <v>100.9</v>
      </c>
      <c r="BX42" s="10"/>
    </row>
    <row r="43" spans="1:76">
      <c r="A43" s="1">
        <v>1980</v>
      </c>
      <c r="B43" s="11">
        <f>[4]OECD!AB36</f>
        <v>29.1881695298886</v>
      </c>
      <c r="C43" s="11">
        <f>[4]OECD!EA36</f>
        <v>26.3082137957933</v>
      </c>
      <c r="D43" s="10">
        <f>[4]OECD!EH36</f>
        <v>1.12358486617351</v>
      </c>
      <c r="E43" s="10">
        <f>[4]OECD!EI36</f>
        <v>0.493584292398096</v>
      </c>
      <c r="F43" s="10">
        <f>[4]OECD!CG36</f>
        <v>1.12495567574518</v>
      </c>
      <c r="G43" s="10">
        <f>[4]OECD!CH36</f>
        <v>0.498621905437767</v>
      </c>
      <c r="H43" s="12">
        <f t="shared" si="0"/>
        <v>15.5444876310931</v>
      </c>
      <c r="I43" s="12">
        <f t="shared" si="1"/>
        <v>14.0107348467364</v>
      </c>
      <c r="J43" s="11">
        <f>[4]OECD!Y36</f>
        <v>21.1710187103909</v>
      </c>
      <c r="K43" s="11">
        <f>[4]OECD!Z36</f>
        <v>3.98512561510604</v>
      </c>
      <c r="L43" s="11">
        <f>[4]OECD!AA36</f>
        <v>4.03202520439161</v>
      </c>
      <c r="M43" s="11">
        <f>[4]OECD!AV36</f>
        <v>20.5826449913588</v>
      </c>
      <c r="N43" s="11">
        <f>[4]OECD!AW36</f>
        <v>4.01012061872638</v>
      </c>
      <c r="O43" s="11">
        <f>[4]OECD!AX36</f>
        <v>3.9107195096535</v>
      </c>
      <c r="P43" s="14">
        <f>[4]OECD!BX36</f>
        <v>0.709360149135733</v>
      </c>
      <c r="Q43" s="14">
        <f>[4]OECD!BY36</f>
        <v>0.15090620128034</v>
      </c>
      <c r="R43" s="14">
        <f>[4]OECD!BZ36</f>
        <v>0.139733649583927</v>
      </c>
      <c r="S43" s="14">
        <f>[4]OECD!BR36</f>
        <v>0.745408402816239</v>
      </c>
      <c r="T43" s="10">
        <f>[4]OECD!DR$7</f>
        <v>0.05</v>
      </c>
      <c r="U43" s="10">
        <f>[4]OECD!DS$7</f>
        <v>0.125</v>
      </c>
      <c r="V43" s="10">
        <f>[4]OECD!DT$7</f>
        <v>0.08</v>
      </c>
      <c r="W43" s="16">
        <f>[4]OECD!BM36</f>
        <v>-0.0117037149546617</v>
      </c>
      <c r="X43" s="16">
        <f>[4]OECD!BN36</f>
        <v>-0.0117037149546617</v>
      </c>
      <c r="Y43" s="16">
        <f>[4]OECD!BO36</f>
        <v>-0.0117037149546617</v>
      </c>
      <c r="Z43" s="11">
        <f>[4]Final!AL40/10</f>
        <v>35.6646764308414</v>
      </c>
      <c r="AA43" s="11">
        <f>[4]Final!AP40/10</f>
        <v>32.1456928479045</v>
      </c>
      <c r="AB43" s="10">
        <f>[4]Final!AS40</f>
        <v>1.12079658584389</v>
      </c>
      <c r="AC43" s="10">
        <f>[4]Final!AT40</f>
        <v>0.503578936740635</v>
      </c>
      <c r="AD43" s="10">
        <f>[4]Final!AD40</f>
        <v>1.11998337323895</v>
      </c>
      <c r="AE43" s="10">
        <f>[4]Final!AF40</f>
        <v>0.516864602302781</v>
      </c>
      <c r="AF43" s="12">
        <f t="shared" si="2"/>
        <v>16.113201866636</v>
      </c>
      <c r="AG43" s="12">
        <f t="shared" si="3"/>
        <v>14.5233348466115</v>
      </c>
      <c r="AH43" s="11">
        <f>[4]Final!AI40/10</f>
        <v>26.2241146092579</v>
      </c>
      <c r="AI43" s="11">
        <f>[4]Final!AJ40/10</f>
        <v>4.69323138117244</v>
      </c>
      <c r="AJ43" s="11">
        <f>[4]Final!AK40/10</f>
        <v>4.74733044041101</v>
      </c>
      <c r="AK43" s="11">
        <f>[4]Final!M40/10</f>
        <v>28.9468048649876</v>
      </c>
      <c r="AL43" s="11">
        <f>[4]Final!N40/10</f>
        <v>5.87479056780956</v>
      </c>
      <c r="AM43" s="11">
        <f>[4]Final!O40/10</f>
        <v>5.32596885377754</v>
      </c>
      <c r="AN43" s="14">
        <f>[4]Final!X40</f>
        <v>0.706250590764379</v>
      </c>
      <c r="AO43" s="14">
        <f>[4]Final!Y40</f>
        <v>0.158758945314373</v>
      </c>
      <c r="AP43" s="14">
        <f>[4]Final!Z40</f>
        <v>0.134990463921248</v>
      </c>
      <c r="AQ43" s="14">
        <f>[4]Final!Q40</f>
        <v>0.626889122862771</v>
      </c>
      <c r="AR43" s="10">
        <f>[4]Final!D40</f>
        <v>0.0222959540151396</v>
      </c>
      <c r="AS43" s="10">
        <f>[4]Final!E40</f>
        <v>0.0873640126209682</v>
      </c>
      <c r="AT43" s="10">
        <f>[4]Final!F40</f>
        <v>0.0457772900148209</v>
      </c>
      <c r="AU43" s="11">
        <f>[4]Final!AL140/10</f>
        <v>29.1068278549424</v>
      </c>
      <c r="AV43" s="11">
        <f>[4]Final!AP140/10</f>
        <v>26.2348979897849</v>
      </c>
      <c r="AW43" s="10">
        <f>[4]Final!AS140</f>
        <v>1.12373776927258</v>
      </c>
      <c r="AX43" s="10">
        <f>[4]Final!AT140</f>
        <v>0.493152689415702</v>
      </c>
      <c r="AY43" s="10">
        <f>[4]Final!AD140</f>
        <v>1.12485428671917</v>
      </c>
      <c r="AZ43" s="10">
        <f>[4]Final!AF140</f>
        <v>0.498637190938065</v>
      </c>
      <c r="BA43" s="12">
        <f t="shared" si="4"/>
        <v>15.5449641550238</v>
      </c>
      <c r="BB43" s="12">
        <f t="shared" si="5"/>
        <v>14.0111643527195</v>
      </c>
      <c r="BC43" s="11">
        <f>[4]Final!AI140/10</f>
        <v>21.143243030432</v>
      </c>
      <c r="BD43" s="11">
        <f>[4]Final!AJ140/10</f>
        <v>3.9430131100521</v>
      </c>
      <c r="BE43" s="11">
        <f>[4]Final!AK140/10</f>
        <v>4.0205717144583</v>
      </c>
      <c r="BF43" s="11">
        <f>[4]Final!M140/10</f>
        <v>20.089573806223</v>
      </c>
      <c r="BG43" s="11">
        <f>[4]Final!N140/10</f>
        <v>3.77422965699546</v>
      </c>
      <c r="BH43" s="11">
        <f>[4]Final!O140/10</f>
        <v>3.76565203145912</v>
      </c>
      <c r="BI43" s="14">
        <f>[4]Final!X140</f>
        <v>0.715057417819637</v>
      </c>
      <c r="BJ43" s="14">
        <f>[4]Final!Y140</f>
        <v>0.146440026209923</v>
      </c>
      <c r="BK43" s="14">
        <f>[4]Final!Z140</f>
        <v>0.13850255597044</v>
      </c>
      <c r="BL43" s="14">
        <f>[4]Final!Q140</f>
        <v>0.877874164424596</v>
      </c>
      <c r="BM43" s="10">
        <f>[4]Final!D140</f>
        <v>0.0487594816186318</v>
      </c>
      <c r="BN43" s="10">
        <f>[4]Final!E140</f>
        <v>0.128225787038968</v>
      </c>
      <c r="BO43" s="10">
        <f>[4]Final!F140</f>
        <v>0.0781775522586205</v>
      </c>
      <c r="BP43" s="11">
        <f>[4]Data!$BB44/10</f>
        <v>31.189</v>
      </c>
      <c r="BQ43" s="11">
        <f>[4]Data!$BD44/10</f>
        <v>4.557</v>
      </c>
      <c r="BR43" s="21">
        <f>[4]Data!$CR44/10</f>
        <v>22.3374572027439</v>
      </c>
      <c r="BS43" s="22">
        <f>[4]Data!BP44</f>
        <v>0.901331403082805</v>
      </c>
      <c r="BT43" s="22">
        <f>[4]Data!BQ44</f>
        <v>0.901331403082805</v>
      </c>
      <c r="BU43" s="22">
        <f>[4]Data!BR44</f>
        <v>0.901331403082805</v>
      </c>
      <c r="BV43" s="22">
        <f>[4]Data!BS44</f>
        <v>0.901331403082805</v>
      </c>
      <c r="BW43" s="21">
        <f>[4]Data!$AZ44</f>
        <v>105.9</v>
      </c>
      <c r="BX43" s="10"/>
    </row>
    <row r="44" spans="1:76">
      <c r="A44" s="1">
        <v>1981</v>
      </c>
      <c r="B44" s="11">
        <f>[4]OECD!AB37</f>
        <v>33.3314563283874</v>
      </c>
      <c r="C44" s="11">
        <f>[4]OECD!EA37</f>
        <v>29.4371799327935</v>
      </c>
      <c r="D44" s="10">
        <f>[4]OECD!EH37</f>
        <v>1.14185128473981</v>
      </c>
      <c r="E44" s="10">
        <f>[4]OECD!EI37</f>
        <v>0.563599858402157</v>
      </c>
      <c r="F44" s="10">
        <f>[4]OECD!CG37</f>
        <v>1.13373552994562</v>
      </c>
      <c r="G44" s="10">
        <f>[4]OECD!CH37</f>
        <v>0.565305370203982</v>
      </c>
      <c r="H44" s="12">
        <f t="shared" si="0"/>
        <v>17.6233379221704</v>
      </c>
      <c r="I44" s="12">
        <f t="shared" si="1"/>
        <v>15.5643175119691</v>
      </c>
      <c r="J44" s="11">
        <f>[4]OECD!Y37</f>
        <v>23.9823387716719</v>
      </c>
      <c r="K44" s="11">
        <f>[4]OECD!Z37</f>
        <v>4.58669385157465</v>
      </c>
      <c r="L44" s="11">
        <f>[4]OECD!AA37</f>
        <v>4.76242370514085</v>
      </c>
      <c r="M44" s="11">
        <f>[4]OECD!AV37</f>
        <v>23.1555679395194</v>
      </c>
      <c r="N44" s="11">
        <f>[4]OECD!AW37</f>
        <v>4.57163704889637</v>
      </c>
      <c r="O44" s="11">
        <f>[4]OECD!AX37</f>
        <v>4.58044214038149</v>
      </c>
      <c r="P44" s="14">
        <f>[4]OECD!BX37</f>
        <v>0.703760065503428</v>
      </c>
      <c r="Q44" s="14">
        <f>[4]OECD!BY37</f>
        <v>0.151854115497852</v>
      </c>
      <c r="R44" s="14">
        <f>[4]OECD!BZ37</f>
        <v>0.144385818998721</v>
      </c>
      <c r="S44" s="14">
        <f>[4]OECD!BR37</f>
        <v>0.698017066545368</v>
      </c>
      <c r="T44" s="10">
        <f>[4]OECD!DR$7</f>
        <v>0.05</v>
      </c>
      <c r="U44" s="10">
        <f>[4]OECD!DS$7</f>
        <v>0.125</v>
      </c>
      <c r="V44" s="10">
        <f>[4]OECD!DT$7</f>
        <v>0.08</v>
      </c>
      <c r="W44" s="16">
        <f>[4]OECD!BM37</f>
        <v>-0.033683365767865</v>
      </c>
      <c r="X44" s="16">
        <f>[4]OECD!BN37</f>
        <v>-0.033683365767865</v>
      </c>
      <c r="Y44" s="16">
        <f>[4]OECD!BO37</f>
        <v>-0.033683365767865</v>
      </c>
      <c r="Z44" s="11">
        <f>[4]Final!AL41/10</f>
        <v>40.5344319261009</v>
      </c>
      <c r="AA44" s="11">
        <f>[4]Final!AP41/10</f>
        <v>35.798596806764</v>
      </c>
      <c r="AB44" s="10">
        <f>[4]Final!AS41</f>
        <v>1.13654282002818</v>
      </c>
      <c r="AC44" s="10">
        <f>[4]Final!AT41</f>
        <v>0.572339024869993</v>
      </c>
      <c r="AD44" s="10">
        <f>[4]Final!AD41</f>
        <v>1.12713595439776</v>
      </c>
      <c r="AE44" s="10">
        <f>[4]Final!AF41</f>
        <v>0.582576676810961</v>
      </c>
      <c r="AF44" s="12">
        <f t="shared" si="2"/>
        <v>18.1617691643544</v>
      </c>
      <c r="AG44" s="12">
        <f t="shared" si="3"/>
        <v>16.0398412095073</v>
      </c>
      <c r="AH44" s="11">
        <f>[4]Final!AI41/10</f>
        <v>29.5417948107367</v>
      </c>
      <c r="AI44" s="11">
        <f>[4]Final!AJ41/10</f>
        <v>5.40044515252981</v>
      </c>
      <c r="AJ44" s="11">
        <f>[4]Final!AK41/10</f>
        <v>5.59219196283438</v>
      </c>
      <c r="AK44" s="11">
        <f>[4]Final!M41/10</f>
        <v>32.3541595247287</v>
      </c>
      <c r="AL44" s="11">
        <f>[4]Final!N41/10</f>
        <v>6.68462711276644</v>
      </c>
      <c r="AM44" s="11">
        <f>[4]Final!O41/10</f>
        <v>6.19820394599609</v>
      </c>
      <c r="AN44" s="14">
        <f>[4]Final!X41</f>
        <v>0.699500538806815</v>
      </c>
      <c r="AO44" s="14">
        <f>[4]Final!Y41</f>
        <v>0.16101390641613</v>
      </c>
      <c r="AP44" s="14">
        <f>[4]Final!Z41</f>
        <v>0.139485554777055</v>
      </c>
      <c r="AQ44" s="14">
        <f>[4]Final!Q41</f>
        <v>0.520019442243833</v>
      </c>
      <c r="AR44" s="10">
        <f>[4]Final!D41</f>
        <v>0.0220507339161854</v>
      </c>
      <c r="AS44" s="10">
        <f>[4]Final!E41</f>
        <v>0.0862538333539176</v>
      </c>
      <c r="AT44" s="10">
        <f>[4]Final!F41</f>
        <v>0.0450578862869876</v>
      </c>
      <c r="AU44" s="11">
        <f>[4]Final!AL141/10</f>
        <v>33.2414154042043</v>
      </c>
      <c r="AV44" s="11">
        <f>[4]Final!AP141/10</f>
        <v>29.3576589283592</v>
      </c>
      <c r="AW44" s="10">
        <f>[4]Final!AS141</f>
        <v>1.1420487168807</v>
      </c>
      <c r="AX44" s="10">
        <f>[4]Final!AT141</f>
        <v>0.563204396173467</v>
      </c>
      <c r="AY44" s="10">
        <f>[4]Final!AD141</f>
        <v>1.13399030797111</v>
      </c>
      <c r="AZ44" s="10">
        <f>[4]Final!AF141</f>
        <v>0.565449741717708</v>
      </c>
      <c r="BA44" s="12">
        <f t="shared" si="4"/>
        <v>17.6278386895554</v>
      </c>
      <c r="BB44" s="12">
        <f t="shared" si="5"/>
        <v>15.5682924327779</v>
      </c>
      <c r="BC44" s="11">
        <f>[4]Final!AI141/10</f>
        <v>23.952484651657</v>
      </c>
      <c r="BD44" s="11">
        <f>[4]Final!AJ141/10</f>
        <v>4.53966825249936</v>
      </c>
      <c r="BE44" s="11">
        <f>[4]Final!AK141/10</f>
        <v>4.74926250004793</v>
      </c>
      <c r="BF44" s="11">
        <f>[4]Final!M141/10</f>
        <v>22.6062750152104</v>
      </c>
      <c r="BG44" s="11">
        <f>[4]Final!N141/10</f>
        <v>4.30569869816675</v>
      </c>
      <c r="BH44" s="11">
        <f>[4]Final!O141/10</f>
        <v>4.41224700000183</v>
      </c>
      <c r="BI44" s="14">
        <f>[4]Final!X141</f>
        <v>0.708749077740081</v>
      </c>
      <c r="BJ44" s="14">
        <f>[4]Final!Y141</f>
        <v>0.147986178692107</v>
      </c>
      <c r="BK44" s="14">
        <f>[4]Final!Z141</f>
        <v>0.143264743567812</v>
      </c>
      <c r="BL44" s="14">
        <f>[4]Final!Q141</f>
        <v>0.746905371204179</v>
      </c>
      <c r="BM44" s="10">
        <f>[4]Final!D141</f>
        <v>0.048423236833249</v>
      </c>
      <c r="BN44" s="10">
        <f>[4]Final!E141</f>
        <v>0.126962520844132</v>
      </c>
      <c r="BO44" s="10">
        <f>[4]Final!F141</f>
        <v>0.0775158430148727</v>
      </c>
      <c r="BP44" s="11">
        <f>[4]Data!$BB45/10</f>
        <v>32.476</v>
      </c>
      <c r="BQ44" s="11">
        <f>[4]Data!$BD45/10</f>
        <v>5.51</v>
      </c>
      <c r="BR44" s="21">
        <f>[4]Data!$CR45/10</f>
        <v>22.9834036412078</v>
      </c>
      <c r="BS44" s="22">
        <f>[4]Data!BP45</f>
        <v>0.88316512914327</v>
      </c>
      <c r="BT44" s="22">
        <f>[4]Data!BQ45</f>
        <v>0.88316512914327</v>
      </c>
      <c r="BU44" s="22">
        <f>[4]Data!BR45</f>
        <v>0.88316512914327</v>
      </c>
      <c r="BV44" s="22">
        <f>[4]Data!BS45</f>
        <v>0.88316512914327</v>
      </c>
      <c r="BW44" s="21">
        <f>[4]Data!$AZ45</f>
        <v>101.4</v>
      </c>
      <c r="BX44" s="10"/>
    </row>
    <row r="45" spans="1:76">
      <c r="A45" s="1">
        <v>1982</v>
      </c>
      <c r="B45" s="11">
        <f>[4]OECD!AB38</f>
        <v>38.8804691865741</v>
      </c>
      <c r="C45" s="11">
        <f>[4]OECD!EA38</f>
        <v>34.3462065541658</v>
      </c>
      <c r="D45" s="10">
        <f>[4]OECD!EH38</f>
        <v>1.16634553240337</v>
      </c>
      <c r="E45" s="10">
        <f>[4]OECD!EI38</f>
        <v>0.657352176910529</v>
      </c>
      <c r="F45" s="10">
        <f>[4]OECD!CG38</f>
        <v>1.15557923151884</v>
      </c>
      <c r="G45" s="10">
        <f>[4]OECD!CH38</f>
        <v>0.653255145273792</v>
      </c>
      <c r="H45" s="12">
        <f t="shared" si="0"/>
        <v>20.3651632928986</v>
      </c>
      <c r="I45" s="12">
        <f t="shared" si="1"/>
        <v>17.9901662608728</v>
      </c>
      <c r="J45" s="11">
        <f>[4]OECD!Y38</f>
        <v>27.7042221438461</v>
      </c>
      <c r="K45" s="11">
        <f>[4]OECD!Z38</f>
        <v>5.41699310399722</v>
      </c>
      <c r="L45" s="11">
        <f>[4]OECD!AA38</f>
        <v>5.75925393873081</v>
      </c>
      <c r="M45" s="11">
        <f>[4]OECD!AV38</f>
        <v>26.5059286746246</v>
      </c>
      <c r="N45" s="11">
        <f>[4]OECD!AW38</f>
        <v>5.33529970963833</v>
      </c>
      <c r="O45" s="11">
        <f>[4]OECD!AX38</f>
        <v>5.48004043951649</v>
      </c>
      <c r="P45" s="14">
        <f>[4]OECD!BX38</f>
        <v>0.695117368619719</v>
      </c>
      <c r="Q45" s="14">
        <f>[4]OECD!BY38</f>
        <v>0.154980352291605</v>
      </c>
      <c r="R45" s="14">
        <f>[4]OECD!BZ38</f>
        <v>0.149902279088676</v>
      </c>
      <c r="S45" s="14">
        <f>[4]OECD!BR38</f>
        <v>0.642172750882024</v>
      </c>
      <c r="T45" s="10">
        <f>[4]OECD!DR$7</f>
        <v>0.05</v>
      </c>
      <c r="U45" s="10">
        <f>[4]OECD!DS$7</f>
        <v>0.125</v>
      </c>
      <c r="V45" s="10">
        <f>[4]OECD!DT$7</f>
        <v>0.08</v>
      </c>
      <c r="W45" s="16">
        <f>[4]OECD!BM38</f>
        <v>-0.00274910621724667</v>
      </c>
      <c r="X45" s="16">
        <f>[4]OECD!BN38</f>
        <v>-0.00274910621724667</v>
      </c>
      <c r="Y45" s="16">
        <f>[4]OECD!BO38</f>
        <v>-0.00274910621724667</v>
      </c>
      <c r="Z45" s="11">
        <f>[4]Final!AL42/10</f>
        <v>46.9465331451954</v>
      </c>
      <c r="AA45" s="11">
        <f>[4]Final!AP42/10</f>
        <v>41.4716015043271</v>
      </c>
      <c r="AB45" s="10">
        <f>[4]Final!AS42</f>
        <v>1.15818899918924</v>
      </c>
      <c r="AC45" s="10">
        <f>[4]Final!AT42</f>
        <v>0.662876762411125</v>
      </c>
      <c r="AD45" s="10">
        <f>[4]Final!AD42</f>
        <v>1.14380105187132</v>
      </c>
      <c r="AE45" s="10">
        <f>[4]Final!AF42</f>
        <v>0.666351815732077</v>
      </c>
      <c r="AF45" s="12">
        <f t="shared" si="2"/>
        <v>20.7734506740328</v>
      </c>
      <c r="AG45" s="12">
        <f t="shared" si="3"/>
        <v>18.3508389332781</v>
      </c>
      <c r="AH45" s="11">
        <f>[4]Final!AI42/10</f>
        <v>33.8560609221813</v>
      </c>
      <c r="AI45" s="11">
        <f>[4]Final!AJ42/10</f>
        <v>6.35970632889644</v>
      </c>
      <c r="AJ45" s="11">
        <f>[4]Final!AK42/10</f>
        <v>6.73076589411764</v>
      </c>
      <c r="AK45" s="11">
        <f>[4]Final!M42/10</f>
        <v>36.6404466108631</v>
      </c>
      <c r="AL45" s="11">
        <f>[4]Final!N42/10</f>
        <v>7.74184913405028</v>
      </c>
      <c r="AM45" s="11">
        <f>[4]Final!O42/10</f>
        <v>7.33766759206986</v>
      </c>
      <c r="AN45" s="14">
        <f>[4]Final!X42</f>
        <v>0.691061075420725</v>
      </c>
      <c r="AO45" s="14">
        <f>[4]Final!Y42</f>
        <v>0.16435310674672</v>
      </c>
      <c r="AP45" s="14">
        <f>[4]Final!Z42</f>
        <v>0.144585817832555</v>
      </c>
      <c r="AQ45" s="14">
        <f>[4]Final!Q42</f>
        <v>0.479772138813825</v>
      </c>
      <c r="AR45" s="10">
        <f>[4]Final!D42</f>
        <v>0.0216479316996001</v>
      </c>
      <c r="AS45" s="10">
        <f>[4]Final!E42</f>
        <v>0.084587323995837</v>
      </c>
      <c r="AT45" s="10">
        <f>[4]Final!F42</f>
        <v>0.0440751531303866</v>
      </c>
      <c r="AU45" s="11">
        <f>[4]Final!AL142/10</f>
        <v>38.780319938594</v>
      </c>
      <c r="AV45" s="11">
        <f>[4]Final!AP142/10</f>
        <v>34.2577367689668</v>
      </c>
      <c r="AW45" s="10">
        <f>[4]Final!AS142</f>
        <v>1.16662661523399</v>
      </c>
      <c r="AX45" s="10">
        <f>[4]Final!AT142</f>
        <v>0.657049238392757</v>
      </c>
      <c r="AY45" s="10">
        <f>[4]Final!AD142</f>
        <v>1.15590401354187</v>
      </c>
      <c r="AZ45" s="10">
        <f>[4]Final!AF142</f>
        <v>0.653605625907711</v>
      </c>
      <c r="BA45" s="12">
        <f t="shared" si="4"/>
        <v>20.3760894913257</v>
      </c>
      <c r="BB45" s="12">
        <f t="shared" si="5"/>
        <v>17.9998182397681</v>
      </c>
      <c r="BC45" s="11">
        <f>[4]Final!AI142/10</f>
        <v>27.6719504605022</v>
      </c>
      <c r="BD45" s="11">
        <f>[4]Final!AJ142/10</f>
        <v>5.36430491775864</v>
      </c>
      <c r="BE45" s="11">
        <f>[4]Final!AK142/10</f>
        <v>5.74406456033313</v>
      </c>
      <c r="BF45" s="11">
        <f>[4]Final!M142/10</f>
        <v>25.8848729350747</v>
      </c>
      <c r="BG45" s="11">
        <f>[4]Final!N142/10</f>
        <v>5.02928972352613</v>
      </c>
      <c r="BH45" s="11">
        <f>[4]Final!O142/10</f>
        <v>5.28142755548802</v>
      </c>
      <c r="BI45" s="14">
        <f>[4]Final!X142</f>
        <v>0.700584132493136</v>
      </c>
      <c r="BJ45" s="14">
        <f>[4]Final!Y142</f>
        <v>0.150768657744155</v>
      </c>
      <c r="BK45" s="14">
        <f>[4]Final!Z142</f>
        <v>0.148647209762709</v>
      </c>
      <c r="BL45" s="14">
        <f>[4]Final!Q142</f>
        <v>0.671462847199283</v>
      </c>
      <c r="BM45" s="10">
        <f>[4]Final!D142</f>
        <v>0.0479804992046135</v>
      </c>
      <c r="BN45" s="10">
        <f>[4]Final!E142</f>
        <v>0.125379720425943</v>
      </c>
      <c r="BO45" s="10">
        <f>[4]Final!F142</f>
        <v>0.0766759154323522</v>
      </c>
      <c r="BP45" s="11">
        <f>[4]Data!$BB46/10</f>
        <v>33.707</v>
      </c>
      <c r="BQ45" s="11">
        <f>[4]Data!$BD46/10</f>
        <v>7.049</v>
      </c>
      <c r="BR45" s="21">
        <f>[4]Data!$CR46/10</f>
        <v>23.473786913351</v>
      </c>
      <c r="BS45" s="22">
        <f>[4]Data!BP46</f>
        <v>0.883379426039074</v>
      </c>
      <c r="BT45" s="22">
        <f>[4]Data!BQ46</f>
        <v>0.883379426039074</v>
      </c>
      <c r="BU45" s="22">
        <f>[4]Data!BR46</f>
        <v>0.883379426039074</v>
      </c>
      <c r="BV45" s="22">
        <f>[4]Data!BS46</f>
        <v>0.883379426039074</v>
      </c>
      <c r="BW45" s="21">
        <f>[4]Data!$AZ46</f>
        <v>100.3</v>
      </c>
      <c r="BX45" s="10"/>
    </row>
    <row r="46" spans="1:76">
      <c r="A46" s="1">
        <v>1983</v>
      </c>
      <c r="B46" s="11">
        <f>[4]OECD!AB39</f>
        <v>44.5370149169734</v>
      </c>
      <c r="C46" s="11">
        <f>[4]OECD!EA39</f>
        <v>39.1589394831158</v>
      </c>
      <c r="D46" s="10">
        <f>[4]OECD!EH39</f>
        <v>1.14537365441358</v>
      </c>
      <c r="E46" s="10">
        <f>[4]OECD!EI39</f>
        <v>0.752913865104735</v>
      </c>
      <c r="F46" s="10">
        <f>[4]OECD!CG39</f>
        <v>1.15569493782484</v>
      </c>
      <c r="G46" s="10">
        <f>[4]OECD!CH39</f>
        <v>0.754963664500951</v>
      </c>
      <c r="H46" s="12">
        <f t="shared" si="0"/>
        <v>23.5359161255791</v>
      </c>
      <c r="I46" s="12">
        <f t="shared" si="1"/>
        <v>20.6938322417742</v>
      </c>
      <c r="J46" s="11">
        <f>[4]OECD!Y39</f>
        <v>31.5147776614912</v>
      </c>
      <c r="K46" s="11">
        <f>[4]OECD!Z39</f>
        <v>6.22745934418394</v>
      </c>
      <c r="L46" s="11">
        <f>[4]OECD!AA39</f>
        <v>6.79477791129828</v>
      </c>
      <c r="M46" s="11">
        <f>[4]OECD!AV39</f>
        <v>30.3687178488909</v>
      </c>
      <c r="N46" s="11">
        <f>[4]OECD!AW39</f>
        <v>6.21037463902996</v>
      </c>
      <c r="O46" s="11">
        <f>[4]OECD!AX39</f>
        <v>6.53855825522348</v>
      </c>
      <c r="P46" s="14">
        <f>[4]OECD!BX39</f>
        <v>0.687586684280558</v>
      </c>
      <c r="Q46" s="14">
        <f>[4]OECD!BY39</f>
        <v>0.157330639510144</v>
      </c>
      <c r="R46" s="14">
        <f>[4]OECD!BZ39</f>
        <v>0.155082676209298</v>
      </c>
      <c r="S46" s="14">
        <f>[4]OECD!BR39</f>
        <v>0.570199020109747</v>
      </c>
      <c r="T46" s="10">
        <f>[4]OECD!DR$7</f>
        <v>0.05</v>
      </c>
      <c r="U46" s="10">
        <f>[4]OECD!DS$7</f>
        <v>0.125</v>
      </c>
      <c r="V46" s="10">
        <f>[4]OECD!DT$7</f>
        <v>0.08</v>
      </c>
      <c r="W46" s="16">
        <f>[4]OECD!BM39</f>
        <v>-0.0066671122279931</v>
      </c>
      <c r="X46" s="16">
        <f>[4]OECD!BN39</f>
        <v>-0.0066671122279931</v>
      </c>
      <c r="Y46" s="16">
        <f>[4]OECD!BO39</f>
        <v>-0.0066671122279931</v>
      </c>
      <c r="Z46" s="11">
        <f>[4]Final!AL43/10</f>
        <v>53.6228338882085</v>
      </c>
      <c r="AA46" s="11">
        <f>[4]Final!AP43/10</f>
        <v>47.1475987121281</v>
      </c>
      <c r="AB46" s="10">
        <f>[4]Final!AS43</f>
        <v>1.14221072986081</v>
      </c>
      <c r="AC46" s="10">
        <f>[4]Final!AT43</f>
        <v>0.757144950601384</v>
      </c>
      <c r="AD46" s="10">
        <f>[4]Final!AD43</f>
        <v>1.14578318665526</v>
      </c>
      <c r="AE46" s="10">
        <f>[4]Final!AF43</f>
        <v>0.763494706863021</v>
      </c>
      <c r="AF46" s="12">
        <f t="shared" si="2"/>
        <v>23.8018705111192</v>
      </c>
      <c r="AG46" s="12">
        <f t="shared" si="3"/>
        <v>20.9276712565363</v>
      </c>
      <c r="AH46" s="11">
        <f>[4]Final!AI43/10</f>
        <v>38.3589075228886</v>
      </c>
      <c r="AI46" s="11">
        <f>[4]Final!AJ43/10</f>
        <v>7.32427896045525</v>
      </c>
      <c r="AJ46" s="11">
        <f>[4]Final!AK43/10</f>
        <v>7.93964740486465</v>
      </c>
      <c r="AK46" s="11">
        <f>[4]Final!M43/10</f>
        <v>41.574515182171</v>
      </c>
      <c r="AL46" s="11">
        <f>[4]Final!N43/10</f>
        <v>8.97079184908773</v>
      </c>
      <c r="AM46" s="11">
        <f>[4]Final!O43/10</f>
        <v>8.68802557078202</v>
      </c>
      <c r="AN46" s="14">
        <f>[4]Final!X43</f>
        <v>0.682526703835011</v>
      </c>
      <c r="AO46" s="14">
        <f>[4]Final!Y43</f>
        <v>0.16778892362736</v>
      </c>
      <c r="AP46" s="14">
        <f>[4]Final!Z43</f>
        <v>0.149684372537629</v>
      </c>
      <c r="AQ46" s="14">
        <f>[4]Final!Q43</f>
        <v>0.428961060731741</v>
      </c>
      <c r="AR46" s="10">
        <f>[4]Final!D43</f>
        <v>0.0215372350969442</v>
      </c>
      <c r="AS46" s="10">
        <f>[4]Final!E43</f>
        <v>0.0849490361939985</v>
      </c>
      <c r="AT46" s="10">
        <f>[4]Final!F43</f>
        <v>0.0440481931255598</v>
      </c>
      <c r="AU46" s="11">
        <f>[4]Final!AL143/10</f>
        <v>44.4252525951516</v>
      </c>
      <c r="AV46" s="11">
        <f>[4]Final!AP143/10</f>
        <v>39.0606730410367</v>
      </c>
      <c r="AW46" s="10">
        <f>[4]Final!AS143</f>
        <v>1.14556178663549</v>
      </c>
      <c r="AX46" s="10">
        <f>[4]Final!AT143</f>
        <v>0.752690499440694</v>
      </c>
      <c r="AY46" s="10">
        <f>[4]Final!AD143</f>
        <v>1.15519308647343</v>
      </c>
      <c r="AZ46" s="10">
        <f>[4]Final!AF143</f>
        <v>0.755040700328729</v>
      </c>
      <c r="BA46" s="12">
        <f t="shared" si="4"/>
        <v>23.5383177097434</v>
      </c>
      <c r="BB46" s="12">
        <f t="shared" si="5"/>
        <v>20.6959438222006</v>
      </c>
      <c r="BC46" s="11">
        <f>[4]Final!AI143/10</f>
        <v>31.4797026209254</v>
      </c>
      <c r="BD46" s="11">
        <f>[4]Final!AJ143/10</f>
        <v>6.16836693468527</v>
      </c>
      <c r="BE46" s="11">
        <f>[4]Final!AK143/10</f>
        <v>6.77718303954092</v>
      </c>
      <c r="BF46" s="11">
        <f>[4]Final!M143/10</f>
        <v>29.6525354011708</v>
      </c>
      <c r="BG46" s="11">
        <f>[4]Final!N143/10</f>
        <v>5.84904016892382</v>
      </c>
      <c r="BH46" s="11">
        <f>[4]Final!O143/10</f>
        <v>6.29842506316723</v>
      </c>
      <c r="BI46" s="14">
        <f>[4]Final!X143</f>
        <v>0.692926456090602</v>
      </c>
      <c r="BJ46" s="14">
        <f>[4]Final!Y143</f>
        <v>0.153254647933623</v>
      </c>
      <c r="BK46" s="14">
        <f>[4]Final!Z143</f>
        <v>0.153818895975775</v>
      </c>
      <c r="BL46" s="14">
        <f>[4]Final!Q143</f>
        <v>0.594914639967575</v>
      </c>
      <c r="BM46" s="10">
        <f>[4]Final!D143</f>
        <v>0.0483244479144241</v>
      </c>
      <c r="BN46" s="10">
        <f>[4]Final!E143</f>
        <v>0.126889509237467</v>
      </c>
      <c r="BO46" s="10">
        <f>[4]Final!F143</f>
        <v>0.0775381380009406</v>
      </c>
      <c r="BP46" s="11">
        <f>[4]Data!$BB47/10</f>
        <v>35.181</v>
      </c>
      <c r="BQ46" s="11">
        <f>[4]Data!$BD47/10</f>
        <v>7.451</v>
      </c>
      <c r="BR46" s="21">
        <f>[4]Data!$CR47/10</f>
        <v>24.3792495412844</v>
      </c>
      <c r="BS46" s="22">
        <f>[4]Data!BP47</f>
        <v>0.879244815938303</v>
      </c>
      <c r="BT46" s="22">
        <f>[4]Data!BQ47</f>
        <v>0.879244815938303</v>
      </c>
      <c r="BU46" s="22">
        <f>[4]Data!BR47</f>
        <v>0.879244815938303</v>
      </c>
      <c r="BV46" s="22">
        <f>[4]Data!BS47</f>
        <v>0.879244815938303</v>
      </c>
      <c r="BW46" s="21">
        <f>[4]Data!$AZ47</f>
        <v>100.2</v>
      </c>
      <c r="BX46" s="10"/>
    </row>
    <row r="47" spans="1:76">
      <c r="A47" s="1">
        <v>1984</v>
      </c>
      <c r="B47" s="11">
        <f>[4]OECD!AB40</f>
        <v>51.2416769456098</v>
      </c>
      <c r="C47" s="11">
        <f>[4]OECD!EA40</f>
        <v>46.7151531798464</v>
      </c>
      <c r="D47" s="10">
        <f>[4]OECD!EH40</f>
        <v>1.15045174272538</v>
      </c>
      <c r="E47" s="10">
        <f>[4]OECD!EI40</f>
        <v>0.866191068231846</v>
      </c>
      <c r="F47" s="10">
        <f>[4]OECD!CG40</f>
        <v>1.14862194148464</v>
      </c>
      <c r="G47" s="10">
        <f>[4]OECD!CH40</f>
        <v>0.867167830069445</v>
      </c>
      <c r="H47" s="12">
        <f t="shared" si="0"/>
        <v>27.0338696747825</v>
      </c>
      <c r="I47" s="12">
        <f t="shared" si="1"/>
        <v>24.6457851924314</v>
      </c>
      <c r="J47" s="11">
        <f>[4]OECD!Y40</f>
        <v>36.0032546780858</v>
      </c>
      <c r="K47" s="11">
        <f>[4]OECD!Z40</f>
        <v>7.19185263308599</v>
      </c>
      <c r="L47" s="11">
        <f>[4]OECD!AA40</f>
        <v>8.04656963443805</v>
      </c>
      <c r="M47" s="11">
        <f>[4]OECD!AV40</f>
        <v>34.6246319690139</v>
      </c>
      <c r="N47" s="11">
        <f>[4]OECD!AW40</f>
        <v>7.1569663878773</v>
      </c>
      <c r="O47" s="11">
        <f>[4]OECD!AX40</f>
        <v>7.72986851340434</v>
      </c>
      <c r="P47" s="14">
        <f>[4]OECD!BX40</f>
        <v>0.679694619710414</v>
      </c>
      <c r="Q47" s="14">
        <f>[4]OECD!BY40</f>
        <v>0.160096473245861</v>
      </c>
      <c r="R47" s="14">
        <f>[4]OECD!BZ40</f>
        <v>0.160208907043725</v>
      </c>
      <c r="S47" s="14">
        <f>[4]OECD!BR40</f>
        <v>0.509180010074242</v>
      </c>
      <c r="T47" s="10">
        <f>[4]OECD!DR$7</f>
        <v>0.05</v>
      </c>
      <c r="U47" s="10">
        <f>[4]OECD!DS$7</f>
        <v>0.125</v>
      </c>
      <c r="V47" s="10">
        <f>[4]OECD!DT$7</f>
        <v>0.08</v>
      </c>
      <c r="W47" s="16">
        <f>[4]OECD!BM40</f>
        <v>0.014550644175072</v>
      </c>
      <c r="X47" s="16">
        <f>[4]OECD!BN40</f>
        <v>0.014550644175072</v>
      </c>
      <c r="Y47" s="16">
        <f>[4]OECD!BO40</f>
        <v>0.014550644175072</v>
      </c>
      <c r="Z47" s="11">
        <f>[4]Final!AL44/10</f>
        <v>61.5143844731569</v>
      </c>
      <c r="AA47" s="11">
        <f>[4]Final!AP44/10</f>
        <v>56.0804029984754</v>
      </c>
      <c r="AB47" s="10">
        <f>[4]Final!AS44</f>
        <v>1.1471677271179</v>
      </c>
      <c r="AC47" s="10">
        <f>[4]Final!AT44</f>
        <v>0.868572252080186</v>
      </c>
      <c r="AD47" s="10">
        <f>[4]Final!AD44</f>
        <v>1.14229997760941</v>
      </c>
      <c r="AE47" s="10">
        <f>[4]Final!AF44</f>
        <v>0.872139986554529</v>
      </c>
      <c r="AF47" s="12">
        <f t="shared" si="2"/>
        <v>27.1888761519135</v>
      </c>
      <c r="AG47" s="12">
        <f t="shared" si="3"/>
        <v>24.7870988994502</v>
      </c>
      <c r="AH47" s="11">
        <f>[4]Final!AI44/10</f>
        <v>43.6486465092416</v>
      </c>
      <c r="AI47" s="11">
        <f>[4]Final!AJ44/10</f>
        <v>8.46674240741434</v>
      </c>
      <c r="AJ47" s="11">
        <f>[4]Final!AK44/10</f>
        <v>9.39899555650094</v>
      </c>
      <c r="AK47" s="11">
        <f>[4]Final!M44/10</f>
        <v>47.0600464794359</v>
      </c>
      <c r="AL47" s="11">
        <f>[4]Final!N44/10</f>
        <v>10.3384480045622</v>
      </c>
      <c r="AM47" s="11">
        <f>[4]Final!O44/10</f>
        <v>10.2340852575402</v>
      </c>
      <c r="AN47" s="14">
        <f>[4]Final!X44</f>
        <v>0.674155424297483</v>
      </c>
      <c r="AO47" s="14">
        <f>[4]Final!Y44</f>
        <v>0.171161176105028</v>
      </c>
      <c r="AP47" s="14">
        <f>[4]Final!Z44</f>
        <v>0.154683399597489</v>
      </c>
      <c r="AQ47" s="14">
        <f>[4]Final!Q44</f>
        <v>0.420988068945614</v>
      </c>
      <c r="AR47" s="10">
        <f>[4]Final!D44</f>
        <v>0.0213058067790326</v>
      </c>
      <c r="AS47" s="10">
        <f>[4]Final!E44</f>
        <v>0.0846312083145611</v>
      </c>
      <c r="AT47" s="10">
        <f>[4]Final!F44</f>
        <v>0.0437103145869331</v>
      </c>
      <c r="AU47" s="11">
        <f>[4]Final!AL144/10</f>
        <v>51.1167681120098</v>
      </c>
      <c r="AV47" s="11">
        <f>[4]Final!AP144/10</f>
        <v>46.6012783880175</v>
      </c>
      <c r="AW47" s="10">
        <f>[4]Final!AS144</f>
        <v>1.15062414113518</v>
      </c>
      <c r="AX47" s="10">
        <f>[4]Final!AT144</f>
        <v>0.866063859459559</v>
      </c>
      <c r="AY47" s="10">
        <f>[4]Final!AD144</f>
        <v>1.1485528955631</v>
      </c>
      <c r="AZ47" s="10">
        <f>[4]Final!AF144</f>
        <v>0.867204182630555</v>
      </c>
      <c r="BA47" s="12">
        <f t="shared" si="4"/>
        <v>27.03500296221</v>
      </c>
      <c r="BB47" s="12">
        <f t="shared" si="5"/>
        <v>24.6468183689184</v>
      </c>
      <c r="BC47" s="11">
        <f>[4]Final!AI144/10</f>
        <v>35.9649499289676</v>
      </c>
      <c r="BD47" s="11">
        <f>[4]Final!AJ144/10</f>
        <v>7.1256781160426</v>
      </c>
      <c r="BE47" s="11">
        <f>[4]Final!AK144/10</f>
        <v>8.02614006699955</v>
      </c>
      <c r="BF47" s="11">
        <f>[4]Final!M144/10</f>
        <v>33.8110338584275</v>
      </c>
      <c r="BG47" s="11">
        <f>[4]Final!N144/10</f>
        <v>6.73898008050981</v>
      </c>
      <c r="BH47" s="11">
        <f>[4]Final!O144/10</f>
        <v>7.44660163139318</v>
      </c>
      <c r="BI47" s="14">
        <f>[4]Final!X144</f>
        <v>0.685961572290527</v>
      </c>
      <c r="BJ47" s="14">
        <f>[4]Final!Y144</f>
        <v>0.155309547736131</v>
      </c>
      <c r="BK47" s="14">
        <f>[4]Final!Z144</f>
        <v>0.158728879973341</v>
      </c>
      <c r="BL47" s="14">
        <f>[4]Final!Q144</f>
        <v>0.563362250277539</v>
      </c>
      <c r="BM47" s="10">
        <f>[4]Final!D144</f>
        <v>0.0482264346378539</v>
      </c>
      <c r="BN47" s="10">
        <f>[4]Final!E144</f>
        <v>0.126542750226017</v>
      </c>
      <c r="BO47" s="10">
        <f>[4]Final!F144</f>
        <v>0.0774001165650883</v>
      </c>
      <c r="BP47" s="11">
        <f>[4]Data!$BB48/10</f>
        <v>39.085</v>
      </c>
      <c r="BQ47" s="11">
        <f>[4]Data!$BD48/10</f>
        <v>9.07</v>
      </c>
      <c r="BR47" s="21">
        <f>[4]Data!$CR48/10</f>
        <v>25.8843631057713</v>
      </c>
      <c r="BS47" s="22">
        <f>[4]Data!BP48</f>
        <v>0.91166323907455</v>
      </c>
      <c r="BT47" s="22">
        <f>[4]Data!BQ48</f>
        <v>0.91166323907455</v>
      </c>
      <c r="BU47" s="22">
        <f>[4]Data!BR48</f>
        <v>0.91166323907455</v>
      </c>
      <c r="BV47" s="22">
        <f>[4]Data!BS48</f>
        <v>0.91166323907455</v>
      </c>
      <c r="BW47" s="21">
        <f>[4]Data!$AZ48</f>
        <v>102.2</v>
      </c>
      <c r="BX47" s="10"/>
    </row>
    <row r="48" spans="1:76">
      <c r="A48" s="1">
        <v>1985</v>
      </c>
      <c r="B48" s="11">
        <f>[4]OECD!AB41</f>
        <v>59.1619011331117</v>
      </c>
      <c r="C48" s="11">
        <f>[4]OECD!EA41</f>
        <v>59.1619011331117</v>
      </c>
      <c r="D48" s="10">
        <f>[4]OECD!EH41</f>
        <v>1.15447969469519</v>
      </c>
      <c r="E48" s="10">
        <f>[4]OECD!EI41</f>
        <v>1</v>
      </c>
      <c r="F48" s="10">
        <f>[4]OECD!CG41</f>
        <v>1.15317931007648</v>
      </c>
      <c r="G48" s="10">
        <f>[4]OECD!CH41</f>
        <v>1</v>
      </c>
      <c r="H48" s="13">
        <f>+$BR$48</f>
        <v>31.1748991802631</v>
      </c>
      <c r="I48" s="12">
        <f t="shared" si="1"/>
        <v>31.1748991802631</v>
      </c>
      <c r="J48" s="11">
        <f>[4]OECD!Y41</f>
        <v>41.2746418342085</v>
      </c>
      <c r="K48" s="11">
        <f>[4]OECD!Z41</f>
        <v>8.33297647741516</v>
      </c>
      <c r="L48" s="11">
        <f>[4]OECD!AA41</f>
        <v>9.55428282148805</v>
      </c>
      <c r="M48" s="11">
        <f>[4]OECD!AV41</f>
        <v>39.6296905191253</v>
      </c>
      <c r="N48" s="11">
        <f>[4]OECD!AW41</f>
        <v>8.27990885893394</v>
      </c>
      <c r="O48" s="11">
        <f>[4]OECD!AX41</f>
        <v>9.16711065412818</v>
      </c>
      <c r="P48" s="14">
        <f>[4]OECD!BX41</f>
        <v>0.672433938033485</v>
      </c>
      <c r="Q48" s="14">
        <f>[4]OECD!BY41</f>
        <v>0.162342732301835</v>
      </c>
      <c r="R48" s="14">
        <f>[4]OECD!BZ41</f>
        <v>0.16522332966468</v>
      </c>
      <c r="S48" s="14">
        <f>[4]OECD!BR41</f>
        <v>0.363737025955028</v>
      </c>
      <c r="T48" s="10">
        <f>[4]OECD!DR$7</f>
        <v>0.05</v>
      </c>
      <c r="U48" s="10">
        <f>[4]OECD!DS$7</f>
        <v>0.125</v>
      </c>
      <c r="V48" s="10">
        <f>[4]OECD!DT$7</f>
        <v>0.08</v>
      </c>
      <c r="W48" s="16">
        <f>[4]OECD!BM41</f>
        <v>-0.0478331050874243</v>
      </c>
      <c r="X48" s="16">
        <f>[4]OECD!BN41</f>
        <v>-0.0478331050874243</v>
      </c>
      <c r="Y48" s="16">
        <f>[4]OECD!BO41</f>
        <v>-0.0478331050874243</v>
      </c>
      <c r="Z48" s="11">
        <f>[4]Final!AL45/10</f>
        <v>70.8224149756489</v>
      </c>
      <c r="AA48" s="11">
        <f>[4]Final!AP45/10</f>
        <v>70.8224149756489</v>
      </c>
      <c r="AB48" s="10">
        <f>[4]Final!AS45</f>
        <v>1.15131469789076</v>
      </c>
      <c r="AC48" s="10">
        <f>[4]Final!AT45</f>
        <v>1</v>
      </c>
      <c r="AD48" s="10">
        <f>[4]Final!AD45</f>
        <v>1.14660492055936</v>
      </c>
      <c r="AE48" s="10">
        <f>[4]Final!AF45</f>
        <v>1</v>
      </c>
      <c r="AF48" s="13">
        <f>+$BR$48</f>
        <v>31.1748991802631</v>
      </c>
      <c r="AG48" s="12">
        <f t="shared" si="3"/>
        <v>31.1748991802631</v>
      </c>
      <c r="AH48" s="11">
        <f>[4]Final!AI45/10</f>
        <v>49.8512967736219</v>
      </c>
      <c r="AI48" s="11">
        <f>[4]Final!AJ45/10</f>
        <v>9.8153884860504</v>
      </c>
      <c r="AJ48" s="11">
        <f>[4]Final!AK45/10</f>
        <v>11.1557297159766</v>
      </c>
      <c r="AK48" s="11">
        <f>[4]Final!M45/10</f>
        <v>53.468122787793</v>
      </c>
      <c r="AL48" s="11">
        <f>[4]Final!N45/10</f>
        <v>11.948594050404</v>
      </c>
      <c r="AM48" s="11">
        <f>[4]Final!O45/10</f>
        <v>12.0957386607697</v>
      </c>
      <c r="AN48" s="14">
        <f>[4]Final!X45</f>
        <v>0.667100125071788</v>
      </c>
      <c r="AO48" s="14">
        <f>[4]Final!Y45</f>
        <v>0.173314574915769</v>
      </c>
      <c r="AP48" s="14">
        <f>[4]Final!Z45</f>
        <v>0.159585300012444</v>
      </c>
      <c r="AQ48" s="14">
        <f>[4]Final!Q45</f>
        <v>0.456226275730285</v>
      </c>
      <c r="AR48" s="10">
        <f>[4]Final!D45</f>
        <v>0.021067083218873</v>
      </c>
      <c r="AS48" s="10">
        <f>[4]Final!E45</f>
        <v>0.0843029671455041</v>
      </c>
      <c r="AT48" s="10">
        <f>[4]Final!F45</f>
        <v>0.0434169608117103</v>
      </c>
      <c r="AU48" s="11">
        <f>[4]Final!AL145/10</f>
        <v>59.02193880242</v>
      </c>
      <c r="AV48" s="11">
        <f>[4]Final!AP145/10</f>
        <v>59.02193880242</v>
      </c>
      <c r="AW48" s="10">
        <f>[4]Final!AS145</f>
        <v>1.15464926642248</v>
      </c>
      <c r="AX48" s="10">
        <f>[4]Final!AT145</f>
        <v>1</v>
      </c>
      <c r="AY48" s="10">
        <f>[4]Final!AD145</f>
        <v>1.15313096964849</v>
      </c>
      <c r="AZ48" s="10">
        <f>[4]Final!AF145</f>
        <v>1</v>
      </c>
      <c r="BA48" s="13">
        <f>+$BR$48</f>
        <v>31.1748991802631</v>
      </c>
      <c r="BB48" s="12">
        <f t="shared" si="5"/>
        <v>31.1748991802631</v>
      </c>
      <c r="BC48" s="11">
        <f>[4]Final!AI145/10</f>
        <v>41.2326147389012</v>
      </c>
      <c r="BD48" s="11">
        <f>[4]Final!AJ145/10</f>
        <v>8.25882014340758</v>
      </c>
      <c r="BE48" s="11">
        <f>[4]Final!AK145/10</f>
        <v>9.53050392011128</v>
      </c>
      <c r="BF48" s="11">
        <f>[4]Final!M145/10</f>
        <v>38.7012795986921</v>
      </c>
      <c r="BG48" s="11">
        <f>[4]Final!N145/10</f>
        <v>7.79703872381705</v>
      </c>
      <c r="BH48" s="11">
        <f>[4]Final!O145/10</f>
        <v>8.83169787450942</v>
      </c>
      <c r="BI48" s="14">
        <f>[4]Final!X145</f>
        <v>0.680015884729943</v>
      </c>
      <c r="BJ48" s="14">
        <f>[4]Final!Y145</f>
        <v>0.156543988917332</v>
      </c>
      <c r="BK48" s="14">
        <f>[4]Final!Z145</f>
        <v>0.163440126352724</v>
      </c>
      <c r="BL48" s="14">
        <f>[4]Final!Q145</f>
        <v>0.587960932307145</v>
      </c>
      <c r="BM48" s="10">
        <f>[4]Final!D145</f>
        <v>0.048146519077589</v>
      </c>
      <c r="BN48" s="10">
        <f>[4]Final!E145</f>
        <v>0.126285644465022</v>
      </c>
      <c r="BO48" s="10">
        <f>[4]Final!F145</f>
        <v>0.0773010737358705</v>
      </c>
      <c r="BP48" s="11">
        <f>[4]Data!$BB49/10</f>
        <v>46.675</v>
      </c>
      <c r="BQ48" s="11">
        <f>[4]Data!$BD49/10</f>
        <v>11.67</v>
      </c>
      <c r="BR48" s="21">
        <f>[4]Data!$CR49/10</f>
        <v>31.1748991802631</v>
      </c>
      <c r="BS48" s="22">
        <f>[4]Data!BP49</f>
        <v>1</v>
      </c>
      <c r="BT48" s="22">
        <f>[4]Data!BQ49</f>
        <v>1</v>
      </c>
      <c r="BU48" s="22">
        <f>[4]Data!BR49</f>
        <v>1</v>
      </c>
      <c r="BV48" s="22">
        <f>[4]Data!BS49</f>
        <v>1</v>
      </c>
      <c r="BW48" s="21">
        <f>[4]Data!$AZ49</f>
        <v>115.2</v>
      </c>
      <c r="BX48" s="10"/>
    </row>
    <row r="49" spans="1:76">
      <c r="A49" s="1">
        <v>1986</v>
      </c>
      <c r="B49" s="11">
        <f>[4]OECD!AB42</f>
        <v>68.1765669186423</v>
      </c>
      <c r="C49" s="11">
        <f>[4]OECD!EA42</f>
        <v>73.7454985043319</v>
      </c>
      <c r="D49" s="10">
        <f>[4]OECD!EH42</f>
        <v>1.15229547432216</v>
      </c>
      <c r="E49" s="10">
        <f>[4]OECD!EI42</f>
        <v>1.15229547432216</v>
      </c>
      <c r="F49" s="10">
        <f>[4]OECD!CG42</f>
        <v>1.15389360405288</v>
      </c>
      <c r="G49" s="10">
        <f>[4]OECD!CH42</f>
        <v>1.15389360405288</v>
      </c>
      <c r="H49" s="12">
        <f t="shared" ref="H49:H93" si="6">+G49*H$48</f>
        <v>35.972516771099</v>
      </c>
      <c r="I49" s="12">
        <f t="shared" si="1"/>
        <v>38.9108941919273</v>
      </c>
      <c r="J49" s="11">
        <f>[4]OECD!Y42</f>
        <v>47.2529718045229</v>
      </c>
      <c r="K49" s="11">
        <f>[4]OECD!Z42</f>
        <v>9.62039689659482</v>
      </c>
      <c r="L49" s="11">
        <f>[4]OECD!AA42</f>
        <v>11.3031982175245</v>
      </c>
      <c r="M49" s="11">
        <f>[4]OECD!AV42</f>
        <v>45.3987762249905</v>
      </c>
      <c r="N49" s="11">
        <f>[4]OECD!AW42</f>
        <v>9.57513246613865</v>
      </c>
      <c r="O49" s="11">
        <f>[4]OECD!AX42</f>
        <v>10.8632713744857</v>
      </c>
      <c r="P49" s="14">
        <f>[4]OECD!BX42</f>
        <v>0.663121962553623</v>
      </c>
      <c r="Q49" s="14">
        <f>[4]OECD!BY42</f>
        <v>0.166233845017964</v>
      </c>
      <c r="R49" s="14">
        <f>[4]OECD!BZ42</f>
        <v>0.170644192428413</v>
      </c>
      <c r="S49" s="14">
        <f>[4]OECD!BR42</f>
        <v>0.371415141898596</v>
      </c>
      <c r="T49" s="10">
        <f>[4]OECD!DR$7</f>
        <v>0.05</v>
      </c>
      <c r="U49" s="10">
        <f>[4]OECD!DS$7</f>
        <v>0.125</v>
      </c>
      <c r="V49" s="10">
        <f>[4]OECD!DT$7</f>
        <v>0.08</v>
      </c>
      <c r="W49" s="16">
        <f>[4]OECD!BM42</f>
        <v>0.0175766269375324</v>
      </c>
      <c r="X49" s="16">
        <f>[4]OECD!BN42</f>
        <v>0.0175766269375324</v>
      </c>
      <c r="Y49" s="16">
        <f>[4]OECD!BO42</f>
        <v>0.0175766269375324</v>
      </c>
      <c r="Z49" s="11">
        <f>[4]Final!AL46/10</f>
        <v>81.4576816341473</v>
      </c>
      <c r="AA49" s="11">
        <f>[4]Final!AP46/10</f>
        <v>88.1114671890988</v>
      </c>
      <c r="AB49" s="10">
        <f>[4]Final!AS46</f>
        <v>1.15016808819856</v>
      </c>
      <c r="AC49" s="10">
        <f>[4]Final!AT46</f>
        <v>1.15016808819856</v>
      </c>
      <c r="AD49" s="10">
        <f>[4]Final!AD46</f>
        <v>1.14817925281418</v>
      </c>
      <c r="AE49" s="10">
        <f>[4]Final!AF46</f>
        <v>1.14817925281418</v>
      </c>
      <c r="AF49" s="12">
        <f t="shared" ref="AF49:AF93" si="7">+AE49*AF$48</f>
        <v>35.7943724473519</v>
      </c>
      <c r="AG49" s="12">
        <f t="shared" si="3"/>
        <v>38.7181983353565</v>
      </c>
      <c r="AH49" s="11">
        <f>[4]Final!AI46/10</f>
        <v>56.9114957913368</v>
      </c>
      <c r="AI49" s="11">
        <f>[4]Final!AJ46/10</f>
        <v>11.3440381310394</v>
      </c>
      <c r="AJ49" s="11">
        <f>[4]Final!AK46/10</f>
        <v>13.2021477117711</v>
      </c>
      <c r="AK49" s="11">
        <f>[4]Final!M46/10</f>
        <v>60.8459721076841</v>
      </c>
      <c r="AL49" s="11">
        <f>[4]Final!N46/10</f>
        <v>13.8086776149133</v>
      </c>
      <c r="AM49" s="11">
        <f>[4]Final!O46/10</f>
        <v>14.3008840610668</v>
      </c>
      <c r="AN49" s="14">
        <f>[4]Final!X46</f>
        <v>0.656238374931713</v>
      </c>
      <c r="AO49" s="14">
        <f>[4]Final!Y46</f>
        <v>0.178638694691871</v>
      </c>
      <c r="AP49" s="14">
        <f>[4]Final!Z46</f>
        <v>0.165122930376416</v>
      </c>
      <c r="AQ49" s="14">
        <f>[4]Final!Q46</f>
        <v>0.37230205211254</v>
      </c>
      <c r="AR49" s="10">
        <f>[4]Final!D46</f>
        <v>0.0208757430696447</v>
      </c>
      <c r="AS49" s="10">
        <f>[4]Final!E46</f>
        <v>0.0842435754727529</v>
      </c>
      <c r="AT49" s="10">
        <f>[4]Final!F46</f>
        <v>0.0432928886026055</v>
      </c>
      <c r="AU49" s="11">
        <f>[4]Final!AL146/10</f>
        <v>68.0192231371796</v>
      </c>
      <c r="AV49" s="11">
        <f>[4]Final!AP146/10</f>
        <v>73.5753022605936</v>
      </c>
      <c r="AW49" s="10">
        <f>[4]Final!AS146</f>
        <v>1.1524396608671</v>
      </c>
      <c r="AX49" s="10">
        <f>[4]Final!AT146</f>
        <v>1.1524396608671</v>
      </c>
      <c r="AY49" s="10">
        <f>[4]Final!AD146</f>
        <v>1.1537288761375</v>
      </c>
      <c r="AZ49" s="10">
        <f>[4]Final!AF146</f>
        <v>1.1537288761375</v>
      </c>
      <c r="BA49" s="12">
        <f t="shared" ref="BA49:BA93" si="8">+AZ49*BA$48</f>
        <v>35.9673813949448</v>
      </c>
      <c r="BB49" s="12">
        <f t="shared" si="5"/>
        <v>38.9053393379414</v>
      </c>
      <c r="BC49" s="11">
        <f>[4]Final!AI146/10</f>
        <v>47.2066597156366</v>
      </c>
      <c r="BD49" s="11">
        <f>[4]Final!AJ146/10</f>
        <v>9.53710055344505</v>
      </c>
      <c r="BE49" s="11">
        <f>[4]Final!AK146/10</f>
        <v>11.275462868098</v>
      </c>
      <c r="BF49" s="11">
        <f>[4]Final!M146/10</f>
        <v>44.335464058527</v>
      </c>
      <c r="BG49" s="11">
        <f>[4]Final!N146/10</f>
        <v>9.015733392197</v>
      </c>
      <c r="BH49" s="11">
        <f>[4]Final!O146/10</f>
        <v>10.4650483356613</v>
      </c>
      <c r="BI49" s="14">
        <f>[4]Final!X146</f>
        <v>0.670868776564428</v>
      </c>
      <c r="BJ49" s="14">
        <f>[4]Final!Y146</f>
        <v>0.160384829870384</v>
      </c>
      <c r="BK49" s="14">
        <f>[4]Final!Z146</f>
        <v>0.168746393565188</v>
      </c>
      <c r="BL49" s="14">
        <f>[4]Final!Q146</f>
        <v>0.473018602244191</v>
      </c>
      <c r="BM49" s="10">
        <f>[4]Final!D146</f>
        <v>0.0481759103170627</v>
      </c>
      <c r="BN49" s="10">
        <f>[4]Final!E146</f>
        <v>0.126456836713741</v>
      </c>
      <c r="BO49" s="10">
        <f>[4]Final!F146</f>
        <v>0.0774263698281237</v>
      </c>
      <c r="BP49" s="11">
        <f>[4]Data!$BB50/10</f>
        <v>49.083</v>
      </c>
      <c r="BQ49" s="11">
        <f>[4]Data!$BD50/10</f>
        <v>14.441</v>
      </c>
      <c r="BR49" s="21">
        <f>[4]Data!$CR50/10</f>
        <v>31.8592982052803</v>
      </c>
      <c r="BS49" s="22">
        <f>[4]Data!BP50</f>
        <v>1.0816839544346</v>
      </c>
      <c r="BT49" s="22">
        <f>[4]Data!BQ50</f>
        <v>1.0816839544346</v>
      </c>
      <c r="BU49" s="22">
        <f>[4]Data!BR50</f>
        <v>1.0816839544346</v>
      </c>
      <c r="BV49" s="22">
        <f>[4]Data!BS50</f>
        <v>1.0816839544346</v>
      </c>
      <c r="BW49" s="21">
        <f>[4]Data!$AZ50</f>
        <v>106.3</v>
      </c>
      <c r="BX49" s="10"/>
    </row>
    <row r="50" spans="1:76">
      <c r="A50" s="1">
        <v>1987</v>
      </c>
      <c r="B50" s="11">
        <f>[4]OECD!AB43</f>
        <v>78.9228163035455</v>
      </c>
      <c r="C50" s="11">
        <f>[4]OECD!EA43</f>
        <v>91.9978491598963</v>
      </c>
      <c r="D50" s="10">
        <f>[4]OECD!EH43</f>
        <v>1.15754942647056</v>
      </c>
      <c r="E50" s="10">
        <f>[4]OECD!EI43</f>
        <v>1.33383896542625</v>
      </c>
      <c r="F50" s="10">
        <f>[4]OECD!CG43</f>
        <v>1.1557330197674</v>
      </c>
      <c r="G50" s="10">
        <f>[4]OECD!CH43</f>
        <v>1.33359293950232</v>
      </c>
      <c r="H50" s="12">
        <f t="shared" si="6"/>
        <v>41.5746254364955</v>
      </c>
      <c r="I50" s="12">
        <f t="shared" si="1"/>
        <v>48.4622356236682</v>
      </c>
      <c r="J50" s="11">
        <f>[4]OECD!Y43</f>
        <v>54.3315573241801</v>
      </c>
      <c r="K50" s="11">
        <f>[4]OECD!Z43</f>
        <v>11.1627326257314</v>
      </c>
      <c r="L50" s="11">
        <f>[4]OECD!AA43</f>
        <v>13.428526353634</v>
      </c>
      <c r="M50" s="11">
        <f>[4]OECD!AV43</f>
        <v>52.0946303224118</v>
      </c>
      <c r="N50" s="11">
        <f>[4]OECD!AW43</f>
        <v>11.0843357452407</v>
      </c>
      <c r="O50" s="11">
        <f>[4]OECD!AX43</f>
        <v>12.8811065474784</v>
      </c>
      <c r="P50" s="14">
        <f>[4]OECD!BX43</f>
        <v>0.654581966427441</v>
      </c>
      <c r="Q50" s="14">
        <f>[4]OECD!BY43</f>
        <v>0.169510289329609</v>
      </c>
      <c r="R50" s="14">
        <f>[4]OECD!BZ43</f>
        <v>0.17590774424295</v>
      </c>
      <c r="S50" s="14">
        <f>[4]OECD!BR43</f>
        <v>0.291487984775462</v>
      </c>
      <c r="T50" s="10">
        <f>[4]OECD!DR$7</f>
        <v>0.05</v>
      </c>
      <c r="U50" s="10">
        <f>[4]OECD!DS$7</f>
        <v>0.125</v>
      </c>
      <c r="V50" s="10">
        <f>[4]OECD!DT$7</f>
        <v>0.08</v>
      </c>
      <c r="W50" s="16">
        <f>[4]OECD!BM43</f>
        <v>-0.00310591716205022</v>
      </c>
      <c r="X50" s="16">
        <f>[4]OECD!BN43</f>
        <v>-0.00310591716205022</v>
      </c>
      <c r="Y50" s="16">
        <f>[4]OECD!BO43</f>
        <v>-0.00310591716205022</v>
      </c>
      <c r="Z50" s="11">
        <f>[4]Final!AL47/10</f>
        <v>94.0976121730907</v>
      </c>
      <c r="AA50" s="11">
        <f>[4]Final!AP47/10</f>
        <v>109.686632287823</v>
      </c>
      <c r="AB50" s="10">
        <f>[4]Final!AS47</f>
        <v>1.15517174421577</v>
      </c>
      <c r="AC50" s="10">
        <f>[4]Final!AT47</f>
        <v>1.32864167658565</v>
      </c>
      <c r="AD50" s="10">
        <f>[4]Final!AD47</f>
        <v>1.15050103480936</v>
      </c>
      <c r="AE50" s="10">
        <f>[4]Final!AF47</f>
        <v>1.32098141850936</v>
      </c>
      <c r="AF50" s="12">
        <f t="shared" si="7"/>
        <v>41.1814625410302</v>
      </c>
      <c r="AG50" s="12">
        <f t="shared" si="3"/>
        <v>48.0039379798896</v>
      </c>
      <c r="AH50" s="11">
        <f>[4]Final!AI47/10</f>
        <v>65.247876378786</v>
      </c>
      <c r="AI50" s="11">
        <f>[4]Final!AJ47/10</f>
        <v>13.1672778645419</v>
      </c>
      <c r="AJ50" s="11">
        <f>[4]Final!AK47/10</f>
        <v>15.6824579297628</v>
      </c>
      <c r="AK50" s="11">
        <f>[4]Final!M47/10</f>
        <v>69.3894503914924</v>
      </c>
      <c r="AL50" s="11">
        <f>[4]Final!N47/10</f>
        <v>15.9719177757806</v>
      </c>
      <c r="AM50" s="11">
        <f>[4]Final!O47/10</f>
        <v>16.9277947683741</v>
      </c>
      <c r="AN50" s="14">
        <f>[4]Final!X47</f>
        <v>0.646546707343092</v>
      </c>
      <c r="AO50" s="14">
        <f>[4]Final!Y47</f>
        <v>0.182912271479824</v>
      </c>
      <c r="AP50" s="14">
        <f>[4]Final!Z47</f>
        <v>0.170541021177083</v>
      </c>
      <c r="AQ50" s="14">
        <f>[4]Final!Q47</f>
        <v>0.327509229904147</v>
      </c>
      <c r="AR50" s="10">
        <f>[4]Final!D47</f>
        <v>0.0206433760465893</v>
      </c>
      <c r="AS50" s="10">
        <f>[4]Final!E47</f>
        <v>0.0838926599068636</v>
      </c>
      <c r="AT50" s="10">
        <f>[4]Final!F47</f>
        <v>0.0430740158807607</v>
      </c>
      <c r="AU50" s="11">
        <f>[4]Final!AL147/10</f>
        <v>78.7453781203047</v>
      </c>
      <c r="AV50" s="11">
        <f>[4]Final!AP147/10</f>
        <v>91.7910150404167</v>
      </c>
      <c r="AW50" s="10">
        <f>[4]Final!AS147</f>
        <v>1.15769299454498</v>
      </c>
      <c r="AX50" s="10">
        <f>[4]Final!AT147</f>
        <v>1.33417132202163</v>
      </c>
      <c r="AY50" s="10">
        <f>[4]Final!AD147</f>
        <v>1.15570568086203</v>
      </c>
      <c r="AZ50" s="10">
        <f>[4]Final!AF147</f>
        <v>1.33337101632668</v>
      </c>
      <c r="BA50" s="12">
        <f t="shared" si="8"/>
        <v>41.5677070038692</v>
      </c>
      <c r="BB50" s="12">
        <f t="shared" si="5"/>
        <v>48.4541710239619</v>
      </c>
      <c r="BC50" s="11">
        <f>[4]Final!AI147/10</f>
        <v>54.2803137332315</v>
      </c>
      <c r="BD50" s="11">
        <f>[4]Final!AJ147/10</f>
        <v>11.0689505836033</v>
      </c>
      <c r="BE50" s="11">
        <f>[4]Final!AK147/10</f>
        <v>13.39611380347</v>
      </c>
      <c r="BF50" s="11">
        <f>[4]Final!M147/10</f>
        <v>50.8782770447324</v>
      </c>
      <c r="BG50" s="11">
        <f>[4]Final!N147/10</f>
        <v>10.4385926770673</v>
      </c>
      <c r="BH50" s="11">
        <f>[4]Final!O147/10</f>
        <v>12.4100222675201</v>
      </c>
      <c r="BI50" s="14">
        <f>[4]Final!X147</f>
        <v>0.662680969058234</v>
      </c>
      <c r="BJ50" s="14">
        <f>[4]Final!Y147</f>
        <v>0.163453291157759</v>
      </c>
      <c r="BK50" s="14">
        <f>[4]Final!Z147</f>
        <v>0.173865739784007</v>
      </c>
      <c r="BL50" s="14">
        <f>[4]Final!Q147</f>
        <v>0.409927620423264</v>
      </c>
      <c r="BM50" s="10">
        <f>[4]Final!D147</f>
        <v>0.0480775227462474</v>
      </c>
      <c r="BN50" s="10">
        <f>[4]Final!E147</f>
        <v>0.126121049740834</v>
      </c>
      <c r="BO50" s="10">
        <f>[4]Final!F147</f>
        <v>0.0772735839454857</v>
      </c>
      <c r="BP50" s="11">
        <f>[4]Data!$BB51/10</f>
        <v>54.546</v>
      </c>
      <c r="BQ50" s="11">
        <f>[4]Data!$BD51/10</f>
        <v>18.379</v>
      </c>
      <c r="BR50" s="21">
        <f>[4]Data!$CR51/10</f>
        <v>34.5415276267204</v>
      </c>
      <c r="BS50" s="22">
        <f>[4]Data!BP51</f>
        <v>1.16566860470441</v>
      </c>
      <c r="BT50" s="22">
        <f>[4]Data!BQ51</f>
        <v>1.16566860470441</v>
      </c>
      <c r="BU50" s="22">
        <f>[4]Data!BR51</f>
        <v>1.16566860470441</v>
      </c>
      <c r="BV50" s="22">
        <f>[4]Data!BS51</f>
        <v>1.16566860470441</v>
      </c>
      <c r="BW50" s="21">
        <f>[4]Data!$AZ51</f>
        <v>108.1</v>
      </c>
      <c r="BX50" s="10"/>
    </row>
    <row r="51" spans="1:76">
      <c r="A51" s="1">
        <v>1988</v>
      </c>
      <c r="B51" s="11">
        <f>[4]OECD!AB44</f>
        <v>91.0816859119498</v>
      </c>
      <c r="C51" s="11">
        <f>[4]OECD!EA44</f>
        <v>120.055249676328</v>
      </c>
      <c r="D51" s="10">
        <f>[4]OECD!EH44</f>
        <v>1.15399034684542</v>
      </c>
      <c r="E51" s="10">
        <f>[4]OECD!EI44</f>
        <v>1.53923729034817</v>
      </c>
      <c r="F51" s="10">
        <f>[4]OECD!CG44</f>
        <v>1.15629417272598</v>
      </c>
      <c r="G51" s="10">
        <f>[4]OECD!CH44</f>
        <v>1.54202574473504</v>
      </c>
      <c r="H51" s="12">
        <f t="shared" si="6"/>
        <v>48.072497125485</v>
      </c>
      <c r="I51" s="12">
        <f t="shared" si="1"/>
        <v>63.3646115262285</v>
      </c>
      <c r="J51" s="11">
        <f>[4]OECD!Y44</f>
        <v>62.3136433919186</v>
      </c>
      <c r="K51" s="11">
        <f>[4]OECD!Z44</f>
        <v>12.8900465744923</v>
      </c>
      <c r="L51" s="11">
        <f>[4]OECD!AA44</f>
        <v>15.8779959455389</v>
      </c>
      <c r="M51" s="11">
        <f>[4]OECD!AV44</f>
        <v>59.8180516492814</v>
      </c>
      <c r="N51" s="11">
        <f>[4]OECD!AW44</f>
        <v>12.828148906786</v>
      </c>
      <c r="O51" s="11">
        <f>[4]OECD!AX44</f>
        <v>15.2638136974859</v>
      </c>
      <c r="P51" s="14">
        <f>[4]OECD!BX44</f>
        <v>0.644663161390832</v>
      </c>
      <c r="Q51" s="14">
        <f>[4]OECD!BY44</f>
        <v>0.173879728208121</v>
      </c>
      <c r="R51" s="14">
        <f>[4]OECD!BZ44</f>
        <v>0.181457110401047</v>
      </c>
      <c r="S51" s="14">
        <f>[4]OECD!BR44</f>
        <v>0.168444351068209</v>
      </c>
      <c r="T51" s="10">
        <f>[4]OECD!DR$7</f>
        <v>0.05</v>
      </c>
      <c r="U51" s="10">
        <f>[4]OECD!DS$7</f>
        <v>0.125</v>
      </c>
      <c r="V51" s="10">
        <f>[4]OECD!DT$7</f>
        <v>0.08</v>
      </c>
      <c r="W51" s="16">
        <f>[4]OECD!BM44</f>
        <v>-0.0584747153841829</v>
      </c>
      <c r="X51" s="16">
        <f>[4]OECD!BN44</f>
        <v>-0.0584747153841829</v>
      </c>
      <c r="Y51" s="16">
        <f>[4]OECD!BO44</f>
        <v>-0.0584747153841829</v>
      </c>
      <c r="Z51" s="11">
        <f>[4]Final!AL48/10</f>
        <v>108.466714525059</v>
      </c>
      <c r="AA51" s="11">
        <f>[4]Final!AP48/10</f>
        <v>142.970547410217</v>
      </c>
      <c r="AB51" s="10">
        <f>[4]Final!AS48</f>
        <v>1.15270421873763</v>
      </c>
      <c r="AC51" s="10">
        <f>[4]Final!AT48</f>
        <v>1.53153086579091</v>
      </c>
      <c r="AD51" s="10">
        <f>[4]Final!AD48</f>
        <v>1.15180286573765</v>
      </c>
      <c r="AE51" s="10">
        <f>[4]Final!AF48</f>
        <v>1.52151018342526</v>
      </c>
      <c r="AF51" s="12">
        <f t="shared" si="7"/>
        <v>47.4329265700261</v>
      </c>
      <c r="AG51" s="12">
        <f t="shared" si="3"/>
        <v>62.5215902102257</v>
      </c>
      <c r="AH51" s="11">
        <f>[4]Final!AI48/10</f>
        <v>74.6913283264908</v>
      </c>
      <c r="AI51" s="11">
        <f>[4]Final!AJ48/10</f>
        <v>15.2211076165794</v>
      </c>
      <c r="AJ51" s="11">
        <f>[4]Final!AK48/10</f>
        <v>18.5542785819888</v>
      </c>
      <c r="AK51" s="11">
        <f>[4]Final!M48/10</f>
        <v>79.2391521861634</v>
      </c>
      <c r="AL51" s="11">
        <f>[4]Final!N48/10</f>
        <v>18.4739295975651</v>
      </c>
      <c r="AM51" s="11">
        <f>[4]Final!O48/10</f>
        <v>20.0381568217878</v>
      </c>
      <c r="AN51" s="14">
        <f>[4]Final!X48</f>
        <v>0.637148362758231</v>
      </c>
      <c r="AO51" s="14">
        <f>[4]Final!Y48</f>
        <v>0.186915637841318</v>
      </c>
      <c r="AP51" s="14">
        <f>[4]Final!Z48</f>
        <v>0.175935999400451</v>
      </c>
      <c r="AQ51" s="14">
        <f>[4]Final!Q48</f>
        <v>0.340689909083974</v>
      </c>
      <c r="AR51" s="10">
        <f>[4]Final!D48</f>
        <v>0.0204781028369427</v>
      </c>
      <c r="AS51" s="10">
        <f>[4]Final!E48</f>
        <v>0.0838968386689953</v>
      </c>
      <c r="AT51" s="10">
        <f>[4]Final!F48</f>
        <v>0.0430495872932103</v>
      </c>
      <c r="AU51" s="11">
        <f>[4]Final!AL148/10</f>
        <v>90.8810280899083</v>
      </c>
      <c r="AV51" s="11">
        <f>[4]Final!AP148/10</f>
        <v>119.790761544784</v>
      </c>
      <c r="AW51" s="10">
        <f>[4]Final!AS148</f>
        <v>1.15411253662486</v>
      </c>
      <c r="AX51" s="10">
        <f>[4]Final!AT148</f>
        <v>1.53978384875052</v>
      </c>
      <c r="AY51" s="10">
        <f>[4]Final!AD148</f>
        <v>1.15608506941514</v>
      </c>
      <c r="AZ51" s="10">
        <f>[4]Final!AF148</f>
        <v>1.54149032396616</v>
      </c>
      <c r="BA51" s="12">
        <f t="shared" si="8"/>
        <v>48.0558054369961</v>
      </c>
      <c r="BB51" s="12">
        <f t="shared" si="5"/>
        <v>63.3426101237623</v>
      </c>
      <c r="BC51" s="11">
        <f>[4]Final!AI148/10</f>
        <v>62.2567277090247</v>
      </c>
      <c r="BD51" s="11">
        <f>[4]Final!AJ148/10</f>
        <v>12.7842451462984</v>
      </c>
      <c r="BE51" s="11">
        <f>[4]Final!AK148/10</f>
        <v>15.8400552345852</v>
      </c>
      <c r="BF51" s="11">
        <f>[4]Final!M148/10</f>
        <v>58.4204331095915</v>
      </c>
      <c r="BG51" s="11">
        <f>[4]Final!N148/10</f>
        <v>12.0787798491226</v>
      </c>
      <c r="BH51" s="11">
        <f>[4]Final!O148/10</f>
        <v>14.7041834935279</v>
      </c>
      <c r="BI51" s="14">
        <f>[4]Final!X148</f>
        <v>0.65476134989601</v>
      </c>
      <c r="BJ51" s="14">
        <f>[4]Final!Y148</f>
        <v>0.166325070950643</v>
      </c>
      <c r="BK51" s="14">
        <f>[4]Final!Z148</f>
        <v>0.178913579153347</v>
      </c>
      <c r="BL51" s="14">
        <f>[4]Final!Q148</f>
        <v>0.409734558908148</v>
      </c>
      <c r="BM51" s="10">
        <f>[4]Final!D148</f>
        <v>0.0481325438178302</v>
      </c>
      <c r="BN51" s="10">
        <f>[4]Final!E148</f>
        <v>0.126369447779379</v>
      </c>
      <c r="BO51" s="10">
        <f>[4]Final!F148</f>
        <v>0.0774386981877693</v>
      </c>
      <c r="BP51" s="11">
        <f>[4]Data!$BB52/10</f>
        <v>64.83</v>
      </c>
      <c r="BQ51" s="11">
        <f>[4]Data!$BD52/10</f>
        <v>23.692</v>
      </c>
      <c r="BR51" s="21">
        <f>[4]Data!$CR52/10</f>
        <v>40.2472001534478</v>
      </c>
      <c r="BS51" s="22">
        <f>[4]Data!BP52</f>
        <v>1.31810526423926</v>
      </c>
      <c r="BT51" s="22">
        <f>[4]Data!BQ52</f>
        <v>1.31810526423926</v>
      </c>
      <c r="BU51" s="22">
        <f>[4]Data!BR52</f>
        <v>1.31810526423926</v>
      </c>
      <c r="BV51" s="22">
        <f>[4]Data!BS52</f>
        <v>1.31810526423926</v>
      </c>
      <c r="BW51" s="21">
        <f>[4]Data!$AZ52</f>
        <v>120.1</v>
      </c>
      <c r="BX51" s="10"/>
    </row>
    <row r="52" spans="1:76">
      <c r="A52" s="1">
        <v>1989</v>
      </c>
      <c r="B52" s="11">
        <f>[4]OECD!AB45</f>
        <v>100.43416099482</v>
      </c>
      <c r="C52" s="11">
        <f>[4]OECD!EA45</f>
        <v>146.617623726095</v>
      </c>
      <c r="D52" s="10">
        <f>[4]OECD!EH45</f>
        <v>1.10264776412715</v>
      </c>
      <c r="E52" s="10">
        <f>[4]OECD!EI45</f>
        <v>1.69723655666354</v>
      </c>
      <c r="F52" s="10">
        <f>[4]OECD!CG45</f>
        <v>1.1266895094958</v>
      </c>
      <c r="G52" s="10">
        <f>[4]OECD!CH45</f>
        <v>1.73738422996542</v>
      </c>
      <c r="H52" s="12">
        <f t="shared" si="6"/>
        <v>54.162778206551</v>
      </c>
      <c r="I52" s="12">
        <f t="shared" si="1"/>
        <v>79.0688920621106</v>
      </c>
      <c r="J52" s="11">
        <f>[4]OECD!Y45</f>
        <v>68.6093352919484</v>
      </c>
      <c r="K52" s="11">
        <f>[4]OECD!Z45</f>
        <v>14.0365762146828</v>
      </c>
      <c r="L52" s="11">
        <f>[4]OECD!AA45</f>
        <v>17.7882494881885</v>
      </c>
      <c r="M52" s="11">
        <f>[4]OECD!AV45</f>
        <v>67.1399890686498</v>
      </c>
      <c r="N52" s="11">
        <f>[4]OECD!AW45</f>
        <v>14.36086548756</v>
      </c>
      <c r="O52" s="11">
        <f>[4]OECD!AX45</f>
        <v>17.5345028300664</v>
      </c>
      <c r="P52" s="14">
        <f>[4]OECD!BX45</f>
        <v>0.636002141909657</v>
      </c>
      <c r="Q52" s="14">
        <f>[4]OECD!BY45</f>
        <v>0.177598871922054</v>
      </c>
      <c r="R52" s="14">
        <f>[4]OECD!BZ45</f>
        <v>0.186398986168289</v>
      </c>
      <c r="S52" s="14">
        <f>[4]OECD!BR45</f>
        <v>0.142393529168806</v>
      </c>
      <c r="T52" s="10">
        <f>[4]OECD!DR$7</f>
        <v>0.05</v>
      </c>
      <c r="U52" s="10">
        <f>[4]OECD!DS$7</f>
        <v>0.125</v>
      </c>
      <c r="V52" s="10">
        <f>[4]OECD!DT$7</f>
        <v>0.08</v>
      </c>
      <c r="W52" s="16">
        <f>[4]OECD!BM45</f>
        <v>-0.0444108938379439</v>
      </c>
      <c r="X52" s="16">
        <f>[4]OECD!BN45</f>
        <v>-0.0444108938379439</v>
      </c>
      <c r="Y52" s="16">
        <f>[4]OECD!BO45</f>
        <v>-0.0444108938379439</v>
      </c>
      <c r="Z52" s="11">
        <f>[4]Final!AL49/10</f>
        <v>120.284789624104</v>
      </c>
      <c r="AA52" s="11">
        <f>[4]Final!AP49/10</f>
        <v>175.596329479857</v>
      </c>
      <c r="AB52" s="10">
        <f>[4]Final!AS49</f>
        <v>1.10895577644066</v>
      </c>
      <c r="AC52" s="10">
        <f>[4]Final!AT49</f>
        <v>1.698400000416</v>
      </c>
      <c r="AD52" s="10">
        <f>[4]Final!AD49</f>
        <v>1.13060336705728</v>
      </c>
      <c r="AE52" s="10">
        <f>[4]Final!AF49</f>
        <v>1.72022453639254</v>
      </c>
      <c r="AF52" s="12">
        <f t="shared" si="7"/>
        <v>53.6278264894523</v>
      </c>
      <c r="AG52" s="12">
        <f t="shared" si="3"/>
        <v>78.2879491160819</v>
      </c>
      <c r="AH52" s="11">
        <f>[4]Final!AI49/10</f>
        <v>82.6281246737734</v>
      </c>
      <c r="AI52" s="11">
        <f>[4]Final!AJ49/10</f>
        <v>16.7154301492094</v>
      </c>
      <c r="AJ52" s="11">
        <f>[4]Final!AK49/10</f>
        <v>20.9412348011213</v>
      </c>
      <c r="AK52" s="11">
        <f>[4]Final!M49/10</f>
        <v>89.0112792658353</v>
      </c>
      <c r="AL52" s="11">
        <f>[4]Final!N49/10</f>
        <v>20.887342244145</v>
      </c>
      <c r="AM52" s="11">
        <f>[4]Final!O49/10</f>
        <v>23.1767758182327</v>
      </c>
      <c r="AN52" s="14">
        <f>[4]Final!X49</f>
        <v>0.624170794698383</v>
      </c>
      <c r="AO52" s="14">
        <f>[4]Final!Y49</f>
        <v>0.194367096467245</v>
      </c>
      <c r="AP52" s="14">
        <f>[4]Final!Z49</f>
        <v>0.181462108834372</v>
      </c>
      <c r="AQ52" s="14">
        <f>[4]Final!Q49</f>
        <v>0.277584048157418</v>
      </c>
      <c r="AR52" s="10">
        <f>[4]Final!D49</f>
        <v>0.0207664764625148</v>
      </c>
      <c r="AS52" s="10">
        <f>[4]Final!E49</f>
        <v>0.086585584731362</v>
      </c>
      <c r="AT52" s="10">
        <f>[4]Final!F49</f>
        <v>0.0442217261167822</v>
      </c>
      <c r="AU52" s="11">
        <f>[4]Final!AL149/10</f>
        <v>100.207340295429</v>
      </c>
      <c r="AV52" s="11">
        <f>[4]Final!AP149/10</f>
        <v>146.286502207011</v>
      </c>
      <c r="AW52" s="10">
        <f>[4]Final!AS149</f>
        <v>1.10262111247569</v>
      </c>
      <c r="AX52" s="10">
        <f>[4]Final!AT149</f>
        <v>1.69779818028141</v>
      </c>
      <c r="AY52" s="10">
        <f>[4]Final!AD149</f>
        <v>1.12567172686862</v>
      </c>
      <c r="AZ52" s="10">
        <f>[4]Final!AF149</f>
        <v>1.73521207493025</v>
      </c>
      <c r="BA52" s="12">
        <f t="shared" si="8"/>
        <v>54.0950614923257</v>
      </c>
      <c r="BB52" s="12">
        <f t="shared" si="5"/>
        <v>78.9700366166335</v>
      </c>
      <c r="BC52" s="11">
        <f>[4]Final!AI149/10</f>
        <v>68.546005503931</v>
      </c>
      <c r="BD52" s="11">
        <f>[4]Final!AJ149/10</f>
        <v>13.9174079239671</v>
      </c>
      <c r="BE52" s="11">
        <f>[4]Final!AK149/10</f>
        <v>17.7439268675314</v>
      </c>
      <c r="BF52" s="11">
        <f>[4]Final!M149/10</f>
        <v>65.5379267396893</v>
      </c>
      <c r="BG52" s="11">
        <f>[4]Final!N149/10</f>
        <v>13.495408297631</v>
      </c>
      <c r="BH52" s="11">
        <f>[4]Final!O149/10</f>
        <v>16.8728200549169</v>
      </c>
      <c r="BI52" s="14">
        <f>[4]Final!X149</f>
        <v>0.645177085465031</v>
      </c>
      <c r="BJ52" s="14">
        <f>[4]Final!Y149</f>
        <v>0.170880814606124</v>
      </c>
      <c r="BK52" s="14">
        <f>[4]Final!Z149</f>
        <v>0.183942099928844</v>
      </c>
      <c r="BL52" s="14">
        <f>[4]Final!Q149</f>
        <v>0.330567016669812</v>
      </c>
      <c r="BM52" s="10">
        <f>[4]Final!D149</f>
        <v>0.0490679731638494</v>
      </c>
      <c r="BN52" s="10">
        <f>[4]Final!E149</f>
        <v>0.129943381579878</v>
      </c>
      <c r="BO52" s="10">
        <f>[4]Final!F149</f>
        <v>0.0794154612239327</v>
      </c>
      <c r="BP52" s="11">
        <f>[4]Data!$BB53/10</f>
        <v>69.654</v>
      </c>
      <c r="BQ52" s="11">
        <f>[4]Data!$BD53/10</f>
        <v>23.222</v>
      </c>
      <c r="BR52" s="21">
        <f>[4]Data!$CR53/10</f>
        <v>41.8995160294721</v>
      </c>
      <c r="BS52" s="22">
        <f>[4]Data!BP53</f>
        <v>1.45983818925572</v>
      </c>
      <c r="BT52" s="22">
        <f>[4]Data!BQ53</f>
        <v>1.45983818925572</v>
      </c>
      <c r="BU52" s="22">
        <f>[4]Data!BR53</f>
        <v>1.45983818925572</v>
      </c>
      <c r="BV52" s="22">
        <f>[4]Data!BS53</f>
        <v>1.45983818925572</v>
      </c>
      <c r="BW52" s="21">
        <f>[4]Data!$AZ53</f>
        <v>115.9</v>
      </c>
      <c r="BX52" s="10"/>
    </row>
    <row r="53" spans="1:76">
      <c r="A53" s="1">
        <v>1990</v>
      </c>
      <c r="B53" s="11">
        <f>[4]OECD!AB46</f>
        <v>109.581661184555</v>
      </c>
      <c r="C53" s="11">
        <f>[4]OECD!EA46</f>
        <v>166.740959243841</v>
      </c>
      <c r="D53" s="10">
        <f>[4]OECD!EH46</f>
        <v>1.09104717587976</v>
      </c>
      <c r="E53" s="10">
        <f>[4]OECD!EI46</f>
        <v>1.85176515194765</v>
      </c>
      <c r="F53" s="10">
        <f>[4]OECD!CG46</f>
        <v>1.09631703435234</v>
      </c>
      <c r="G53" s="10">
        <f>[4]OECD!CH46</f>
        <v>1.90472392652621</v>
      </c>
      <c r="H53" s="12">
        <f t="shared" si="6"/>
        <v>59.3795763756895</v>
      </c>
      <c r="I53" s="12">
        <f t="shared" si="1"/>
        <v>90.3527781687879</v>
      </c>
      <c r="J53" s="11">
        <f>[4]OECD!Y46</f>
        <v>74.7811519436097</v>
      </c>
      <c r="K53" s="11">
        <f>[4]OECD!Z46</f>
        <v>15.1069418854676</v>
      </c>
      <c r="L53" s="11">
        <f>[4]OECD!AA46</f>
        <v>19.6935673554781</v>
      </c>
      <c r="M53" s="11">
        <f>[4]OECD!AV46</f>
        <v>73.5335831977221</v>
      </c>
      <c r="N53" s="11">
        <f>[4]OECD!AW46</f>
        <v>15.5432096534135</v>
      </c>
      <c r="O53" s="11">
        <f>[4]OECD!AX46</f>
        <v>19.5217796060764</v>
      </c>
      <c r="P53" s="14">
        <f>[4]OECD!BX46</f>
        <v>0.636878942225007</v>
      </c>
      <c r="Q53" s="14">
        <f>[4]OECD!BY46</f>
        <v>0.174171760275034</v>
      </c>
      <c r="R53" s="14">
        <f>[4]OECD!BZ46</f>
        <v>0.188949297499959</v>
      </c>
      <c r="S53" s="14">
        <f>[4]OECD!BR46</f>
        <v>0.181827295693609</v>
      </c>
      <c r="T53" s="10">
        <f>[4]OECD!DR$7</f>
        <v>0.05</v>
      </c>
      <c r="U53" s="10">
        <f>[4]OECD!DS$7</f>
        <v>0.125</v>
      </c>
      <c r="V53" s="10">
        <f>[4]OECD!DT$7</f>
        <v>0.08</v>
      </c>
      <c r="W53" s="16">
        <f>[4]OECD!BM46</f>
        <v>-0.0194574806494482</v>
      </c>
      <c r="X53" s="16">
        <f>[4]OECD!BN46</f>
        <v>-0.0194574806494482</v>
      </c>
      <c r="Y53" s="16">
        <f>[4]OECD!BO46</f>
        <v>-0.0194574806494482</v>
      </c>
      <c r="Z53" s="11">
        <f>[4]Final!AL50/10</f>
        <v>132.059704893747</v>
      </c>
      <c r="AA53" s="11">
        <f>[4]Final!AP50/10</f>
        <v>200.943858976153</v>
      </c>
      <c r="AB53" s="10">
        <f>[4]Final!AS50</f>
        <v>1.09789197209755</v>
      </c>
      <c r="AC53" s="10">
        <f>[4]Final!AT50</f>
        <v>1.8646597258672</v>
      </c>
      <c r="AD53" s="10">
        <f>[4]Final!AD50</f>
        <v>1.10765754705652</v>
      </c>
      <c r="AE53" s="10">
        <f>[4]Final!AF50</f>
        <v>1.905419690367</v>
      </c>
      <c r="AF53" s="12">
        <f t="shared" si="7"/>
        <v>59.4012667432794</v>
      </c>
      <c r="AG53" s="12">
        <f t="shared" si="3"/>
        <v>90.3857825297292</v>
      </c>
      <c r="AH53" s="11">
        <f>[4]Final!AI50/10</f>
        <v>90.5787445639377</v>
      </c>
      <c r="AI53" s="11">
        <f>[4]Final!AJ50/10</f>
        <v>18.1237528405698</v>
      </c>
      <c r="AJ53" s="11">
        <f>[4]Final!AK50/10</f>
        <v>23.3572074892392</v>
      </c>
      <c r="AK53" s="11">
        <f>[4]Final!M50/10</f>
        <v>98.1607829906486</v>
      </c>
      <c r="AL53" s="11">
        <f>[4]Final!N50/10</f>
        <v>23.0477313314752</v>
      </c>
      <c r="AM53" s="11">
        <f>[4]Final!O50/10</f>
        <v>26.1640484276425</v>
      </c>
      <c r="AN53" s="14">
        <f>[4]Final!X50</f>
        <v>0.61865050212209</v>
      </c>
      <c r="AO53" s="14">
        <f>[4]Final!Y50</f>
        <v>0.195972359394267</v>
      </c>
      <c r="AP53" s="14">
        <f>[4]Final!Z50</f>
        <v>0.185377138483644</v>
      </c>
      <c r="AQ53" s="14">
        <f>[4]Final!Q50</f>
        <v>0.213266253870382</v>
      </c>
      <c r="AR53" s="10">
        <f>[4]Final!D50</f>
        <v>0.0209527735289309</v>
      </c>
      <c r="AS53" s="10">
        <f>[4]Final!E50</f>
        <v>0.08855473809533</v>
      </c>
      <c r="AT53" s="10">
        <f>[4]Final!F50</f>
        <v>0.0450005655916718</v>
      </c>
      <c r="AU53" s="11">
        <f>[4]Final!AL150/10</f>
        <v>109.326208348176</v>
      </c>
      <c r="AV53" s="11">
        <f>[4]Final!AP150/10</f>
        <v>166.352258702902</v>
      </c>
      <c r="AW53" s="10">
        <f>[4]Final!AS150</f>
        <v>1.09100000085685</v>
      </c>
      <c r="AX53" s="10">
        <f>[4]Final!AT150</f>
        <v>1.85229781614177</v>
      </c>
      <c r="AY53" s="10">
        <f>[4]Final!AD150</f>
        <v>1.09611757365494</v>
      </c>
      <c r="AZ53" s="10">
        <f>[4]Final!AF150</f>
        <v>1.9019964493493</v>
      </c>
      <c r="BA53" s="12">
        <f t="shared" si="8"/>
        <v>59.2945475496828</v>
      </c>
      <c r="BB53" s="12">
        <f t="shared" si="5"/>
        <v>90.2233971404437</v>
      </c>
      <c r="BC53" s="11">
        <f>[4]Final!AI150/10</f>
        <v>74.7107000719711</v>
      </c>
      <c r="BD53" s="11">
        <f>[4]Final!AJ150/10</f>
        <v>14.9734544389329</v>
      </c>
      <c r="BE53" s="11">
        <f>[4]Final!AK150/10</f>
        <v>19.6420538372718</v>
      </c>
      <c r="BF53" s="11">
        <f>[4]Final!M150/10</f>
        <v>71.7703067013731</v>
      </c>
      <c r="BG53" s="11">
        <f>[4]Final!N150/10</f>
        <v>14.5987518643489</v>
      </c>
      <c r="BH53" s="11">
        <f>[4]Final!O150/10</f>
        <v>18.7805109021767</v>
      </c>
      <c r="BI53" s="14">
        <f>[4]Final!X150</f>
        <v>0.643396043632166</v>
      </c>
      <c r="BJ53" s="14">
        <f>[4]Final!Y150</f>
        <v>0.169556111021638</v>
      </c>
      <c r="BK53" s="14">
        <f>[4]Final!Z150</f>
        <v>0.187047845346196</v>
      </c>
      <c r="BL53" s="14">
        <f>[4]Final!Q150</f>
        <v>0.266699553947377</v>
      </c>
      <c r="BM53" s="10">
        <f>[4]Final!D150</f>
        <v>0.0493075455049757</v>
      </c>
      <c r="BN53" s="10">
        <f>[4]Final!E150</f>
        <v>0.130712680262123</v>
      </c>
      <c r="BO53" s="10">
        <f>[4]Final!F150</f>
        <v>0.0798762328539211</v>
      </c>
      <c r="BP53" s="11">
        <f>[4]Data!$BB54/10</f>
        <v>78.166</v>
      </c>
      <c r="BQ53" s="11">
        <f>[4]Data!$BD54/10</f>
        <v>24.846</v>
      </c>
      <c r="BR53" s="21">
        <f>[4]Data!$CR54/10</f>
        <v>46.7463838247406</v>
      </c>
      <c r="BS53" s="22">
        <f>[4]Data!BP54</f>
        <v>1.52161372114098</v>
      </c>
      <c r="BT53" s="22">
        <f>[4]Data!BQ54</f>
        <v>1.52161372114098</v>
      </c>
      <c r="BU53" s="22">
        <f>[4]Data!BR54</f>
        <v>1.52161372114098</v>
      </c>
      <c r="BV53" s="22">
        <f>[4]Data!BS54</f>
        <v>1.52161372114098</v>
      </c>
      <c r="BW53" s="21">
        <f>[4]Data!$AZ54</f>
        <v>106.3</v>
      </c>
      <c r="BX53" s="10"/>
    </row>
    <row r="54" spans="1:76">
      <c r="A54" s="1">
        <v>1991</v>
      </c>
      <c r="B54" s="11">
        <f>[4]OECD!AB47</f>
        <v>119.101706755374</v>
      </c>
      <c r="C54" s="11">
        <f>[4]OECD!EA47</f>
        <v>194.281859310852</v>
      </c>
      <c r="D54" s="10">
        <f>[4]OECD!EH47</f>
        <v>1.08678894415158</v>
      </c>
      <c r="E54" s="10">
        <f>[4]OECD!EI47</f>
        <v>2.01247789430187</v>
      </c>
      <c r="F54" s="10">
        <f>[4]OECD!CG47</f>
        <v>1.0907731021225</v>
      </c>
      <c r="G54" s="10">
        <f>[4]OECD!CH47</f>
        <v>2.07762162602394</v>
      </c>
      <c r="H54" s="12">
        <f t="shared" si="6"/>
        <v>64.7696447260306</v>
      </c>
      <c r="I54" s="12">
        <f t="shared" si="1"/>
        <v>105.748849877939</v>
      </c>
      <c r="J54" s="11">
        <f>[4]OECD!Y47</f>
        <v>80.3608720122582</v>
      </c>
      <c r="K54" s="11">
        <f>[4]OECD!Z47</f>
        <v>16.1989699953123</v>
      </c>
      <c r="L54" s="11">
        <f>[4]OECD!AA47</f>
        <v>22.5418647478035</v>
      </c>
      <c r="M54" s="11">
        <f>[4]OECD!AV47</f>
        <v>79.5600122850604</v>
      </c>
      <c r="N54" s="11">
        <f>[4]OECD!AW47</f>
        <v>16.696486336416</v>
      </c>
      <c r="O54" s="11">
        <f>[4]OECD!AX47</f>
        <v>21.9976208871258</v>
      </c>
      <c r="P54" s="14">
        <f>[4]OECD!BX47</f>
        <v>0.538115895111132</v>
      </c>
      <c r="Q54" s="14">
        <f>[4]OECD!BY47</f>
        <v>0.187297465916612</v>
      </c>
      <c r="R54" s="14">
        <f>[4]OECD!BZ47</f>
        <v>0.274586638972257</v>
      </c>
      <c r="S54" s="14">
        <f>[4]OECD!BR47</f>
        <v>0.161992040749611</v>
      </c>
      <c r="T54" s="10">
        <f>[4]OECD!DR$7</f>
        <v>0.05</v>
      </c>
      <c r="U54" s="10">
        <f>[4]OECD!DS$7</f>
        <v>0.125</v>
      </c>
      <c r="V54" s="10">
        <f>[4]OECD!DT$7</f>
        <v>0.08</v>
      </c>
      <c r="W54" s="16">
        <f>[4]OECD!BM47</f>
        <v>0.0298642533936651</v>
      </c>
      <c r="X54" s="16">
        <f>[4]OECD!BN47</f>
        <v>-0.048868778280543</v>
      </c>
      <c r="Y54" s="16">
        <f>[4]OECD!BO47</f>
        <v>-0.228959276018099</v>
      </c>
      <c r="Z54" s="11">
        <f>[4]Final!AL51/10</f>
        <v>144.356353441236</v>
      </c>
      <c r="AA54" s="11">
        <f>[4]Final!AP51/10</f>
        <v>235.732615265059</v>
      </c>
      <c r="AB54" s="10">
        <f>[4]Final!AS51</f>
        <v>1.09311431187419</v>
      </c>
      <c r="AC54" s="10">
        <f>[4]Final!AT51</f>
        <v>2.03828623312084</v>
      </c>
      <c r="AD54" s="10">
        <f>[4]Final!AD51</f>
        <v>1.10398054566525</v>
      </c>
      <c r="AE54" s="10">
        <f>[4]Final!AF51</f>
        <v>2.10354626949267</v>
      </c>
      <c r="AF54" s="12">
        <f t="shared" si="7"/>
        <v>65.5778428724525</v>
      </c>
      <c r="AG54" s="12">
        <f t="shared" si="3"/>
        <v>107.068388140332</v>
      </c>
      <c r="AH54" s="11">
        <f>[4]Final!AI51/10</f>
        <v>98.0535021009399</v>
      </c>
      <c r="AI54" s="11">
        <f>[4]Final!AJ51/10</f>
        <v>19.5369701109222</v>
      </c>
      <c r="AJ54" s="11">
        <f>[4]Final!AK51/10</f>
        <v>26.7658812293741</v>
      </c>
      <c r="AK54" s="11">
        <f>[4]Final!M51/10</f>
        <v>107.199574733435</v>
      </c>
      <c r="AL54" s="11">
        <f>[4]Final!N51/10</f>
        <v>25.2260097465103</v>
      </c>
      <c r="AM54" s="11">
        <f>[4]Final!O51/10</f>
        <v>29.7444520494334</v>
      </c>
      <c r="AN54" s="14">
        <f>[4]Final!X51</f>
        <v>0.458467936487727</v>
      </c>
      <c r="AO54" s="14">
        <f>[4]Final!Y51</f>
        <v>0.209826492091544</v>
      </c>
      <c r="AP54" s="14">
        <f>[4]Final!Z51</f>
        <v>0.331705571420729</v>
      </c>
      <c r="AQ54" s="14">
        <f>[4]Final!Q51</f>
        <v>0.228320150833777</v>
      </c>
      <c r="AR54" s="10">
        <f>[4]Final!D51</f>
        <v>0.0212431285091182</v>
      </c>
      <c r="AS54" s="10">
        <f>[4]Final!E51</f>
        <v>0.090386156170504</v>
      </c>
      <c r="AT54" s="10">
        <f>[4]Final!F51</f>
        <v>0.0448120244157768</v>
      </c>
      <c r="AU54" s="11">
        <f>[4]Final!AL151/10</f>
        <v>118.815132762848</v>
      </c>
      <c r="AV54" s="11">
        <f>[4]Final!AP151/10</f>
        <v>193.831273906408</v>
      </c>
      <c r="AW54" s="10">
        <f>[4]Final!AS151</f>
        <v>1.08679459900825</v>
      </c>
      <c r="AX54" s="10">
        <f>[4]Final!AT151</f>
        <v>2.01306726233765</v>
      </c>
      <c r="AY54" s="10">
        <f>[4]Final!AD151</f>
        <v>1.09096439866541</v>
      </c>
      <c r="AZ54" s="10">
        <f>[4]Final!AF151</f>
        <v>2.07501041262811</v>
      </c>
      <c r="BA54" s="12">
        <f t="shared" si="8"/>
        <v>64.6882404116775</v>
      </c>
      <c r="BB54" s="12">
        <f t="shared" si="5"/>
        <v>105.615941743977</v>
      </c>
      <c r="BC54" s="11">
        <f>[4]Final!AI151/10</f>
        <v>80.2825875359351</v>
      </c>
      <c r="BD54" s="11">
        <f>[4]Final!AJ151/10</f>
        <v>16.0503620442034</v>
      </c>
      <c r="BE54" s="11">
        <f>[4]Final!AK151/10</f>
        <v>22.4821831827098</v>
      </c>
      <c r="BF54" s="11">
        <f>[4]Final!M151/10</f>
        <v>77.6386872182402</v>
      </c>
      <c r="BG54" s="11">
        <f>[4]Final!N151/10</f>
        <v>15.6770167870254</v>
      </c>
      <c r="BH54" s="11">
        <f>[4]Final!O151/10</f>
        <v>21.1769712701071</v>
      </c>
      <c r="BI54" s="14">
        <f>[4]Final!X151</f>
        <v>0.542476212703233</v>
      </c>
      <c r="BJ54" s="14">
        <f>[4]Final!Y151</f>
        <v>0.175522314831196</v>
      </c>
      <c r="BK54" s="14">
        <f>[4]Final!Z151</f>
        <v>0.282001472465571</v>
      </c>
      <c r="BL54" s="14">
        <f>[4]Final!Q151</f>
        <v>0.281225018725701</v>
      </c>
      <c r="BM54" s="10">
        <f>[4]Final!D151</f>
        <v>0.0496475430261069</v>
      </c>
      <c r="BN54" s="10">
        <f>[4]Final!E151</f>
        <v>0.130974073409475</v>
      </c>
      <c r="BO54" s="10">
        <f>[4]Final!F151</f>
        <v>0.0786390584708495</v>
      </c>
      <c r="BP54" s="11">
        <f>[4]Data!$BB55/10</f>
        <v>89.377</v>
      </c>
      <c r="BQ54" s="11">
        <f>[4]Data!$BD55/10</f>
        <v>27.608</v>
      </c>
      <c r="BR54" s="21">
        <f>[4]Data!$CR55/10</f>
        <v>51.9457863689777</v>
      </c>
      <c r="BS54" s="22">
        <f>[4]Data!BP55</f>
        <v>1.63269152278427</v>
      </c>
      <c r="BT54" s="22">
        <f>[4]Data!BQ55</f>
        <v>1.73159641465843</v>
      </c>
      <c r="BU54" s="22">
        <f>[4]Data!BR55</f>
        <v>1.59921602091917</v>
      </c>
      <c r="BV54" s="22">
        <f>[4]Data!BS55</f>
        <v>1.29641489041211</v>
      </c>
      <c r="BW54" s="21">
        <f>[4]Data!$AZ55</f>
        <v>110.5</v>
      </c>
      <c r="BX54" s="10"/>
    </row>
    <row r="55" spans="1:76">
      <c r="A55" s="1">
        <v>1992</v>
      </c>
      <c r="B55" s="11">
        <f>[4]OECD!AB48</f>
        <v>131.395987093554</v>
      </c>
      <c r="C55" s="11">
        <f>[4]OECD!EA48</f>
        <v>244.515411328569</v>
      </c>
      <c r="D55" s="10">
        <f>[4]OECD!EH48</f>
        <v>1.10183553806261</v>
      </c>
      <c r="E55" s="10">
        <f>[4]OECD!EI48</f>
        <v>2.21741966350722</v>
      </c>
      <c r="F55" s="10">
        <f>[4]OECD!CG48</f>
        <v>1.09651337995807</v>
      </c>
      <c r="G55" s="10">
        <f>[4]OECD!CH48</f>
        <v>2.27813991142549</v>
      </c>
      <c r="H55" s="12">
        <f t="shared" si="6"/>
        <v>71.0207820572232</v>
      </c>
      <c r="I55" s="12">
        <f t="shared" si="1"/>
        <v>131.029182551161</v>
      </c>
      <c r="J55" s="11">
        <f>[4]OECD!Y48</f>
        <v>87.6538221303176</v>
      </c>
      <c r="K55" s="11">
        <f>[4]OECD!Z48</f>
        <v>17.9255086394895</v>
      </c>
      <c r="L55" s="11">
        <f>[4]OECD!AA48</f>
        <v>25.8166563237465</v>
      </c>
      <c r="M55" s="11">
        <f>[4]OECD!AV48</f>
        <v>86.1613816115773</v>
      </c>
      <c r="N55" s="11">
        <f>[4]OECD!AW48</f>
        <v>18.199721938561</v>
      </c>
      <c r="O55" s="11">
        <f>[4]OECD!AX48</f>
        <v>25.1867297247656</v>
      </c>
      <c r="P55" s="14">
        <f>[4]OECD!BX48</f>
        <v>0.683541467745412</v>
      </c>
      <c r="Q55" s="14">
        <f>[4]OECD!BY48</f>
        <v>0.188548715131092</v>
      </c>
      <c r="R55" s="14">
        <f>[4]OECD!BZ48</f>
        <v>0.127909817123496</v>
      </c>
      <c r="S55" s="14">
        <f>[4]OECD!BR48</f>
        <v>0.208491761958078</v>
      </c>
      <c r="T55" s="10">
        <f>[4]OECD!DR$7</f>
        <v>0.05</v>
      </c>
      <c r="U55" s="10">
        <f>[4]OECD!DS$7</f>
        <v>0.125</v>
      </c>
      <c r="V55" s="10">
        <f>[4]OECD!DT$7</f>
        <v>0.08</v>
      </c>
      <c r="W55" s="16">
        <f>[4]OECD!BM48</f>
        <v>0.0299999999999998</v>
      </c>
      <c r="X55" s="16">
        <f>[4]OECD!BN48</f>
        <v>-0.0027272727272728</v>
      </c>
      <c r="Y55" s="16">
        <f>[4]OECD!BO48</f>
        <v>0.116363636363636</v>
      </c>
      <c r="Z55" s="11">
        <f>[4]Final!AL52/10</f>
        <v>159.631227807088</v>
      </c>
      <c r="AA55" s="11">
        <f>[4]Final!AP52/10</f>
        <v>297.353041163682</v>
      </c>
      <c r="AB55" s="10">
        <f>[4]Final!AS52</f>
        <v>1.10383511873104</v>
      </c>
      <c r="AC55" s="10">
        <f>[4]Final!AT52</f>
        <v>2.24993192614478</v>
      </c>
      <c r="AD55" s="10">
        <f>[4]Final!AD52</f>
        <v>1.10650449060303</v>
      </c>
      <c r="AE55" s="10">
        <f>[4]Final!AF52</f>
        <v>2.32758339338489</v>
      </c>
      <c r="AF55" s="12">
        <f t="shared" si="7"/>
        <v>72.5621776224286</v>
      </c>
      <c r="AG55" s="12">
        <f t="shared" si="3"/>
        <v>133.872967075163</v>
      </c>
      <c r="AH55" s="11">
        <f>[4]Final!AI52/10</f>
        <v>107.369570003959</v>
      </c>
      <c r="AI55" s="11">
        <f>[4]Final!AJ52/10</f>
        <v>21.5863973594378</v>
      </c>
      <c r="AJ55" s="11">
        <f>[4]Final!AK52/10</f>
        <v>30.6752604436911</v>
      </c>
      <c r="AK55" s="11">
        <f>[4]Final!M52/10</f>
        <v>117.049879088295</v>
      </c>
      <c r="AL55" s="11">
        <f>[4]Final!N52/10</f>
        <v>27.788147834217</v>
      </c>
      <c r="AM55" s="11">
        <f>[4]Final!O52/10</f>
        <v>34.1664839457879</v>
      </c>
      <c r="AN55" s="14">
        <f>[4]Final!X52</f>
        <v>0.664039250415599</v>
      </c>
      <c r="AO55" s="14">
        <f>[4]Final!Y52</f>
        <v>0.217417383487996</v>
      </c>
      <c r="AP55" s="14">
        <f>[4]Final!Z52</f>
        <v>0.118543366096406</v>
      </c>
      <c r="AQ55" s="14">
        <f>[4]Final!Q52</f>
        <v>0.277021684564</v>
      </c>
      <c r="AR55" s="10">
        <f>[4]Final!D52</f>
        <v>0.0212811813955751</v>
      </c>
      <c r="AS55" s="10">
        <f>[4]Final!E52</f>
        <v>0.0904308674336642</v>
      </c>
      <c r="AT55" s="10">
        <f>[4]Final!F52</f>
        <v>0.0449988270561248</v>
      </c>
      <c r="AU55" s="11">
        <f>[4]Final!AL152/10</f>
        <v>131.075112693293</v>
      </c>
      <c r="AV55" s="11">
        <f>[4]Final!AP152/10</f>
        <v>243.945664997164</v>
      </c>
      <c r="AW55" s="10">
        <f>[4]Final!AS152</f>
        <v>1.10102544487205</v>
      </c>
      <c r="AX55" s="10">
        <f>[4]Final!AT152</f>
        <v>2.21643827807268</v>
      </c>
      <c r="AY55" s="10">
        <f>[4]Final!AD152</f>
        <v>1.09722987217367</v>
      </c>
      <c r="AZ55" s="10">
        <f>[4]Final!AF152</f>
        <v>2.27676340980697</v>
      </c>
      <c r="BA55" s="12">
        <f t="shared" si="8"/>
        <v>70.9778697580443</v>
      </c>
      <c r="BB55" s="12">
        <f t="shared" si="5"/>
        <v>130.950011872946</v>
      </c>
      <c r="BC55" s="11">
        <f>[4]Final!AI152/10</f>
        <v>87.5669282305616</v>
      </c>
      <c r="BD55" s="11">
        <f>[4]Final!AJ152/10</f>
        <v>17.7605922901887</v>
      </c>
      <c r="BE55" s="11">
        <f>[4]Final!AK152/10</f>
        <v>25.747592172543</v>
      </c>
      <c r="BF55" s="11">
        <f>[4]Final!M152/10</f>
        <v>84.0971797810256</v>
      </c>
      <c r="BG55" s="11">
        <f>[4]Final!N152/10</f>
        <v>17.1037989583188</v>
      </c>
      <c r="BH55" s="11">
        <f>[4]Final!O152/10</f>
        <v>24.2474077945765</v>
      </c>
      <c r="BI55" s="14">
        <f>[4]Final!X152</f>
        <v>0.686462070226399</v>
      </c>
      <c r="BJ55" s="14">
        <f>[4]Final!Y152</f>
        <v>0.176964702557831</v>
      </c>
      <c r="BK55" s="14">
        <f>[4]Final!Z152</f>
        <v>0.13657322721577</v>
      </c>
      <c r="BL55" s="14">
        <f>[4]Final!Q152</f>
        <v>0.32839991510671</v>
      </c>
      <c r="BM55" s="10">
        <f>[4]Final!D152</f>
        <v>0.0492957625811205</v>
      </c>
      <c r="BN55" s="10">
        <f>[4]Final!E152</f>
        <v>0.129008853031201</v>
      </c>
      <c r="BO55" s="10">
        <f>[4]Final!F152</f>
        <v>0.0786217581250107</v>
      </c>
      <c r="BP55" s="11">
        <f>[4]Data!$BB56/10</f>
        <v>111.432</v>
      </c>
      <c r="BQ55" s="11">
        <f>[4]Data!$BD56/10</f>
        <v>38.201</v>
      </c>
      <c r="BR55" s="21">
        <f>[4]Data!$CR56/10</f>
        <v>62.5646963348476</v>
      </c>
      <c r="BS55" s="22">
        <f>[4]Data!BP56</f>
        <v>1.84494142074622</v>
      </c>
      <c r="BT55" s="22">
        <f>[4]Data!BQ56</f>
        <v>1.961898737808</v>
      </c>
      <c r="BU55" s="22">
        <f>[4]Data!BR56</f>
        <v>1.75433997494833</v>
      </c>
      <c r="BV55" s="22">
        <f>[4]Data!BS56</f>
        <v>1.59199748542607</v>
      </c>
      <c r="BW55" s="21">
        <f>[4]Data!$AZ56</f>
        <v>110</v>
      </c>
      <c r="BX55" s="10"/>
    </row>
    <row r="56" spans="1:76">
      <c r="A56" s="1">
        <v>1993</v>
      </c>
      <c r="B56" s="11">
        <f>[4]OECD!AB49</f>
        <v>147.81388836376</v>
      </c>
      <c r="C56" s="11">
        <f>[4]OECD!EA49</f>
        <v>362.893780980211</v>
      </c>
      <c r="D56" s="10">
        <f>[4]OECD!EH49</f>
        <v>1.12204407020492</v>
      </c>
      <c r="E56" s="10">
        <f>[4]OECD!EI49</f>
        <v>2.48804258459405</v>
      </c>
      <c r="F56" s="10">
        <f>[4]OECD!CG49</f>
        <v>1.11439092767545</v>
      </c>
      <c r="G56" s="10">
        <f>[4]OECD!CH49</f>
        <v>2.53873844926793</v>
      </c>
      <c r="H56" s="12">
        <f t="shared" si="6"/>
        <v>79.1449152009852</v>
      </c>
      <c r="I56" s="12">
        <f t="shared" si="1"/>
        <v>191.867300236609</v>
      </c>
      <c r="J56" s="11">
        <f>[4]OECD!Y49</f>
        <v>96.9604641349823</v>
      </c>
      <c r="K56" s="11">
        <f>[4]OECD!Z49</f>
        <v>20.3407158148882</v>
      </c>
      <c r="L56" s="11">
        <f>[4]OECD!AA49</f>
        <v>30.512708413889</v>
      </c>
      <c r="M56" s="11">
        <f>[4]OECD!AV49</f>
        <v>94.6739929565641</v>
      </c>
      <c r="N56" s="11">
        <f>[4]OECD!AW49</f>
        <v>20.4086530423348</v>
      </c>
      <c r="O56" s="11">
        <f>[4]OECD!AX49</f>
        <v>29.3382108008518</v>
      </c>
      <c r="P56" s="14">
        <f>[4]OECD!BX49</f>
        <v>0.592030398141228</v>
      </c>
      <c r="Q56" s="14">
        <f>[4]OECD!BY49</f>
        <v>0.182128022234958</v>
      </c>
      <c r="R56" s="14">
        <f>[4]OECD!BZ49</f>
        <v>0.225841579623814</v>
      </c>
      <c r="S56" s="14">
        <f>[4]OECD!BR49</f>
        <v>0.225934026434057</v>
      </c>
      <c r="T56" s="10">
        <f>[4]OECD!DR$7</f>
        <v>0.05</v>
      </c>
      <c r="U56" s="10">
        <f>[4]OECD!DS$7</f>
        <v>0.125</v>
      </c>
      <c r="V56" s="10">
        <f>[4]OECD!DT$7</f>
        <v>0.08</v>
      </c>
      <c r="W56" s="16">
        <f>[4]OECD!BM49</f>
        <v>0.116472545757072</v>
      </c>
      <c r="X56" s="16">
        <f>[4]OECD!BN49</f>
        <v>0.0931780366056572</v>
      </c>
      <c r="Y56" s="16">
        <f>[4]OECD!BO49</f>
        <v>0.0399334442595674</v>
      </c>
      <c r="Z56" s="11">
        <f>[4]Final!AL53/10</f>
        <v>179.364587813742</v>
      </c>
      <c r="AA56" s="11">
        <f>[4]Final!AP53/10</f>
        <v>441.043088369682</v>
      </c>
      <c r="AB56" s="10">
        <f>[4]Final!AS53</f>
        <v>1.12149304324632</v>
      </c>
      <c r="AC56" s="10">
        <f>[4]Final!AT53</f>
        <v>2.52328300294916</v>
      </c>
      <c r="AD56" s="10">
        <f>[4]Final!AD53</f>
        <v>1.11587586924689</v>
      </c>
      <c r="AE56" s="10">
        <f>[4]Final!AF53</f>
        <v>2.59729414233799</v>
      </c>
      <c r="AF56" s="12">
        <f t="shared" si="7"/>
        <v>80.9703830288748</v>
      </c>
      <c r="AG56" s="12">
        <f t="shared" si="3"/>
        <v>196.292696143807</v>
      </c>
      <c r="AH56" s="11">
        <f>[4]Final!AI53/10</f>
        <v>118.885307453153</v>
      </c>
      <c r="AI56" s="11">
        <f>[4]Final!AJ53/10</f>
        <v>24.3655876791929</v>
      </c>
      <c r="AJ56" s="11">
        <f>[4]Final!AK53/10</f>
        <v>36.113692681396</v>
      </c>
      <c r="AK56" s="11">
        <f>[4]Final!M53/10</f>
        <v>129.067739903362</v>
      </c>
      <c r="AL56" s="11">
        <f>[4]Final!N53/10</f>
        <v>31.1120601062427</v>
      </c>
      <c r="AM56" s="11">
        <f>[4]Final!O53/10</f>
        <v>39.7248672053338</v>
      </c>
      <c r="AN56" s="14">
        <f>[4]Final!X53</f>
        <v>0.591456859042418</v>
      </c>
      <c r="AO56" s="14">
        <f>[4]Final!Y53</f>
        <v>0.197197256573476</v>
      </c>
      <c r="AP56" s="14">
        <f>[4]Final!Z53</f>
        <v>0.211345884384106</v>
      </c>
      <c r="AQ56" s="14">
        <f>[4]Final!Q53</f>
        <v>0.379197453899979</v>
      </c>
      <c r="AR56" s="10">
        <f>[4]Final!D53</f>
        <v>0.0212356283327406</v>
      </c>
      <c r="AS56" s="10">
        <f>[4]Final!E53</f>
        <v>0.089761778567861</v>
      </c>
      <c r="AT56" s="10">
        <f>[4]Final!F53</f>
        <v>0.0444340248077852</v>
      </c>
      <c r="AU56" s="11">
        <f>[4]Final!AL153/10</f>
        <v>147.454155768326</v>
      </c>
      <c r="AV56" s="11">
        <f>[4]Final!AP153/10</f>
        <v>362.058133943924</v>
      </c>
      <c r="AW56" s="10">
        <f>[4]Final!AS153</f>
        <v>1.12258265290753</v>
      </c>
      <c r="AX56" s="10">
        <f>[4]Final!AT153</f>
        <v>2.48813516220462</v>
      </c>
      <c r="AY56" s="10">
        <f>[4]Final!AD153</f>
        <v>1.11401612558648</v>
      </c>
      <c r="AZ56" s="10">
        <f>[4]Final!AF153</f>
        <v>2.53635115267023</v>
      </c>
      <c r="BA56" s="12">
        <f t="shared" si="8"/>
        <v>79.0704914702385</v>
      </c>
      <c r="BB56" s="12">
        <f t="shared" si="5"/>
        <v>191.686878282076</v>
      </c>
      <c r="BC56" s="11">
        <f>[4]Final!AI153/10</f>
        <v>96.8640247792654</v>
      </c>
      <c r="BD56" s="11">
        <f>[4]Final!AJ153/10</f>
        <v>20.157400025309</v>
      </c>
      <c r="BE56" s="11">
        <f>[4]Final!AK153/10</f>
        <v>30.4327309637513</v>
      </c>
      <c r="BF56" s="11">
        <f>[4]Final!M153/10</f>
        <v>92.422975737574</v>
      </c>
      <c r="BG56" s="11">
        <f>[4]Final!N153/10</f>
        <v>19.1974077618807</v>
      </c>
      <c r="BH56" s="11">
        <f>[4]Final!O153/10</f>
        <v>28.2624454269209</v>
      </c>
      <c r="BI56" s="14">
        <f>[4]Final!X153</f>
        <v>0.632715370357174</v>
      </c>
      <c r="BJ56" s="14">
        <f>[4]Final!Y153</f>
        <v>0.164999613684736</v>
      </c>
      <c r="BK56" s="14">
        <f>[4]Final!Z153</f>
        <v>0.20228501595809</v>
      </c>
      <c r="BL56" s="14">
        <f>[4]Final!Q153</f>
        <v>0.423372463223856</v>
      </c>
      <c r="BM56" s="10">
        <f>[4]Final!D153</f>
        <v>0.0489680778245389</v>
      </c>
      <c r="BN56" s="10">
        <f>[4]Final!E153</f>
        <v>0.127470857716974</v>
      </c>
      <c r="BO56" s="10">
        <f>[4]Final!F153</f>
        <v>0.0774813856111359</v>
      </c>
      <c r="BP56" s="11">
        <f>[4]Data!$BB57/10</f>
        <v>151.16</v>
      </c>
      <c r="BQ56" s="11">
        <f>[4]Data!$BD57/10</f>
        <v>62.43</v>
      </c>
      <c r="BR56" s="21">
        <f>[4]Data!$CR57/10</f>
        <v>83.6476963309295</v>
      </c>
      <c r="BS56" s="22">
        <f>[4]Data!BP57</f>
        <v>2.42425302686054</v>
      </c>
      <c r="BT56" s="22">
        <f>[4]Data!BQ57</f>
        <v>2.63286810613834</v>
      </c>
      <c r="BU56" s="22">
        <f>[4]Data!BR57</f>
        <v>2.3052027270821</v>
      </c>
      <c r="BV56" s="22">
        <f>[4]Data!BS57</f>
        <v>1.98999685678259</v>
      </c>
      <c r="BW56" s="21">
        <f>[4]Data!$AZ57</f>
        <v>120.2</v>
      </c>
      <c r="BX56" s="10"/>
    </row>
    <row r="57" spans="1:76">
      <c r="A57" s="1">
        <v>1994</v>
      </c>
      <c r="B57" s="11">
        <f>[4]OECD!AB50</f>
        <v>175.020986598595</v>
      </c>
      <c r="C57" s="11">
        <f>[4]OECD!EA50</f>
        <v>464.644062110729</v>
      </c>
      <c r="D57" s="10">
        <f>[4]OECD!EH50</f>
        <v>1.17952439602906</v>
      </c>
      <c r="E57" s="10">
        <f>[4]OECD!EI50</f>
        <v>2.93470692688788</v>
      </c>
      <c r="F57" s="10">
        <f>[4]OECD!CG50</f>
        <v>1.15798552120644</v>
      </c>
      <c r="G57" s="10">
        <f>[4]OECD!CH50</f>
        <v>2.93982236638235</v>
      </c>
      <c r="H57" s="12">
        <f t="shared" si="6"/>
        <v>91.6486658798523</v>
      </c>
      <c r="I57" s="12">
        <f t="shared" si="1"/>
        <v>241.731356565654</v>
      </c>
      <c r="J57" s="11">
        <f>[4]OECD!Y50</f>
        <v>112.071318292353</v>
      </c>
      <c r="K57" s="11">
        <f>[4]OECD!Z50</f>
        <v>24.4136642750905</v>
      </c>
      <c r="L57" s="11">
        <f>[4]OECD!AA50</f>
        <v>38.5360040311508</v>
      </c>
      <c r="M57" s="11">
        <f>[4]OECD!AV50</f>
        <v>107.195785860172</v>
      </c>
      <c r="N57" s="11">
        <f>[4]OECD!AW50</f>
        <v>23.8690027146553</v>
      </c>
      <c r="O57" s="11">
        <f>[4]OECD!AX50</f>
        <v>35.9628710651249</v>
      </c>
      <c r="P57" s="14">
        <f>[4]OECD!BX50</f>
        <v>0.641053224889884</v>
      </c>
      <c r="Q57" s="14">
        <f>[4]OECD!BY50</f>
        <v>0.157379892244727</v>
      </c>
      <c r="R57" s="14">
        <f>[4]OECD!BZ50</f>
        <v>0.201566882865389</v>
      </c>
      <c r="S57" s="14">
        <f>[4]OECD!BR50</f>
        <v>0.0257364851889704</v>
      </c>
      <c r="T57" s="10">
        <f>[4]OECD!DR$7</f>
        <v>0.05</v>
      </c>
      <c r="U57" s="10">
        <f>[4]OECD!DS$7</f>
        <v>0.125</v>
      </c>
      <c r="V57" s="10">
        <f>[4]OECD!DT$7</f>
        <v>0.08</v>
      </c>
      <c r="W57" s="16">
        <f>[4]OECD!BM50</f>
        <v>-0.121872477804681</v>
      </c>
      <c r="X57" s="16">
        <f>[4]OECD!BN50</f>
        <v>-0.0952380952380953</v>
      </c>
      <c r="Y57" s="16">
        <f>[4]OECD!BO50</f>
        <v>-0.152542372881356</v>
      </c>
      <c r="Z57" s="11">
        <f>[4]Final!AL54/10</f>
        <v>210.520119006779</v>
      </c>
      <c r="AA57" s="11">
        <f>[4]Final!AP54/10</f>
        <v>559.994639236554</v>
      </c>
      <c r="AB57" s="10">
        <f>[4]Final!AS54</f>
        <v>1.16952979350996</v>
      </c>
      <c r="AC57" s="10">
        <f>[4]Final!AT54</f>
        <v>2.95105464940633</v>
      </c>
      <c r="AD57" s="10">
        <f>[4]Final!AD54</f>
        <v>1.14749812490389</v>
      </c>
      <c r="AE57" s="10">
        <f>[4]Final!AF54</f>
        <v>2.98039015815669</v>
      </c>
      <c r="AF57" s="12">
        <f t="shared" si="7"/>
        <v>92.9133626983832</v>
      </c>
      <c r="AG57" s="12">
        <f t="shared" si="3"/>
        <v>245.067104823992</v>
      </c>
      <c r="AH57" s="11">
        <f>[4]Final!AI54/10</f>
        <v>136.520321191796</v>
      </c>
      <c r="AI57" s="11">
        <f>[4]Final!AJ54/10</f>
        <v>28.9133812810197</v>
      </c>
      <c r="AJ57" s="11">
        <f>[4]Final!AK54/10</f>
        <v>45.0864165339629</v>
      </c>
      <c r="AK57" s="11">
        <f>[4]Final!M54/10</f>
        <v>145.435924664118</v>
      </c>
      <c r="AL57" s="11">
        <f>[4]Final!N54/10</f>
        <v>35.8057593053813</v>
      </c>
      <c r="AM57" s="11">
        <f>[4]Final!O54/10</f>
        <v>47.9843715041402</v>
      </c>
      <c r="AN57" s="14">
        <f>[4]Final!X54</f>
        <v>0.628652228066342</v>
      </c>
      <c r="AO57" s="14">
        <f>[4]Final!Y54</f>
        <v>0.171320240022117</v>
      </c>
      <c r="AP57" s="14">
        <f>[4]Final!Z54</f>
        <v>0.200027531911542</v>
      </c>
      <c r="AQ57" s="14">
        <f>[4]Final!Q54</f>
        <v>0.231624685064752</v>
      </c>
      <c r="AR57" s="10">
        <f>[4]Final!D54</f>
        <v>0.0207707518337364</v>
      </c>
      <c r="AS57" s="10">
        <f>[4]Final!E54</f>
        <v>0.0867688276692226</v>
      </c>
      <c r="AT57" s="10">
        <f>[4]Final!F54</f>
        <v>0.0427534853751972</v>
      </c>
      <c r="AU57" s="11">
        <f>[4]Final!AL154/10</f>
        <v>174.61557884634</v>
      </c>
      <c r="AV57" s="11">
        <f>[4]Final!AP154/10</f>
        <v>463.61245050366</v>
      </c>
      <c r="AW57" s="10">
        <f>[4]Final!AS154</f>
        <v>1.17962729669972</v>
      </c>
      <c r="AX57" s="10">
        <f>[4]Final!AT154</f>
        <v>2.93507215521496</v>
      </c>
      <c r="AY57" s="10">
        <f>[4]Final!AD154</f>
        <v>1.15732996703422</v>
      </c>
      <c r="AZ57" s="10">
        <f>[4]Final!AF154</f>
        <v>2.93539519590703</v>
      </c>
      <c r="BA57" s="12">
        <f t="shared" si="8"/>
        <v>91.5106492866303</v>
      </c>
      <c r="BB57" s="12">
        <f t="shared" si="5"/>
        <v>241.367325753118</v>
      </c>
      <c r="BC57" s="11">
        <f>[4]Final!AI154/10</f>
        <v>111.964090183811</v>
      </c>
      <c r="BD57" s="11">
        <f>[4]Final!AJ154/10</f>
        <v>24.2086551123848</v>
      </c>
      <c r="BE57" s="11">
        <f>[4]Final!AK154/10</f>
        <v>38.4428335501446</v>
      </c>
      <c r="BF57" s="11">
        <f>[4]Final!M154/10</f>
        <v>104.706310960819</v>
      </c>
      <c r="BG57" s="11">
        <f>[4]Final!N154/10</f>
        <v>22.4975787513087</v>
      </c>
      <c r="BH57" s="11">
        <f>[4]Final!O154/10</f>
        <v>34.6914425629401</v>
      </c>
      <c r="BI57" s="14">
        <f>[4]Final!X154</f>
        <v>0.652248830650292</v>
      </c>
      <c r="BJ57" s="14">
        <f>[4]Final!Y154</f>
        <v>0.15154837570102</v>
      </c>
      <c r="BK57" s="14">
        <f>[4]Final!Z154</f>
        <v>0.196202793648687</v>
      </c>
      <c r="BL57" s="14">
        <f>[4]Final!Q154</f>
        <v>0.280087197312057</v>
      </c>
      <c r="BM57" s="10">
        <f>[4]Final!D154</f>
        <v>0.0479669690256686</v>
      </c>
      <c r="BN57" s="10">
        <f>[4]Final!E154</f>
        <v>0.124142324243399</v>
      </c>
      <c r="BO57" s="10">
        <f>[4]Final!F154</f>
        <v>0.0751823538790016</v>
      </c>
      <c r="BP57" s="11">
        <f>[4]Data!$BB58/10</f>
        <v>197.19</v>
      </c>
      <c r="BQ57" s="11">
        <f>[4]Data!$BD58/10</f>
        <v>99.65</v>
      </c>
      <c r="BR57" s="21">
        <f>[4]Data!$CR58/10</f>
        <v>113.662313715894</v>
      </c>
      <c r="BS57" s="22">
        <f>[4]Data!BP58</f>
        <v>2.63758729322426</v>
      </c>
      <c r="BT57" s="22">
        <f>[4]Data!BQ58</f>
        <v>2.86456049947851</v>
      </c>
      <c r="BU57" s="22">
        <f>[4]Data!BR58</f>
        <v>2.58413225705903</v>
      </c>
      <c r="BV57" s="22">
        <f>[4]Data!BS58</f>
        <v>2.08949669962172</v>
      </c>
      <c r="BW57" s="21">
        <f>[4]Data!$AZ58</f>
        <v>123.9</v>
      </c>
      <c r="BX57" s="10"/>
    </row>
    <row r="58" spans="1:76">
      <c r="A58" s="1">
        <v>1995</v>
      </c>
      <c r="B58" s="11">
        <f>[4]OECD!AB51</f>
        <v>212.77422303261</v>
      </c>
      <c r="C58" s="11">
        <f>[4]OECD!EA51</f>
        <v>581.096200254372</v>
      </c>
      <c r="D58" s="10">
        <f>[4]OECD!EH51</f>
        <v>1.21111241612156</v>
      </c>
      <c r="E58" s="10">
        <f>[4]OECD!EI51</f>
        <v>3.55425999683184</v>
      </c>
      <c r="F58" s="10">
        <f>[4]OECD!CG51</f>
        <v>1.19906551491149</v>
      </c>
      <c r="G58" s="10">
        <f>[4]OECD!CH51</f>
        <v>3.52503961949458</v>
      </c>
      <c r="H58" s="12">
        <f t="shared" si="6"/>
        <v>109.892754744177</v>
      </c>
      <c r="I58" s="12">
        <f t="shared" si="1"/>
        <v>298.837137270101</v>
      </c>
      <c r="J58" s="11">
        <f>[4]OECD!Y51</f>
        <v>133.438764219531</v>
      </c>
      <c r="K58" s="11">
        <f>[4]OECD!Z51</f>
        <v>30.0904434488973</v>
      </c>
      <c r="L58" s="11">
        <f>[4]OECD!AA51</f>
        <v>49.245015364182</v>
      </c>
      <c r="M58" s="11">
        <f>[4]OECD!AV51</f>
        <v>125.902606416351</v>
      </c>
      <c r="N58" s="11">
        <f>[4]OECD!AW51</f>
        <v>29.0688574527935</v>
      </c>
      <c r="O58" s="11">
        <f>[4]OECD!AX51</f>
        <v>45.7192809350692</v>
      </c>
      <c r="P58" s="14">
        <f>[4]OECD!BX51</f>
        <v>0.658839593442869</v>
      </c>
      <c r="Q58" s="14">
        <f>[4]OECD!BY51</f>
        <v>0.169861659097027</v>
      </c>
      <c r="R58" s="14">
        <f>[4]OECD!BZ51</f>
        <v>0.171298747460104</v>
      </c>
      <c r="S58" s="14">
        <f>[4]OECD!BR51</f>
        <v>0.0267893672869273</v>
      </c>
      <c r="T58" s="10">
        <f>[4]OECD!DR$7</f>
        <v>0.05</v>
      </c>
      <c r="U58" s="10">
        <f>[4]OECD!DS$7</f>
        <v>0.125</v>
      </c>
      <c r="V58" s="10">
        <f>[4]OECD!DT$7</f>
        <v>0.08</v>
      </c>
      <c r="W58" s="16">
        <f>[4]OECD!BM51</f>
        <v>-0.141533277169334</v>
      </c>
      <c r="X58" s="16">
        <f>[4]OECD!BN51</f>
        <v>-0.117101937657961</v>
      </c>
      <c r="Y58" s="16">
        <f>[4]OECD!BO51</f>
        <v>-0.0985678180286437</v>
      </c>
      <c r="Z58" s="11">
        <f>[4]Final!AL55/10</f>
        <v>253.268310849693</v>
      </c>
      <c r="AA58" s="11">
        <f>[4]Final!AP55/10</f>
        <v>692.85818541016</v>
      </c>
      <c r="AB58" s="10">
        <f>[4]Final!AS55</f>
        <v>1.19889917539424</v>
      </c>
      <c r="AC58" s="10">
        <f>[4]Final!AT55</f>
        <v>3.53801698571658</v>
      </c>
      <c r="AD58" s="10">
        <f>[4]Final!AD55</f>
        <v>1.17847402934337</v>
      </c>
      <c r="AE58" s="10">
        <f>[4]Final!AF55</f>
        <v>3.51231239869822</v>
      </c>
      <c r="AF58" s="12">
        <f t="shared" si="7"/>
        <v>109.495984919005</v>
      </c>
      <c r="AG58" s="12">
        <f t="shared" si="3"/>
        <v>297.758180254369</v>
      </c>
      <c r="AH58" s="11">
        <f>[4]Final!AI55/10</f>
        <v>160.927495809446</v>
      </c>
      <c r="AI58" s="11">
        <f>[4]Final!AJ55/10</f>
        <v>35.267855092279</v>
      </c>
      <c r="AJ58" s="11">
        <f>[4]Final!AK55/10</f>
        <v>57.0729599479687</v>
      </c>
      <c r="AK58" s="11">
        <f>[4]Final!M55/10</f>
        <v>168.506986141033</v>
      </c>
      <c r="AL58" s="11">
        <f>[4]Final!N55/10</f>
        <v>42.4682001210733</v>
      </c>
      <c r="AM58" s="11">
        <f>[4]Final!O55/10</f>
        <v>59.7561765844261</v>
      </c>
      <c r="AN58" s="14">
        <f>[4]Final!X55</f>
        <v>0.660413587493916</v>
      </c>
      <c r="AO58" s="14">
        <f>[4]Final!Y55</f>
        <v>0.184374733042461</v>
      </c>
      <c r="AP58" s="14">
        <f>[4]Final!Z55</f>
        <v>0.155211679463622</v>
      </c>
      <c r="AQ58" s="14">
        <f>[4]Final!Q55</f>
        <v>0.186215310365114</v>
      </c>
      <c r="AR58" s="10">
        <f>[4]Final!D55</f>
        <v>0.0202289957596814</v>
      </c>
      <c r="AS58" s="10">
        <f>[4]Final!E55</f>
        <v>0.0838132213147772</v>
      </c>
      <c r="AT58" s="10">
        <f>[4]Final!F55</f>
        <v>0.0417011908266314</v>
      </c>
      <c r="AU58" s="11">
        <f>[4]Final!AL155/10</f>
        <v>212.313543067039</v>
      </c>
      <c r="AV58" s="11">
        <f>[4]Final!AP155/10</f>
        <v>579.875138543399</v>
      </c>
      <c r="AW58" s="10">
        <f>[4]Final!AS155</f>
        <v>1.2116339350356</v>
      </c>
      <c r="AX58" s="10">
        <f>[4]Final!AT155</f>
        <v>3.55623302503652</v>
      </c>
      <c r="AY58" s="10">
        <f>[4]Final!AD155</f>
        <v>1.1990089625359</v>
      </c>
      <c r="AZ58" s="10">
        <f>[4]Final!AF155</f>
        <v>3.51956514847736</v>
      </c>
      <c r="BA58" s="12">
        <f t="shared" si="8"/>
        <v>109.722088662149</v>
      </c>
      <c r="BB58" s="12">
        <f t="shared" si="5"/>
        <v>298.373036033392</v>
      </c>
      <c r="BC58" s="11">
        <f>[4]Final!AI155/10</f>
        <v>133.319037566937</v>
      </c>
      <c r="BD58" s="11">
        <f>[4]Final!AJ155/10</f>
        <v>29.8590955294696</v>
      </c>
      <c r="BE58" s="11">
        <f>[4]Final!AK155/10</f>
        <v>49.135409970633</v>
      </c>
      <c r="BF58" s="11">
        <f>[4]Final!M155/10</f>
        <v>123.025839175706</v>
      </c>
      <c r="BG58" s="11">
        <f>[4]Final!N155/10</f>
        <v>27.4262360157173</v>
      </c>
      <c r="BH58" s="11">
        <f>[4]Final!O155/10</f>
        <v>44.1135537009602</v>
      </c>
      <c r="BI58" s="14">
        <f>[4]Final!X155</f>
        <v>0.666953555000552</v>
      </c>
      <c r="BJ58" s="14">
        <f>[4]Final!Y155</f>
        <v>0.163491504878205</v>
      </c>
      <c r="BK58" s="14">
        <f>[4]Final!Z155</f>
        <v>0.169554940121242</v>
      </c>
      <c r="BL58" s="14">
        <f>[4]Final!Q155</f>
        <v>0.231106112584416</v>
      </c>
      <c r="BM58" s="10">
        <f>[4]Final!D155</f>
        <v>0.0473122892272781</v>
      </c>
      <c r="BN58" s="10">
        <f>[4]Final!E155</f>
        <v>0.12257390498346</v>
      </c>
      <c r="BO58" s="10">
        <f>[4]Final!F155</f>
        <v>0.0747724988871404</v>
      </c>
      <c r="BP58" s="11">
        <f>[4]Data!$BB59/10</f>
        <v>246.26</v>
      </c>
      <c r="BQ58" s="11">
        <f>[4]Data!$BD59/10</f>
        <v>138.08</v>
      </c>
      <c r="BR58" s="21">
        <f>[4]Data!$CR59/10</f>
        <v>139.870583501006</v>
      </c>
      <c r="BS58" s="22">
        <f>[4]Data!BP59</f>
        <v>2.71935249931422</v>
      </c>
      <c r="BT58" s="22">
        <f>[4]Data!BQ59</f>
        <v>2.91898714896861</v>
      </c>
      <c r="BU58" s="22">
        <f>[4]Data!BR59</f>
        <v>2.70817060539787</v>
      </c>
      <c r="BV58" s="22">
        <f>[4]Data!BS59</f>
        <v>2.23576146859524</v>
      </c>
      <c r="BW58" s="21">
        <f>[4]Data!$AZ59</f>
        <v>118.7</v>
      </c>
      <c r="BX58" s="10"/>
    </row>
    <row r="59" spans="1:76">
      <c r="A59" s="1">
        <v>1996</v>
      </c>
      <c r="B59" s="11">
        <f>[4]OECD!AB52</f>
        <v>255.672344037419</v>
      </c>
      <c r="C59" s="11">
        <f>[4]OECD!EA52</f>
        <v>749.666404203775</v>
      </c>
      <c r="D59" s="10">
        <f>[4]OECD!EH52</f>
        <v>1.19804921407096</v>
      </c>
      <c r="E59" s="10">
        <f>[4]OECD!EI52</f>
        <v>4.25817839580823</v>
      </c>
      <c r="F59" s="10">
        <f>[4]OECD!CG52</f>
        <v>1.20699967560658</v>
      </c>
      <c r="G59" s="10">
        <f>[4]OECD!CH52</f>
        <v>4.2547216772303</v>
      </c>
      <c r="H59" s="12">
        <f t="shared" si="6"/>
        <v>132.640519327735</v>
      </c>
      <c r="I59" s="12">
        <f t="shared" si="1"/>
        <v>385.584374358561</v>
      </c>
      <c r="J59" s="11">
        <f>[4]OECD!Y52</f>
        <v>157.27247045628</v>
      </c>
      <c r="K59" s="11">
        <f>[4]OECD!Z52</f>
        <v>36.9447204885672</v>
      </c>
      <c r="L59" s="11">
        <f>[4]OECD!AA52</f>
        <v>61.4551530925714</v>
      </c>
      <c r="M59" s="11">
        <f>[4]OECD!AV52</f>
        <v>149.082684449134</v>
      </c>
      <c r="N59" s="11">
        <f>[4]OECD!AW52</f>
        <v>35.7520874333144</v>
      </c>
      <c r="O59" s="11">
        <f>[4]OECD!AX52</f>
        <v>57.6563377378924</v>
      </c>
      <c r="P59" s="14">
        <f>[4]OECD!BX52</f>
        <v>0.582566338587407</v>
      </c>
      <c r="Q59" s="14">
        <f>[4]OECD!BY52</f>
        <v>0.209212512700213</v>
      </c>
      <c r="R59" s="14">
        <f>[4]OECD!BZ52</f>
        <v>0.208221148712379</v>
      </c>
      <c r="S59" s="14">
        <f>[4]OECD!BR52</f>
        <v>0.129289816117814</v>
      </c>
      <c r="T59" s="10">
        <f>[4]OECD!DR$7</f>
        <v>0.05</v>
      </c>
      <c r="U59" s="10">
        <f>[4]OECD!DS$7</f>
        <v>0.125</v>
      </c>
      <c r="V59" s="10">
        <f>[4]OECD!DT$7</f>
        <v>0.08</v>
      </c>
      <c r="W59" s="16">
        <f>[4]OECD!BM52</f>
        <v>-0.00274725274725285</v>
      </c>
      <c r="X59" s="16">
        <f>[4]OECD!BN52</f>
        <v>-0.0686813186813187</v>
      </c>
      <c r="Y59" s="16">
        <f>[4]OECD!BO52</f>
        <v>-0.0137362637362638</v>
      </c>
      <c r="Z59" s="11">
        <f>[4]Final!AL56/10</f>
        <v>302.470350874904</v>
      </c>
      <c r="AA59" s="11">
        <f>[4]Final!AP56/10</f>
        <v>888.50453639829</v>
      </c>
      <c r="AB59" s="10">
        <f>[4]Final!AS56</f>
        <v>1.1912239811398</v>
      </c>
      <c r="AC59" s="10">
        <f>[4]Final!AT56</f>
        <v>4.21457067906553</v>
      </c>
      <c r="AD59" s="10">
        <f>[4]Final!AD56</f>
        <v>1.18804313161444</v>
      </c>
      <c r="AE59" s="10">
        <f>[4]Final!AF56</f>
        <v>4.17277862135766</v>
      </c>
      <c r="AF59" s="12">
        <f t="shared" si="7"/>
        <v>130.085952822382</v>
      </c>
      <c r="AG59" s="12">
        <f t="shared" si="3"/>
        <v>378.158280637609</v>
      </c>
      <c r="AH59" s="11">
        <f>[4]Final!AI56/10</f>
        <v>188.449427826447</v>
      </c>
      <c r="AI59" s="11">
        <f>[4]Final!AJ56/10</f>
        <v>43.0648774195905</v>
      </c>
      <c r="AJ59" s="11">
        <f>[4]Final!AK56/10</f>
        <v>70.9560456288671</v>
      </c>
      <c r="AK59" s="11">
        <f>[4]Final!M56/10</f>
        <v>196.851546402798</v>
      </c>
      <c r="AL59" s="11">
        <f>[4]Final!N56/10</f>
        <v>51.010853970531</v>
      </c>
      <c r="AM59" s="11">
        <f>[4]Final!O56/10</f>
        <v>74.2969068322719</v>
      </c>
      <c r="AN59" s="14">
        <f>[4]Final!X56</f>
        <v>0.565791078098492</v>
      </c>
      <c r="AO59" s="14">
        <f>[4]Final!Y56</f>
        <v>0.2373792149554</v>
      </c>
      <c r="AP59" s="14">
        <f>[4]Final!Z56</f>
        <v>0.196829706946108</v>
      </c>
      <c r="AQ59" s="14">
        <f>[4]Final!Q56</f>
        <v>0.207843876879901</v>
      </c>
      <c r="AR59" s="10">
        <f>[4]Final!D56</f>
        <v>0.0199836554859353</v>
      </c>
      <c r="AS59" s="10">
        <f>[4]Final!E56</f>
        <v>0.0818826350569993</v>
      </c>
      <c r="AT59" s="10">
        <f>[4]Final!F56</f>
        <v>0.0414278873698463</v>
      </c>
      <c r="AU59" s="11">
        <f>[4]Final!AL156/10</f>
        <v>255.144526212818</v>
      </c>
      <c r="AV59" s="11">
        <f>[4]Final!AP156/10</f>
        <v>748.200686569565</v>
      </c>
      <c r="AW59" s="10">
        <f>[4]Final!AS156</f>
        <v>1.19876095871069</v>
      </c>
      <c r="AX59" s="10">
        <f>[4]Final!AT156</f>
        <v>4.2630733104914</v>
      </c>
      <c r="AY59" s="10">
        <f>[4]Final!AD156</f>
        <v>1.20620860791843</v>
      </c>
      <c r="AZ59" s="10">
        <f>[4]Final!AF156</f>
        <v>4.24532977822311</v>
      </c>
      <c r="BA59" s="12">
        <f t="shared" si="8"/>
        <v>132.347727823074</v>
      </c>
      <c r="BB59" s="12">
        <f t="shared" si="5"/>
        <v>384.733233020197</v>
      </c>
      <c r="BC59" s="11">
        <f>[4]Final!AI156/10</f>
        <v>157.138165840124</v>
      </c>
      <c r="BD59" s="11">
        <f>[4]Final!AJ156/10</f>
        <v>36.6812255827967</v>
      </c>
      <c r="BE59" s="11">
        <f>[4]Final!AK156/10</f>
        <v>61.3251347898978</v>
      </c>
      <c r="BF59" s="11">
        <f>[4]Final!M156/10</f>
        <v>145.658191164322</v>
      </c>
      <c r="BG59" s="11">
        <f>[4]Final!N156/10</f>
        <v>33.730695701813</v>
      </c>
      <c r="BH59" s="11">
        <f>[4]Final!O156/10</f>
        <v>55.6044065301987</v>
      </c>
      <c r="BI59" s="14">
        <f>[4]Final!X156</f>
        <v>0.59584837235019</v>
      </c>
      <c r="BJ59" s="14">
        <f>[4]Final!Y156</f>
        <v>0.200155759407806</v>
      </c>
      <c r="BK59" s="14">
        <f>[4]Final!Z156</f>
        <v>0.203995868242004</v>
      </c>
      <c r="BL59" s="14">
        <f>[4]Final!Q156</f>
        <v>0.242136412093549</v>
      </c>
      <c r="BM59" s="10">
        <f>[4]Final!D156</f>
        <v>0.0475295873926512</v>
      </c>
      <c r="BN59" s="10">
        <f>[4]Final!E156</f>
        <v>0.122710128791829</v>
      </c>
      <c r="BO59" s="10">
        <f>[4]Final!F156</f>
        <v>0.0755468364485222</v>
      </c>
      <c r="BP59" s="11">
        <f>[4]Data!$BB60/10</f>
        <v>290.22</v>
      </c>
      <c r="BQ59" s="11">
        <f>[4]Data!$BD60/10</f>
        <v>171.15</v>
      </c>
      <c r="BR59" s="21">
        <f>[4]Data!$CR60/10</f>
        <v>161.583315868263</v>
      </c>
      <c r="BS59" s="22">
        <f>[4]Data!BP60</f>
        <v>2.9069878217669</v>
      </c>
      <c r="BT59" s="22">
        <f>[4]Data!BQ60</f>
        <v>3.17877700522681</v>
      </c>
      <c r="BU59" s="22">
        <f>[4]Data!BR60</f>
        <v>2.75420950568963</v>
      </c>
      <c r="BV59" s="22">
        <f>[4]Data!BS60</f>
        <v>2.40791510167708</v>
      </c>
      <c r="BW59" s="21">
        <f>[4]Data!$AZ60</f>
        <v>109.2</v>
      </c>
      <c r="BX59" s="10"/>
    </row>
    <row r="60" spans="1:76">
      <c r="A60" s="1">
        <v>1997</v>
      </c>
      <c r="B60" s="11">
        <f>[4]OECD!AB53</f>
        <v>298.104859805069</v>
      </c>
      <c r="C60" s="11">
        <f>[4]OECD!EA53</f>
        <v>879.110559325627</v>
      </c>
      <c r="D60" s="10">
        <f>[4]OECD!EH53</f>
        <v>1.16347317435547</v>
      </c>
      <c r="E60" s="10">
        <f>[4]OECD!EI53</f>
        <v>4.9542763351429</v>
      </c>
      <c r="F60" s="10">
        <f>[4]OECD!CG53</f>
        <v>1.1827133929032</v>
      </c>
      <c r="G60" s="10">
        <f>[4]OECD!CH53</f>
        <v>5.03211631073585</v>
      </c>
      <c r="H60" s="12">
        <f t="shared" si="6"/>
        <v>156.875718650548</v>
      </c>
      <c r="I60" s="12">
        <f t="shared" si="1"/>
        <v>458.315982666312</v>
      </c>
      <c r="J60" s="11">
        <f>[4]OECD!Y53</f>
        <v>180.775681637769</v>
      </c>
      <c r="K60" s="11">
        <f>[4]OECD!Z53</f>
        <v>43.6914817839639</v>
      </c>
      <c r="L60" s="11">
        <f>[4]OECD!AA53</f>
        <v>73.6376963833359</v>
      </c>
      <c r="M60" s="11">
        <f>[4]OECD!AV53</f>
        <v>173.358026714897</v>
      </c>
      <c r="N60" s="11">
        <f>[4]OECD!AW53</f>
        <v>43.0059745453499</v>
      </c>
      <c r="O60" s="11">
        <f>[4]OECD!AX53</f>
        <v>70.3608591020351</v>
      </c>
      <c r="P60" s="14">
        <f>[4]OECD!BX53</f>
        <v>0.596232824888314</v>
      </c>
      <c r="Q60" s="14">
        <f>[4]OECD!BY53</f>
        <v>0.189218659051607</v>
      </c>
      <c r="R60" s="14">
        <f>[4]OECD!BZ53</f>
        <v>0.214548516060079</v>
      </c>
      <c r="S60" s="14">
        <f>[4]OECD!BR53</f>
        <v>0.134153017905782</v>
      </c>
      <c r="T60" s="10">
        <f>[4]OECD!DR$7</f>
        <v>0.05</v>
      </c>
      <c r="U60" s="10">
        <f>[4]OECD!DS$7</f>
        <v>0.125</v>
      </c>
      <c r="V60" s="10">
        <f>[4]OECD!DT$7</f>
        <v>0.08</v>
      </c>
      <c r="W60" s="16">
        <f>[4]OECD!BM53</f>
        <v>-0.0136186770428014</v>
      </c>
      <c r="X60" s="16">
        <f>[4]OECD!BN53</f>
        <v>-0.0486381322957198</v>
      </c>
      <c r="Y60" s="16">
        <f>[4]OECD!BO53</f>
        <v>-0.019455252918288</v>
      </c>
      <c r="Z60" s="11">
        <f>[4]Final!AL57/10</f>
        <v>352.512296993796</v>
      </c>
      <c r="AA60" s="11">
        <f>[4]Final!AP57/10</f>
        <v>1041.39691879618</v>
      </c>
      <c r="AB60" s="10">
        <f>[4]Final!AS57</f>
        <v>1.16287608083149</v>
      </c>
      <c r="AC60" s="10">
        <f>[4]Final!AT57</f>
        <v>4.90102343365903</v>
      </c>
      <c r="AD60" s="10">
        <f>[4]Final!AD57</f>
        <v>1.17450225532562</v>
      </c>
      <c r="AE60" s="10">
        <f>[4]Final!AF57</f>
        <v>4.9009379017591</v>
      </c>
      <c r="AF60" s="12">
        <f t="shared" si="7"/>
        <v>152.78624497607</v>
      </c>
      <c r="AG60" s="12">
        <f t="shared" si="3"/>
        <v>446.368492246324</v>
      </c>
      <c r="AH60" s="11">
        <f>[4]Final!AI57/10</f>
        <v>216.298085621612</v>
      </c>
      <c r="AI60" s="11">
        <f>[4]Final!AJ57/10</f>
        <v>51.0116115319174</v>
      </c>
      <c r="AJ60" s="11">
        <f>[4]Final!AK57/10</f>
        <v>85.202599840267</v>
      </c>
      <c r="AK60" s="11">
        <f>[4]Final!M57/10</f>
        <v>227.298697028743</v>
      </c>
      <c r="AL60" s="11">
        <f>[4]Final!N57/10</f>
        <v>60.6594039712435</v>
      </c>
      <c r="AM60" s="11">
        <f>[4]Final!O57/10</f>
        <v>90.3336583697777</v>
      </c>
      <c r="AN60" s="14">
        <f>[4]Final!X57</f>
        <v>0.580380914522253</v>
      </c>
      <c r="AO60" s="14">
        <f>[4]Final!Y57</f>
        <v>0.213916042436751</v>
      </c>
      <c r="AP60" s="14">
        <f>[4]Final!Z57</f>
        <v>0.205703043040997</v>
      </c>
      <c r="AQ60" s="14">
        <f>[4]Final!Q57</f>
        <v>0.144242243098299</v>
      </c>
      <c r="AR60" s="10">
        <f>[4]Final!D57</f>
        <v>0.0199837863088172</v>
      </c>
      <c r="AS60" s="10">
        <f>[4]Final!E57</f>
        <v>0.0818592841087929</v>
      </c>
      <c r="AT60" s="10">
        <f>[4]Final!F57</f>
        <v>0.0418397773566839</v>
      </c>
      <c r="AU60" s="11">
        <f>[4]Final!AL157/10</f>
        <v>297.496903073666</v>
      </c>
      <c r="AV60" s="11">
        <f>[4]Final!AP157/10</f>
        <v>877.434154789956</v>
      </c>
      <c r="AW60" s="10">
        <f>[4]Final!AS157</f>
        <v>1.16360411186899</v>
      </c>
      <c r="AX60" s="10">
        <f>[4]Final!AT157</f>
        <v>4.96052963328673</v>
      </c>
      <c r="AY60" s="10">
        <f>[4]Final!AD157</f>
        <v>1.18156520068803</v>
      </c>
      <c r="AZ60" s="10">
        <f>[4]Final!AF157</f>
        <v>5.01613393139308</v>
      </c>
      <c r="BA60" s="12">
        <f t="shared" si="8"/>
        <v>156.377469585876</v>
      </c>
      <c r="BB60" s="12">
        <f t="shared" si="5"/>
        <v>456.860336683289</v>
      </c>
      <c r="BC60" s="11">
        <f>[4]Final!AI157/10</f>
        <v>180.624563244084</v>
      </c>
      <c r="BD60" s="11">
        <f>[4]Final!AJ157/10</f>
        <v>43.3894251770358</v>
      </c>
      <c r="BE60" s="11">
        <f>[4]Final!AK157/10</f>
        <v>73.482914652546</v>
      </c>
      <c r="BF60" s="11">
        <f>[4]Final!M157/10</f>
        <v>169.322562082845</v>
      </c>
      <c r="BG60" s="11">
        <f>[4]Final!N157/10</f>
        <v>40.52717687777</v>
      </c>
      <c r="BH60" s="11">
        <f>[4]Final!O157/10</f>
        <v>67.80017660106</v>
      </c>
      <c r="BI60" s="14">
        <f>[4]Final!X157</f>
        <v>0.602672495940395</v>
      </c>
      <c r="BJ60" s="14">
        <f>[4]Final!Y157</f>
        <v>0.18551211281964</v>
      </c>
      <c r="BK60" s="14">
        <f>[4]Final!Z157</f>
        <v>0.211815391239965</v>
      </c>
      <c r="BL60" s="14">
        <f>[4]Final!Q157</f>
        <v>0.175403667437814</v>
      </c>
      <c r="BM60" s="10">
        <f>[4]Final!D157</f>
        <v>0.0480815840176604</v>
      </c>
      <c r="BN60" s="10">
        <f>[4]Final!E157</f>
        <v>0.12478405734197</v>
      </c>
      <c r="BO60" s="10">
        <f>[4]Final!F157</f>
        <v>0.076938049926456</v>
      </c>
      <c r="BP60" s="11">
        <f>[4]Data!$BB61/10</f>
        <v>336.02</v>
      </c>
      <c r="BQ60" s="11">
        <f>[4]Data!$BD61/10</f>
        <v>179.58</v>
      </c>
      <c r="BR60" s="21">
        <f>[4]Data!$CR61/10</f>
        <v>189.882732138605</v>
      </c>
      <c r="BS60" s="22">
        <f>[4]Data!BP61</f>
        <v>2.92152276087573</v>
      </c>
      <c r="BT60" s="22">
        <f>[4]Data!BQ61</f>
        <v>3.22327988329999</v>
      </c>
      <c r="BU60" s="22">
        <f>[4]Data!BR61</f>
        <v>2.69361689656446</v>
      </c>
      <c r="BV60" s="22">
        <f>[4]Data!BS61</f>
        <v>2.42717842249049</v>
      </c>
      <c r="BW60" s="21">
        <f>[4]Data!$AZ61</f>
        <v>102.8</v>
      </c>
      <c r="BX60" s="10"/>
    </row>
    <row r="61" spans="1:76">
      <c r="A61" s="1">
        <v>1998</v>
      </c>
      <c r="B61" s="11">
        <f>[4]OECD!AB54</f>
        <v>338.790203214489</v>
      </c>
      <c r="C61" s="11">
        <f>[4]OECD!EA54</f>
        <v>984.282148104207</v>
      </c>
      <c r="D61" s="10">
        <f>[4]OECD!EH54</f>
        <v>1.13469365389057</v>
      </c>
      <c r="E61" s="10">
        <f>[4]OECD!EI54</f>
        <v>5.62158591710686</v>
      </c>
      <c r="F61" s="10">
        <f>[4]OECD!CG54</f>
        <v>1.14989308063396</v>
      </c>
      <c r="G61" s="10">
        <f>[4]OECD!CH54</f>
        <v>5.78639572666046</v>
      </c>
      <c r="H61" s="12">
        <f t="shared" si="6"/>
        <v>180.390303395745</v>
      </c>
      <c r="I61" s="12">
        <f t="shared" si="1"/>
        <v>518.582147176557</v>
      </c>
      <c r="J61" s="11">
        <f>[4]OECD!Y54</f>
        <v>203.408886956951</v>
      </c>
      <c r="K61" s="11">
        <f>[4]OECD!Z54</f>
        <v>50.0901164102068</v>
      </c>
      <c r="L61" s="11">
        <f>[4]OECD!AA54</f>
        <v>85.2911998473315</v>
      </c>
      <c r="M61" s="11">
        <f>[4]OECD!AV54</f>
        <v>197.017727484472</v>
      </c>
      <c r="N61" s="11">
        <f>[4]OECD!AW54</f>
        <v>50.0168523702244</v>
      </c>
      <c r="O61" s="11">
        <f>[4]OECD!AX54</f>
        <v>82.7754667868059</v>
      </c>
      <c r="P61" s="14">
        <f>[4]OECD!BX54</f>
        <v>0.600130824674655</v>
      </c>
      <c r="Q61" s="14">
        <f>[4]OECD!BY54</f>
        <v>0.185997859196167</v>
      </c>
      <c r="R61" s="14">
        <f>[4]OECD!BZ54</f>
        <v>0.213871316129178</v>
      </c>
      <c r="S61" s="14">
        <f>[4]OECD!BR54</f>
        <v>0.135551573488904</v>
      </c>
      <c r="T61" s="10">
        <f>[4]OECD!DR$7</f>
        <v>0.05</v>
      </c>
      <c r="U61" s="10">
        <f>[4]OECD!DS$7</f>
        <v>0.125</v>
      </c>
      <c r="V61" s="10">
        <f>[4]OECD!DT$7</f>
        <v>0.08</v>
      </c>
      <c r="W61" s="16">
        <f>[4]OECD!BM54</f>
        <v>-0.0109999999999999</v>
      </c>
      <c r="X61" s="16">
        <f>[4]OECD!BN54</f>
        <v>-0.0389999999999999</v>
      </c>
      <c r="Y61" s="16">
        <f>[4]OECD!BO54</f>
        <v>-0.004</v>
      </c>
      <c r="Z61" s="11">
        <f>[4]Final!AL58/10</f>
        <v>401.940351916609</v>
      </c>
      <c r="AA61" s="11">
        <f>[4]Final!AP58/10</f>
        <v>1169.61421494043</v>
      </c>
      <c r="AB61" s="10">
        <f>[4]Final!AS58</f>
        <v>1.13828096628241</v>
      </c>
      <c r="AC61" s="10">
        <f>[4]Final!AT58</f>
        <v>5.57874168983814</v>
      </c>
      <c r="AD61" s="10">
        <f>[4]Final!AD58</f>
        <v>1.15142213865958</v>
      </c>
      <c r="AE61" s="10">
        <f>[4]Final!AF58</f>
        <v>5.64304840028128</v>
      </c>
      <c r="AF61" s="12">
        <f t="shared" si="7"/>
        <v>175.921464948114</v>
      </c>
      <c r="AG61" s="12">
        <f t="shared" si="3"/>
        <v>505.735226948957</v>
      </c>
      <c r="AH61" s="11">
        <f>[4]Final!AI58/10</f>
        <v>243.880750041358</v>
      </c>
      <c r="AI61" s="11">
        <f>[4]Final!AJ58/10</f>
        <v>58.8035207521375</v>
      </c>
      <c r="AJ61" s="11">
        <f>[4]Final!AK58/10</f>
        <v>99.256081123113</v>
      </c>
      <c r="AK61" s="11">
        <f>[4]Final!M58/10</f>
        <v>258.183444778275</v>
      </c>
      <c r="AL61" s="11">
        <f>[4]Final!N58/10</f>
        <v>70.6433839551819</v>
      </c>
      <c r="AM61" s="11">
        <f>[4]Final!O58/10</f>
        <v>106.849552312158</v>
      </c>
      <c r="AN61" s="14">
        <f>[4]Final!X58</f>
        <v>0.58507056029754</v>
      </c>
      <c r="AO61" s="14">
        <f>[4]Final!Y58</f>
        <v>0.212001125231511</v>
      </c>
      <c r="AP61" s="14">
        <f>[4]Final!Z58</f>
        <v>0.202928314470948</v>
      </c>
      <c r="AQ61" s="14">
        <f>[4]Final!Q58</f>
        <v>0.114593867478865</v>
      </c>
      <c r="AR61" s="10">
        <f>[4]Final!D58</f>
        <v>0.0200976390011402</v>
      </c>
      <c r="AS61" s="10">
        <f>[4]Final!E58</f>
        <v>0.0826282489577658</v>
      </c>
      <c r="AT61" s="10">
        <f>[4]Final!F58</f>
        <v>0.0425370362835215</v>
      </c>
      <c r="AU61" s="11">
        <f>[4]Final!AL158/10</f>
        <v>338.088843059446</v>
      </c>
      <c r="AV61" s="11">
        <f>[4]Final!AP158/10</f>
        <v>982.396108183251</v>
      </c>
      <c r="AW61" s="10">
        <f>[4]Final!AS158</f>
        <v>1.13473356525558</v>
      </c>
      <c r="AX61" s="10">
        <f>[4]Final!AT158</f>
        <v>5.62887947633539</v>
      </c>
      <c r="AY61" s="10">
        <f>[4]Final!AD158</f>
        <v>1.14914570246063</v>
      </c>
      <c r="AZ61" s="10">
        <f>[4]Final!AF158</f>
        <v>5.76426875022731</v>
      </c>
      <c r="BA61" s="12">
        <f t="shared" si="8"/>
        <v>179.700497136278</v>
      </c>
      <c r="BB61" s="12">
        <f t="shared" si="5"/>
        <v>516.59910704393</v>
      </c>
      <c r="BC61" s="11">
        <f>[4]Final!AI158/10</f>
        <v>203.238671792951</v>
      </c>
      <c r="BD61" s="11">
        <f>[4]Final!AJ158/10</f>
        <v>49.7429604409512</v>
      </c>
      <c r="BE61" s="11">
        <f>[4]Final!AK158/10</f>
        <v>85.1072108255434</v>
      </c>
      <c r="BF61" s="11">
        <f>[4]Final!M158/10</f>
        <v>192.379758271092</v>
      </c>
      <c r="BG61" s="11">
        <f>[4]Final!N158/10</f>
        <v>47.0879538054191</v>
      </c>
      <c r="BH61" s="11">
        <f>[4]Final!O158/10</f>
        <v>79.7071824051518</v>
      </c>
      <c r="BI61" s="14">
        <f>[4]Final!X158</f>
        <v>0.604781630462281</v>
      </c>
      <c r="BJ61" s="14">
        <f>[4]Final!Y158</f>
        <v>0.184077646619524</v>
      </c>
      <c r="BK61" s="14">
        <f>[4]Final!Z158</f>
        <v>0.211140722918195</v>
      </c>
      <c r="BL61" s="14">
        <f>[4]Final!Q158</f>
        <v>0.142596567257142</v>
      </c>
      <c r="BM61" s="10">
        <f>[4]Final!D158</f>
        <v>0.0485635093826664</v>
      </c>
      <c r="BN61" s="10">
        <f>[4]Final!E158</f>
        <v>0.126594916200873</v>
      </c>
      <c r="BO61" s="10">
        <f>[4]Final!F158</f>
        <v>0.0781513642548641</v>
      </c>
      <c r="BP61" s="11">
        <f>[4]Data!$BB62/10</f>
        <v>368.82</v>
      </c>
      <c r="BQ61" s="11">
        <f>[4]Data!$BD62/10</f>
        <v>180.48</v>
      </c>
      <c r="BR61" s="21">
        <f>[4]Data!$CR62/10</f>
        <v>205.122470458527</v>
      </c>
      <c r="BS61" s="22">
        <f>[4]Data!BP62</f>
        <v>2.87477839670172</v>
      </c>
      <c r="BT61" s="22">
        <f>[4]Data!BQ62</f>
        <v>3.18782380458369</v>
      </c>
      <c r="BU61" s="22">
        <f>[4]Data!BR62</f>
        <v>2.58856583759845</v>
      </c>
      <c r="BV61" s="22">
        <f>[4]Data!BS62</f>
        <v>2.41746970880053</v>
      </c>
      <c r="BW61" s="21">
        <f>[4]Data!$AZ62</f>
        <v>100</v>
      </c>
      <c r="BX61" s="10"/>
    </row>
    <row r="62" spans="1:76">
      <c r="A62" s="1">
        <v>1999</v>
      </c>
      <c r="B62" s="11">
        <f>[4]OECD!AB55</f>
        <v>377.686560594045</v>
      </c>
      <c r="C62" s="11">
        <f>[4]OECD!EA55</f>
        <v>1075.47073682848</v>
      </c>
      <c r="D62" s="10">
        <f>[4]OECD!EH55</f>
        <v>1.11369101061169</v>
      </c>
      <c r="E62" s="10">
        <f>[4]OECD!EI55</f>
        <v>6.26070970126318</v>
      </c>
      <c r="F62" s="10">
        <f>[4]OECD!CG55</f>
        <v>1.12448765423394</v>
      </c>
      <c r="G62" s="10">
        <f>[4]OECD!CH55</f>
        <v>6.50673055714175</v>
      </c>
      <c r="H62" s="12">
        <f t="shared" si="6"/>
        <v>202.846669112031</v>
      </c>
      <c r="I62" s="12">
        <f t="shared" si="1"/>
        <v>572.059576984253</v>
      </c>
      <c r="J62" s="11">
        <f>[4]OECD!Y55</f>
        <v>225.358611551888</v>
      </c>
      <c r="K62" s="11">
        <f>[4]OECD!Z55</f>
        <v>56.0206159072088</v>
      </c>
      <c r="L62" s="11">
        <f>[4]OECD!AA55</f>
        <v>96.3073331349482</v>
      </c>
      <c r="M62" s="11">
        <f>[4]OECD!AV55</f>
        <v>219.880768466071</v>
      </c>
      <c r="N62" s="11">
        <f>[4]OECD!AW55</f>
        <v>56.5923905692883</v>
      </c>
      <c r="O62" s="11">
        <f>[4]OECD!AX55</f>
        <v>94.582569261604</v>
      </c>
      <c r="P62" s="14">
        <f>[4]OECD!BX55</f>
        <v>0.607778615443014</v>
      </c>
      <c r="Q62" s="14">
        <f>[4]OECD!BY55</f>
        <v>0.178506429635842</v>
      </c>
      <c r="R62" s="14">
        <f>[4]OECD!BZ55</f>
        <v>0.213714954921145</v>
      </c>
      <c r="S62" s="14">
        <f>[4]OECD!BR55</f>
        <v>0.106649184599919</v>
      </c>
      <c r="T62" s="10">
        <f>[4]OECD!DR$7</f>
        <v>0.05</v>
      </c>
      <c r="U62" s="10">
        <f>[4]OECD!DS$7</f>
        <v>0.125</v>
      </c>
      <c r="V62" s="10">
        <f>[4]OECD!DT$7</f>
        <v>0.08</v>
      </c>
      <c r="W62" s="16">
        <f>[4]OECD!BM55</f>
        <v>-0.0364532019704432</v>
      </c>
      <c r="X62" s="16">
        <f>[4]OECD!BN55</f>
        <v>-0.0453201970443348</v>
      </c>
      <c r="Y62" s="16">
        <f>[4]OECD!BO55</f>
        <v>-0.0167487684729063</v>
      </c>
      <c r="Z62" s="11">
        <f>[4]Final!AL59/10</f>
        <v>450.511449135544</v>
      </c>
      <c r="AA62" s="11">
        <f>[4]Final!AP59/10</f>
        <v>1284.55767407556</v>
      </c>
      <c r="AB62" s="10">
        <f>[4]Final!AS59</f>
        <v>1.11955577403872</v>
      </c>
      <c r="AC62" s="10">
        <f>[4]Final!AT59</f>
        <v>6.24571247072884</v>
      </c>
      <c r="AD62" s="10">
        <f>[4]Final!AD59</f>
        <v>1.13206472517789</v>
      </c>
      <c r="AE62" s="10">
        <f>[4]Final!AF59</f>
        <v>6.38829603642995</v>
      </c>
      <c r="AF62" s="12">
        <f t="shared" si="7"/>
        <v>199.154484869378</v>
      </c>
      <c r="AG62" s="12">
        <f t="shared" si="3"/>
        <v>561.647035505282</v>
      </c>
      <c r="AH62" s="11">
        <f>[4]Final!AI59/10</f>
        <v>271.324438386796</v>
      </c>
      <c r="AI62" s="11">
        <f>[4]Final!AJ59/10</f>
        <v>66.2473994217443</v>
      </c>
      <c r="AJ62" s="11">
        <f>[4]Final!AK59/10</f>
        <v>112.939611327004</v>
      </c>
      <c r="AK62" s="11">
        <f>[4]Final!M59/10</f>
        <v>289.286077932091</v>
      </c>
      <c r="AL62" s="11">
        <f>[4]Final!N59/10</f>
        <v>80.7165218501133</v>
      </c>
      <c r="AM62" s="11">
        <f>[4]Final!O59/10</f>
        <v>123.486778473866</v>
      </c>
      <c r="AN62" s="14">
        <f>[4]Final!X59</f>
        <v>0.597366738662709</v>
      </c>
      <c r="AO62" s="14">
        <f>[4]Final!Y59</f>
        <v>0.201743244008051</v>
      </c>
      <c r="AP62" s="14">
        <f>[4]Final!Z59</f>
        <v>0.20089001732924</v>
      </c>
      <c r="AQ62" s="14">
        <f>[4]Final!Q59</f>
        <v>0.102274746692595</v>
      </c>
      <c r="AR62" s="10">
        <f>[4]Final!D59</f>
        <v>0.0202712100152284</v>
      </c>
      <c r="AS62" s="10">
        <f>[4]Final!E59</f>
        <v>0.0839379311051284</v>
      </c>
      <c r="AT62" s="10">
        <f>[4]Final!F59</f>
        <v>0.0433790108456217</v>
      </c>
      <c r="AU62" s="11">
        <f>[4]Final!AL159/10</f>
        <v>376.878464601407</v>
      </c>
      <c r="AV62" s="11">
        <f>[4]Final!AP159/10</f>
        <v>1073.3478241616</v>
      </c>
      <c r="AW62" s="10">
        <f>[4]Final!AS159</f>
        <v>1.11367221715279</v>
      </c>
      <c r="AX62" s="10">
        <f>[4]Final!AT159</f>
        <v>6.26872668649627</v>
      </c>
      <c r="AY62" s="10">
        <f>[4]Final!AD159</f>
        <v>1.12396688059523</v>
      </c>
      <c r="AZ62" s="10">
        <f>[4]Final!AF159</f>
        <v>6.47884716610555</v>
      </c>
      <c r="BA62" s="12">
        <f t="shared" si="8"/>
        <v>201.977407207674</v>
      </c>
      <c r="BB62" s="12">
        <f t="shared" si="5"/>
        <v>569.608121412061</v>
      </c>
      <c r="BC62" s="11">
        <f>[4]Final!AI159/10</f>
        <v>225.166979745329</v>
      </c>
      <c r="BD62" s="11">
        <f>[4]Final!AJ159/10</f>
        <v>55.6218006478766</v>
      </c>
      <c r="BE62" s="11">
        <f>[4]Final!AK159/10</f>
        <v>96.0896842082006</v>
      </c>
      <c r="BF62" s="11">
        <f>[4]Final!M159/10</f>
        <v>214.662595421025</v>
      </c>
      <c r="BG62" s="11">
        <f>[4]Final!N159/10</f>
        <v>53.2373762957337</v>
      </c>
      <c r="BH62" s="11">
        <f>[4]Final!O159/10</f>
        <v>91.0287259982046</v>
      </c>
      <c r="BI62" s="14">
        <f>[4]Final!X159</f>
        <v>0.612826935448673</v>
      </c>
      <c r="BJ62" s="14">
        <f>[4]Final!Y159</f>
        <v>0.17635863117937</v>
      </c>
      <c r="BK62" s="14">
        <f>[4]Final!Z159</f>
        <v>0.210814433371957</v>
      </c>
      <c r="BL62" s="14">
        <f>[4]Final!Q159</f>
        <v>0.129104112201314</v>
      </c>
      <c r="BM62" s="10">
        <f>[4]Final!D159</f>
        <v>0.0489212720191975</v>
      </c>
      <c r="BN62" s="10">
        <f>[4]Final!E159</f>
        <v>0.128109986160788</v>
      </c>
      <c r="BO62" s="10">
        <f>[4]Final!F159</f>
        <v>0.0790955398440091</v>
      </c>
      <c r="BP62" s="11">
        <f>[4]Data!$BB63/10</f>
        <v>403.5</v>
      </c>
      <c r="BQ62" s="11">
        <f>[4]Data!$BD63/10</f>
        <v>180.16</v>
      </c>
      <c r="BR62" s="21">
        <f>[4]Data!$CR63/10</f>
        <v>218.982787181495</v>
      </c>
      <c r="BS62" s="22">
        <f>[4]Data!BP63</f>
        <v>2.82015760716439</v>
      </c>
      <c r="BT62" s="22">
        <f>[4]Data!BQ63</f>
        <v>3.11769168088285</v>
      </c>
      <c r="BU62" s="22">
        <f>[4]Data!BR63</f>
        <v>2.50832029663289</v>
      </c>
      <c r="BV62" s="22">
        <f>[4]Data!BS63</f>
        <v>2.41263476938293</v>
      </c>
      <c r="BW62" s="21">
        <f>[4]Data!$AZ63</f>
        <v>101.5</v>
      </c>
      <c r="BX62" s="10"/>
    </row>
    <row r="63" spans="1:76">
      <c r="A63" s="1">
        <v>2000</v>
      </c>
      <c r="B63" s="11">
        <f>[4]OECD!AB56</f>
        <v>418.375265025572</v>
      </c>
      <c r="C63" s="11">
        <f>[4]OECD!EA56</f>
        <v>1196.72348226389</v>
      </c>
      <c r="D63" s="10">
        <f>[4]OECD!EH56</f>
        <v>1.10651865019932</v>
      </c>
      <c r="E63" s="10">
        <f>[4]OECD!EI56</f>
        <v>6.92759204793152</v>
      </c>
      <c r="F63" s="10">
        <f>[4]OECD!CG56</f>
        <v>1.11088248645203</v>
      </c>
      <c r="G63" s="10">
        <f>[4]OECD!CH56</f>
        <v>7.22821301999102</v>
      </c>
      <c r="H63" s="12">
        <f t="shared" si="6"/>
        <v>225.338812151685</v>
      </c>
      <c r="I63" s="12">
        <f t="shared" si="1"/>
        <v>635.490965278962</v>
      </c>
      <c r="J63" s="11">
        <f>[4]OECD!Y56</f>
        <v>247.825570155444</v>
      </c>
      <c r="K63" s="11">
        <f>[4]OECD!Z56</f>
        <v>62.4747864502887</v>
      </c>
      <c r="L63" s="11">
        <f>[4]OECD!AA56</f>
        <v>108.074908419839</v>
      </c>
      <c r="M63" s="11">
        <f>[4]OECD!AV56</f>
        <v>242.658554721709</v>
      </c>
      <c r="N63" s="11">
        <f>[4]OECD!AW56</f>
        <v>63.1975479239987</v>
      </c>
      <c r="O63" s="11">
        <f>[4]OECD!AX56</f>
        <v>106.449084143118</v>
      </c>
      <c r="P63" s="14">
        <f>[4]OECD!BX56</f>
        <v>0.576441121279564</v>
      </c>
      <c r="Q63" s="14">
        <f>[4]OECD!BY56</f>
        <v>0.185338419893508</v>
      </c>
      <c r="R63" s="14">
        <f>[4]OECD!BZ56</f>
        <v>0.238220458826927</v>
      </c>
      <c r="S63" s="14">
        <f>[4]OECD!BR56</f>
        <v>0.126785181821298</v>
      </c>
      <c r="T63" s="10">
        <f>[4]OECD!DR$7</f>
        <v>0.05</v>
      </c>
      <c r="U63" s="10">
        <f>[4]OECD!DS$7</f>
        <v>0.125</v>
      </c>
      <c r="V63" s="10">
        <f>[4]OECD!DT$7</f>
        <v>0.08</v>
      </c>
      <c r="W63" s="16">
        <f>[4]OECD!BM56</f>
        <v>-0.0097560975609754</v>
      </c>
      <c r="X63" s="16">
        <f>[4]OECD!BN56</f>
        <v>-0.0536585365853657</v>
      </c>
      <c r="Y63" s="16">
        <f>[4]OECD!BO56</f>
        <v>-0.0253658536585366</v>
      </c>
      <c r="Z63" s="11">
        <f>[4]Final!AL60/10</f>
        <v>501.698324239397</v>
      </c>
      <c r="AA63" s="11">
        <f>[4]Final!AP60/10</f>
        <v>1437.01829983285</v>
      </c>
      <c r="AB63" s="10">
        <f>[4]Final!AS60</f>
        <v>1.11236493161105</v>
      </c>
      <c r="AC63" s="10">
        <f>[4]Final!AT60</f>
        <v>6.94751152536456</v>
      </c>
      <c r="AD63" s="10">
        <f>[4]Final!AD60</f>
        <v>1.12124990587489</v>
      </c>
      <c r="AE63" s="10">
        <f>[4]Final!AF60</f>
        <v>7.16287632954805</v>
      </c>
      <c r="AF63" s="12">
        <f t="shared" si="7"/>
        <v>223.301947414353</v>
      </c>
      <c r="AG63" s="12">
        <f t="shared" si="3"/>
        <v>629.746685695211</v>
      </c>
      <c r="AH63" s="11">
        <f>[4]Final!AI60/10</f>
        <v>299.79561468343</v>
      </c>
      <c r="AI63" s="11">
        <f>[4]Final!AJ60/10</f>
        <v>74.2966936252837</v>
      </c>
      <c r="AJ63" s="11">
        <f>[4]Final!AK60/10</f>
        <v>127.606015930683</v>
      </c>
      <c r="AK63" s="11">
        <f>[4]Final!M60/10</f>
        <v>321.268821973263</v>
      </c>
      <c r="AL63" s="11">
        <f>[4]Final!N60/10</f>
        <v>91.2681421534148</v>
      </c>
      <c r="AM63" s="11">
        <f>[4]Final!O60/10</f>
        <v>140.8466335968</v>
      </c>
      <c r="AN63" s="14">
        <f>[4]Final!X60</f>
        <v>0.548301477964341</v>
      </c>
      <c r="AO63" s="14">
        <f>[4]Final!Y60</f>
        <v>0.216022081442588</v>
      </c>
      <c r="AP63" s="14">
        <f>[4]Final!Z60</f>
        <v>0.235676440593071</v>
      </c>
      <c r="AQ63" s="14">
        <f>[4]Final!Q60</f>
        <v>0.131345639235586</v>
      </c>
      <c r="AR63" s="10">
        <f>[4]Final!D60</f>
        <v>0.0204429609468431</v>
      </c>
      <c r="AS63" s="10">
        <f>[4]Final!E60</f>
        <v>0.084856667536748</v>
      </c>
      <c r="AT63" s="10">
        <f>[4]Final!F60</f>
        <v>0.0440190642399816</v>
      </c>
      <c r="AU63" s="11">
        <f>[4]Final!AL160/10</f>
        <v>417.446547638963</v>
      </c>
      <c r="AV63" s="11">
        <f>[4]Final!AP160/10</f>
        <v>1194.31211478036</v>
      </c>
      <c r="AW63" s="10">
        <f>[4]Final!AS160</f>
        <v>1.10650008035369</v>
      </c>
      <c r="AX63" s="10">
        <f>[4]Final!AT160</f>
        <v>6.93634658232342</v>
      </c>
      <c r="AY63" s="10">
        <f>[4]Final!AD160</f>
        <v>1.11069368339572</v>
      </c>
      <c r="AZ63" s="10">
        <f>[4]Final!AF160</f>
        <v>7.19601462307969</v>
      </c>
      <c r="BA63" s="12">
        <f t="shared" si="8"/>
        <v>224.335030374208</v>
      </c>
      <c r="BB63" s="12">
        <f t="shared" si="5"/>
        <v>632.660142463278</v>
      </c>
      <c r="BC63" s="11">
        <f>[4]Final!AI160/10</f>
        <v>247.610115417838</v>
      </c>
      <c r="BD63" s="11">
        <f>[4]Final!AJ160/10</f>
        <v>62.0174798378089</v>
      </c>
      <c r="BE63" s="11">
        <f>[4]Final!AK160/10</f>
        <v>107.818952383316</v>
      </c>
      <c r="BF63" s="11">
        <f>[4]Final!M160/10</f>
        <v>236.877696253459</v>
      </c>
      <c r="BG63" s="11">
        <f>[4]Final!N160/10</f>
        <v>59.4475803376246</v>
      </c>
      <c r="BH63" s="11">
        <f>[4]Final!O160/10</f>
        <v>102.436238787649</v>
      </c>
      <c r="BI63" s="14">
        <f>[4]Final!X160</f>
        <v>0.580781168293868</v>
      </c>
      <c r="BJ63" s="14">
        <f>[4]Final!Y160</f>
        <v>0.183198130465309</v>
      </c>
      <c r="BK63" s="14">
        <f>[4]Final!Z160</f>
        <v>0.236020701240823</v>
      </c>
      <c r="BL63" s="14">
        <f>[4]Final!Q160</f>
        <v>0.162511696462904</v>
      </c>
      <c r="BM63" s="10">
        <f>[4]Final!D160</f>
        <v>0.0490963410223365</v>
      </c>
      <c r="BN63" s="10">
        <f>[4]Final!E160</f>
        <v>0.128321641970298</v>
      </c>
      <c r="BO63" s="10">
        <f>[4]Final!F160</f>
        <v>0.0793388699494389</v>
      </c>
      <c r="BP63" s="11">
        <f>[4]Data!$BB64/10</f>
        <v>477.12</v>
      </c>
      <c r="BQ63" s="11">
        <f>[4]Data!$BD64/10</f>
        <v>193.3</v>
      </c>
      <c r="BR63" s="21">
        <f>[4]Data!$CR64/10</f>
        <v>254.039651834377</v>
      </c>
      <c r="BS63" s="22">
        <f>[4]Data!BP64</f>
        <v>2.82015760716439</v>
      </c>
      <c r="BT63" s="22">
        <f>[4]Data!BQ64</f>
        <v>3.16445705609609</v>
      </c>
      <c r="BU63" s="22">
        <f>[4]Data!BR64</f>
        <v>2.43307068773391</v>
      </c>
      <c r="BV63" s="22">
        <f>[4]Data!BS64</f>
        <v>2.41022213461355</v>
      </c>
      <c r="BW63" s="21">
        <f>[4]Data!$AZ64</f>
        <v>102.5</v>
      </c>
      <c r="BX63" s="10"/>
    </row>
    <row r="64" spans="1:76">
      <c r="A64" s="1">
        <v>2001</v>
      </c>
      <c r="B64" s="11">
        <f>[4]OECD!AB57</f>
        <v>461.422282399729</v>
      </c>
      <c r="C64" s="11">
        <f>[4]OECD!EA57</f>
        <v>1336.53558675624</v>
      </c>
      <c r="D64" s="10">
        <f>[4]OECD!EH57</f>
        <v>1.10146105577471</v>
      </c>
      <c r="E64" s="10">
        <f>[4]OECD!EI57</f>
        <v>7.63047285109113</v>
      </c>
      <c r="F64" s="10">
        <f>[4]OECD!CG57</f>
        <v>1.10545269279655</v>
      </c>
      <c r="G64" s="10">
        <f>[4]OECD!CH57</f>
        <v>7.99044754705618</v>
      </c>
      <c r="H64" s="12">
        <f t="shared" si="6"/>
        <v>249.101396684657</v>
      </c>
      <c r="I64" s="12">
        <f t="shared" si="1"/>
        <v>707.422735207218</v>
      </c>
      <c r="J64" s="11">
        <f>[4]OECD!Y57</f>
        <v>270.992719641293</v>
      </c>
      <c r="K64" s="11">
        <f>[4]OECD!Z57</f>
        <v>69.7825926798774</v>
      </c>
      <c r="L64" s="11">
        <f>[4]OECD!AA57</f>
        <v>120.646970078558</v>
      </c>
      <c r="M64" s="11">
        <f>[4]OECD!AV57</f>
        <v>266.060661434225</v>
      </c>
      <c r="N64" s="11">
        <f>[4]OECD!AW57</f>
        <v>70.5372688694219</v>
      </c>
      <c r="O64" s="11">
        <f>[4]OECD!AX57</f>
        <v>119.125978384582</v>
      </c>
      <c r="P64" s="14">
        <f>[4]OECD!BX57</f>
        <v>0.574608987748638</v>
      </c>
      <c r="Q64" s="14">
        <f>[4]OECD!BY57</f>
        <v>0.188123336618334</v>
      </c>
      <c r="R64" s="14">
        <f>[4]OECD!BZ57</f>
        <v>0.237267675633027</v>
      </c>
      <c r="S64" s="14">
        <f>[4]OECD!BR57</f>
        <v>0.155140754290098</v>
      </c>
      <c r="T64" s="10">
        <f>[4]OECD!DR$7</f>
        <v>0.05</v>
      </c>
      <c r="U64" s="10">
        <f>[4]OECD!DS$7</f>
        <v>0.125</v>
      </c>
      <c r="V64" s="10">
        <f>[4]OECD!DT$7</f>
        <v>0.08</v>
      </c>
      <c r="W64" s="16">
        <f>[4]OECD!BM57</f>
        <v>0.024</v>
      </c>
      <c r="X64" s="16">
        <f>[4]OECD!BN57</f>
        <v>-0.035</v>
      </c>
      <c r="Y64" s="16">
        <f>[4]OECD!BO57</f>
        <v>0.0130000000000001</v>
      </c>
      <c r="Z64" s="11">
        <f>[4]Final!AL61/10</f>
        <v>556.063858395018</v>
      </c>
      <c r="AA64" s="11">
        <f>[4]Final!AP61/10</f>
        <v>1613.05581484101</v>
      </c>
      <c r="AB64" s="10">
        <f>[4]Final!AS61</f>
        <v>1.10690051634755</v>
      </c>
      <c r="AC64" s="10">
        <f>[4]Final!AT61</f>
        <v>7.69020409475657</v>
      </c>
      <c r="AD64" s="10">
        <f>[4]Final!AD61</f>
        <v>1.11640771205631</v>
      </c>
      <c r="AE64" s="10">
        <f>[4]Final!AF61</f>
        <v>7.99669037481301</v>
      </c>
      <c r="AF64" s="12">
        <f t="shared" si="7"/>
        <v>249.296016210576</v>
      </c>
      <c r="AG64" s="12">
        <f t="shared" si="3"/>
        <v>707.975434947897</v>
      </c>
      <c r="AH64" s="11">
        <f>[4]Final!AI61/10</f>
        <v>329.467411891628</v>
      </c>
      <c r="AI64" s="11">
        <f>[4]Final!AJ61/10</f>
        <v>83.2897721973196</v>
      </c>
      <c r="AJ64" s="11">
        <f>[4]Final!AK61/10</f>
        <v>143.306674306071</v>
      </c>
      <c r="AK64" s="11">
        <f>[4]Final!M61/10</f>
        <v>354.822802458862</v>
      </c>
      <c r="AL64" s="11">
        <f>[4]Final!N61/10</f>
        <v>102.967758118698</v>
      </c>
      <c r="AM64" s="11">
        <f>[4]Final!O61/10</f>
        <v>159.651982322048</v>
      </c>
      <c r="AN64" s="14">
        <f>[4]Final!X61</f>
        <v>0.542474964035284</v>
      </c>
      <c r="AO64" s="14">
        <f>[4]Final!Y61</f>
        <v>0.224259010789853</v>
      </c>
      <c r="AP64" s="14">
        <f>[4]Final!Z61</f>
        <v>0.233266025174863</v>
      </c>
      <c r="AQ64" s="14">
        <f>[4]Final!Q61</f>
        <v>0.131883392827627</v>
      </c>
      <c r="AR64" s="10">
        <f>[4]Final!D61</f>
        <v>0.0206344697653992</v>
      </c>
      <c r="AS64" s="10">
        <f>[4]Final!E61</f>
        <v>0.0856273955142356</v>
      </c>
      <c r="AT64" s="10">
        <f>[4]Final!F61</f>
        <v>0.0446698074956776</v>
      </c>
      <c r="AU64" s="11">
        <f>[4]Final!AL161/10</f>
        <v>460.357867276251</v>
      </c>
      <c r="AV64" s="11">
        <f>[4]Final!AP161/10</f>
        <v>1333.79258207498</v>
      </c>
      <c r="AW64" s="10">
        <f>[4]Final!AS161</f>
        <v>1.10135111430969</v>
      </c>
      <c r="AX64" s="10">
        <f>[4]Final!AT161</f>
        <v>7.63935303768012</v>
      </c>
      <c r="AY64" s="10">
        <f>[4]Final!AD161</f>
        <v>1.10529772582009</v>
      </c>
      <c r="AZ64" s="10">
        <f>[4]Final!AF161</f>
        <v>7.95373859785812</v>
      </c>
      <c r="BA64" s="12">
        <f t="shared" si="8"/>
        <v>247.956998894394</v>
      </c>
      <c r="BB64" s="12">
        <f t="shared" si="5"/>
        <v>704.172761398449</v>
      </c>
      <c r="BC64" s="11">
        <f>[4]Final!AI161/10</f>
        <v>270.750897874825</v>
      </c>
      <c r="BD64" s="11">
        <f>[4]Final!AJ161/10</f>
        <v>69.2592955853562</v>
      </c>
      <c r="BE64" s="11">
        <f>[4]Final!AK161/10</f>
        <v>120.34767381607</v>
      </c>
      <c r="BF64" s="11">
        <f>[4]Final!M161/10</f>
        <v>259.703848730896</v>
      </c>
      <c r="BG64" s="11">
        <f>[4]Final!N161/10</f>
        <v>66.3564932131284</v>
      </c>
      <c r="BH64" s="11">
        <f>[4]Final!O161/10</f>
        <v>114.622820576896</v>
      </c>
      <c r="BI64" s="14">
        <f>[4]Final!X161</f>
        <v>0.579259356410738</v>
      </c>
      <c r="BJ64" s="14">
        <f>[4]Final!Y161</f>
        <v>0.186247080423309</v>
      </c>
      <c r="BK64" s="14">
        <f>[4]Final!Z161</f>
        <v>0.234493563165952</v>
      </c>
      <c r="BL64" s="14">
        <f>[4]Final!Q161</f>
        <v>0.162522029923084</v>
      </c>
      <c r="BM64" s="10">
        <f>[4]Final!D161</f>
        <v>0.0492312313835257</v>
      </c>
      <c r="BN64" s="10">
        <f>[4]Final!E161</f>
        <v>0.12825930462679</v>
      </c>
      <c r="BO64" s="10">
        <f>[4]Final!F161</f>
        <v>0.0795480144582022</v>
      </c>
      <c r="BP64" s="11">
        <f>[4]Data!$BB65/10</f>
        <v>521.01</v>
      </c>
      <c r="BQ64" s="11">
        <f>[4]Data!$BD65/10</f>
        <v>210</v>
      </c>
      <c r="BR64" s="21">
        <f>[4]Data!$CR65/10</f>
        <v>273.584294026663</v>
      </c>
      <c r="BS64" s="22">
        <f>[4]Data!BP65</f>
        <v>2.83989871041454</v>
      </c>
      <c r="BT64" s="22">
        <f>[4]Data!BQ65</f>
        <v>3.2404040254424</v>
      </c>
      <c r="BU64" s="22">
        <f>[4]Data!BR65</f>
        <v>2.34791321366322</v>
      </c>
      <c r="BV64" s="22">
        <f>[4]Data!BS65</f>
        <v>2.44155502236352</v>
      </c>
      <c r="BW64" s="21">
        <f>[4]Data!$AZ65</f>
        <v>100</v>
      </c>
      <c r="BX64" s="10"/>
    </row>
    <row r="65" spans="1:76">
      <c r="A65" s="1">
        <v>2002</v>
      </c>
      <c r="B65" s="11">
        <f>[4]OECD!AB58</f>
        <v>510.346523092063</v>
      </c>
      <c r="C65" s="11">
        <f>[4]OECD!EA58</f>
        <v>1488.68979908064</v>
      </c>
      <c r="D65" s="10">
        <f>[4]OECD!EH58</f>
        <v>1.10403570165388</v>
      </c>
      <c r="E65" s="10">
        <f>[4]OECD!EI58</f>
        <v>8.42431444810531</v>
      </c>
      <c r="F65" s="10">
        <f>[4]OECD!CG58</f>
        <v>1.10496122420291</v>
      </c>
      <c r="G65" s="10">
        <f>[4]OECD!CH58</f>
        <v>8.82913470352431</v>
      </c>
      <c r="H65" s="12">
        <f t="shared" si="6"/>
        <v>275.247384231333</v>
      </c>
      <c r="I65" s="12">
        <f t="shared" si="1"/>
        <v>784.019715598106</v>
      </c>
      <c r="J65" s="11">
        <f>[4]OECD!Y58</f>
        <v>296.503733533117</v>
      </c>
      <c r="K65" s="11">
        <f>[4]OECD!Z58</f>
        <v>78.6359774151591</v>
      </c>
      <c r="L65" s="11">
        <f>[4]OECD!AA58</f>
        <v>135.206812143787</v>
      </c>
      <c r="M65" s="11">
        <f>[4]OECD!AV58</f>
        <v>291.023822140723</v>
      </c>
      <c r="N65" s="11">
        <f>[4]OECD!AW58</f>
        <v>79.1565707173528</v>
      </c>
      <c r="O65" s="11">
        <f>[4]OECD!AX58</f>
        <v>133.257178240805</v>
      </c>
      <c r="P65" s="14">
        <f>[4]OECD!BX58</f>
        <v>0.574214641308853</v>
      </c>
      <c r="Q65" s="14">
        <f>[4]OECD!BY58</f>
        <v>0.181083059039535</v>
      </c>
      <c r="R65" s="14">
        <f>[4]OECD!BZ58</f>
        <v>0.244702299651612</v>
      </c>
      <c r="S65" s="14">
        <f>[4]OECD!BR58</f>
        <v>0.140030399703288</v>
      </c>
      <c r="T65" s="10">
        <f>[4]OECD!DR$7</f>
        <v>0.05</v>
      </c>
      <c r="U65" s="10">
        <f>[4]OECD!DS$7</f>
        <v>0.125</v>
      </c>
      <c r="V65" s="10">
        <f>[4]OECD!DT$7</f>
        <v>0.08</v>
      </c>
      <c r="W65" s="16">
        <f>[4]OECD!BM58</f>
        <v>0.0139303482587068</v>
      </c>
      <c r="X65" s="16">
        <f>[4]OECD!BN58</f>
        <v>-0.0378109452736316</v>
      </c>
      <c r="Y65" s="16">
        <f>[4]OECD!BO58</f>
        <v>-0.00199004975124373</v>
      </c>
      <c r="Z65" s="11">
        <f>[4]Final!AL62/10</f>
        <v>617.213747165355</v>
      </c>
      <c r="AA65" s="11">
        <f>[4]Final!AP62/10</f>
        <v>1803.53942794213</v>
      </c>
      <c r="AB65" s="10">
        <f>[4]Final!AS62</f>
        <v>1.10805247142046</v>
      </c>
      <c r="AC65" s="10">
        <f>[4]Final!AT62</f>
        <v>8.52114965292274</v>
      </c>
      <c r="AD65" s="10">
        <f>[4]Final!AD62</f>
        <v>1.11492820962473</v>
      </c>
      <c r="AE65" s="10">
        <f>[4]Final!AF62</f>
        <v>8.91573568251356</v>
      </c>
      <c r="AF65" s="12">
        <f t="shared" si="7"/>
        <v>277.947161020234</v>
      </c>
      <c r="AG65" s="12">
        <f t="shared" si="3"/>
        <v>791.709809497179</v>
      </c>
      <c r="AH65" s="11">
        <f>[4]Final!AI62/10</f>
        <v>362.005294058781</v>
      </c>
      <c r="AI65" s="11">
        <f>[4]Final!AJ62/10</f>
        <v>93.9581419871337</v>
      </c>
      <c r="AJ65" s="11">
        <f>[4]Final!AK62/10</f>
        <v>161.25031111944</v>
      </c>
      <c r="AK65" s="11">
        <f>[4]Final!M62/10</f>
        <v>390.89976294819</v>
      </c>
      <c r="AL65" s="11">
        <f>[4]Final!N62/10</f>
        <v>116.400991821789</v>
      </c>
      <c r="AM65" s="11">
        <f>[4]Final!O62/10</f>
        <v>180.575114626099</v>
      </c>
      <c r="AN65" s="14">
        <f>[4]Final!X62</f>
        <v>0.540059193110195</v>
      </c>
      <c r="AO65" s="14">
        <f>[4]Final!Y62</f>
        <v>0.215435173373627</v>
      </c>
      <c r="AP65" s="14">
        <f>[4]Final!Z62</f>
        <v>0.244505633516179</v>
      </c>
      <c r="AQ65" s="14">
        <f>[4]Final!Q62</f>
        <v>0.122274863632254</v>
      </c>
      <c r="AR65" s="10">
        <f>[4]Final!D62</f>
        <v>0.0207851182156616</v>
      </c>
      <c r="AS65" s="10">
        <f>[4]Final!E62</f>
        <v>0.0859913373578964</v>
      </c>
      <c r="AT65" s="10">
        <f>[4]Final!F62</f>
        <v>0.045127227728161</v>
      </c>
      <c r="AU65" s="11">
        <f>[4]Final!AL162/10</f>
        <v>509.129483612266</v>
      </c>
      <c r="AV65" s="11">
        <f>[4]Final!AP162/10</f>
        <v>1485.58496587053</v>
      </c>
      <c r="AW65" s="10">
        <f>[4]Final!AS162</f>
        <v>1.10392373529856</v>
      </c>
      <c r="AX65" s="10">
        <f>[4]Final!AT162</f>
        <v>8.43326314062024</v>
      </c>
      <c r="AY65" s="10">
        <f>[4]Final!AD162</f>
        <v>1.10492516978691</v>
      </c>
      <c r="AZ65" s="10">
        <f>[4]Final!AF162</f>
        <v>8.78828597067906</v>
      </c>
      <c r="BA65" s="12">
        <f t="shared" si="8"/>
        <v>273.97392910324</v>
      </c>
      <c r="BB65" s="12">
        <f t="shared" si="5"/>
        <v>780.392382571338</v>
      </c>
      <c r="BC65" s="11">
        <f>[4]Final!AI162/10</f>
        <v>296.23279404735</v>
      </c>
      <c r="BD65" s="11">
        <f>[4]Final!AJ162/10</f>
        <v>78.0381192393568</v>
      </c>
      <c r="BE65" s="11">
        <f>[4]Final!AK162/10</f>
        <v>134.858570325559</v>
      </c>
      <c r="BF65" s="11">
        <f>[4]Final!M162/10</f>
        <v>284.073095508622</v>
      </c>
      <c r="BG65" s="11">
        <f>[4]Final!N162/10</f>
        <v>74.4870130542839</v>
      </c>
      <c r="BH65" s="11">
        <f>[4]Final!O162/10</f>
        <v>128.229378813115</v>
      </c>
      <c r="BI65" s="14">
        <f>[4]Final!X162</f>
        <v>0.5787882403628</v>
      </c>
      <c r="BJ65" s="14">
        <f>[4]Final!Y162</f>
        <v>0.179029856678262</v>
      </c>
      <c r="BK65" s="14">
        <f>[4]Final!Z162</f>
        <v>0.242181902958938</v>
      </c>
      <c r="BL65" s="14">
        <f>[4]Final!Q162</f>
        <v>0.152904542910736</v>
      </c>
      <c r="BM65" s="10">
        <f>[4]Final!D162</f>
        <v>0.0492190909288861</v>
      </c>
      <c r="BN65" s="10">
        <f>[4]Final!E162</f>
        <v>0.12774695902618</v>
      </c>
      <c r="BO65" s="10">
        <f>[4]Final!F162</f>
        <v>0.0794129715979535</v>
      </c>
      <c r="BP65" s="11">
        <f>[4]Data!$BB66/10</f>
        <v>574.1</v>
      </c>
      <c r="BQ65" s="11">
        <f>[4]Data!$BD66/10</f>
        <v>236.61</v>
      </c>
      <c r="BR65" s="21">
        <f>[4]Data!$CR66/10</f>
        <v>297.349710025518</v>
      </c>
      <c r="BS65" s="22">
        <f>[4]Data!BP66</f>
        <v>2.84841840654578</v>
      </c>
      <c r="BT65" s="22">
        <f>[4]Data!BQ66</f>
        <v>3.3019717019258</v>
      </c>
      <c r="BU65" s="22">
        <f>[4]Data!BR66</f>
        <v>2.27043207761233</v>
      </c>
      <c r="BV65" s="22">
        <f>[4]Data!BS66</f>
        <v>2.44887968743061</v>
      </c>
      <c r="BW65" s="21">
        <f>[4]Data!$AZ66</f>
        <v>100.5</v>
      </c>
      <c r="BX65" s="10"/>
    </row>
    <row r="66" spans="1:76">
      <c r="A66" s="1">
        <v>2003</v>
      </c>
      <c r="B66" s="11">
        <f>[4]OECD!AB59</f>
        <v>563.785993956206</v>
      </c>
      <c r="C66" s="11">
        <f>[4]OECD!EA59</f>
        <v>1694.4227274091</v>
      </c>
      <c r="D66" s="10">
        <f>[4]OECD!EH59</f>
        <v>1.10104179637321</v>
      </c>
      <c r="E66" s="10">
        <f>[4]OECD!EI59</f>
        <v>9.27552231315468</v>
      </c>
      <c r="F66" s="10">
        <f>[4]OECD!CG59</f>
        <v>1.10598333145075</v>
      </c>
      <c r="G66" s="10">
        <f>[4]OECD!CH59</f>
        <v>9.76487581323128</v>
      </c>
      <c r="H66" s="12">
        <f t="shared" si="6"/>
        <v>304.419018985275</v>
      </c>
      <c r="I66" s="12">
        <f t="shared" si="1"/>
        <v>887.923442667793</v>
      </c>
      <c r="J66" s="11">
        <f>[4]OECD!Y59</f>
        <v>321.702975715232</v>
      </c>
      <c r="K66" s="11">
        <f>[4]OECD!Z59</f>
        <v>89.7999959631149</v>
      </c>
      <c r="L66" s="11">
        <f>[4]OECD!AA59</f>
        <v>152.283022277859</v>
      </c>
      <c r="M66" s="11">
        <f>[4]OECD!AV59</f>
        <v>317.02908166582</v>
      </c>
      <c r="N66" s="11">
        <f>[4]OECD!AW59</f>
        <v>89.8325191350795</v>
      </c>
      <c r="O66" s="11">
        <f>[4]OECD!AX59</f>
        <v>149.734288761274</v>
      </c>
      <c r="P66" s="14">
        <f>[4]OECD!BX59</f>
        <v>0.564002700838108</v>
      </c>
      <c r="Q66" s="14">
        <f>[4]OECD!BY59</f>
        <v>0.179524682977308</v>
      </c>
      <c r="R66" s="14">
        <f>[4]OECD!BZ59</f>
        <v>0.256472616184584</v>
      </c>
      <c r="S66" s="14">
        <f>[4]OECD!BR59</f>
        <v>0.18998958534431</v>
      </c>
      <c r="T66" s="10">
        <f>[4]OECD!DR$7</f>
        <v>0.05</v>
      </c>
      <c r="U66" s="10">
        <f>[4]OECD!DS$7</f>
        <v>0.125</v>
      </c>
      <c r="V66" s="10">
        <f>[4]OECD!DT$7</f>
        <v>0.08</v>
      </c>
      <c r="W66" s="16">
        <f>[4]OECD!BM59</f>
        <v>0.0509490509490509</v>
      </c>
      <c r="X66" s="16">
        <f>[4]OECD!BN59</f>
        <v>-0.025974025974026</v>
      </c>
      <c r="Y66" s="16">
        <f>[4]OECD!BO59</f>
        <v>0.0129870129870131</v>
      </c>
      <c r="Z66" s="11">
        <f>[4]Final!AL63/10</f>
        <v>683.93108383292</v>
      </c>
      <c r="AA66" s="11">
        <f>[4]Final!AP63/10</f>
        <v>2060.44599971408</v>
      </c>
      <c r="AB66" s="10">
        <f>[4]Final!AS63</f>
        <v>1.10477582221505</v>
      </c>
      <c r="AC66" s="10">
        <f>[4]Final!AT63</f>
        <v>9.4139601140252</v>
      </c>
      <c r="AD66" s="10">
        <f>[4]Final!AD63</f>
        <v>1.11493088553096</v>
      </c>
      <c r="AE66" s="10">
        <f>[4]Final!AF63</f>
        <v>9.94042907966485</v>
      </c>
      <c r="AF66" s="12">
        <f t="shared" si="7"/>
        <v>309.891874367107</v>
      </c>
      <c r="AG66" s="12">
        <f t="shared" si="3"/>
        <v>903.886560241911</v>
      </c>
      <c r="AH66" s="11">
        <f>[4]Final!AI63/10</f>
        <v>394.75492254229</v>
      </c>
      <c r="AI66" s="11">
        <f>[4]Final!AJ63/10</f>
        <v>107.148851821452</v>
      </c>
      <c r="AJ66" s="11">
        <f>[4]Final!AK63/10</f>
        <v>182.027309469178</v>
      </c>
      <c r="AK66" s="11">
        <f>[4]Final!M63/10</f>
        <v>429.035826457216</v>
      </c>
      <c r="AL66" s="11">
        <f>[4]Final!N63/10</f>
        <v>132.431238944045</v>
      </c>
      <c r="AM66" s="11">
        <f>[4]Final!O63/10</f>
        <v>204.571579658058</v>
      </c>
      <c r="AN66" s="14">
        <f>[4]Final!X63</f>
        <v>0.526134762346211</v>
      </c>
      <c r="AO66" s="14">
        <f>[4]Final!Y63</f>
        <v>0.213039901054806</v>
      </c>
      <c r="AP66" s="14">
        <f>[4]Final!Z63</f>
        <v>0.260825336598983</v>
      </c>
      <c r="AQ66" s="14">
        <f>[4]Final!Q63</f>
        <v>0.160598891190645</v>
      </c>
      <c r="AR66" s="10">
        <f>[4]Final!D63</f>
        <v>0.0210284085336705</v>
      </c>
      <c r="AS66" s="10">
        <f>[4]Final!E63</f>
        <v>0.0858840150789163</v>
      </c>
      <c r="AT66" s="10">
        <f>[4]Final!F63</f>
        <v>0.0454764447674152</v>
      </c>
      <c r="AU66" s="11">
        <f>[4]Final!AL163/10</f>
        <v>562.396607819445</v>
      </c>
      <c r="AV66" s="11">
        <f>[4]Final!AP163/10</f>
        <v>1690.85652924331</v>
      </c>
      <c r="AW66" s="10">
        <f>[4]Final!AS163</f>
        <v>1.10092836489203</v>
      </c>
      <c r="AX66" s="10">
        <f>[4]Final!AT163</f>
        <v>9.28441860010726</v>
      </c>
      <c r="AY66" s="10">
        <f>[4]Final!AD163</f>
        <v>1.10579426156588</v>
      </c>
      <c r="AZ66" s="10">
        <f>[4]Final!AF163</f>
        <v>9.71803619537679</v>
      </c>
      <c r="BA66" s="12">
        <f t="shared" si="8"/>
        <v>302.958798621019</v>
      </c>
      <c r="BB66" s="12">
        <f t="shared" si="5"/>
        <v>883.664300459118</v>
      </c>
      <c r="BC66" s="11">
        <f>[4]Final!AI163/10</f>
        <v>321.399987971321</v>
      </c>
      <c r="BD66" s="11">
        <f>[4]Final!AJ163/10</f>
        <v>89.1172764839774</v>
      </c>
      <c r="BE66" s="11">
        <f>[4]Final!AK163/10</f>
        <v>151.879343364147</v>
      </c>
      <c r="BF66" s="11">
        <f>[4]Final!M163/10</f>
        <v>309.424336240352</v>
      </c>
      <c r="BG66" s="11">
        <f>[4]Final!N163/10</f>
        <v>84.5709271830831</v>
      </c>
      <c r="BH66" s="11">
        <f>[4]Final!O163/10</f>
        <v>144.099569223956</v>
      </c>
      <c r="BI66" s="14">
        <f>[4]Final!X163</f>
        <v>0.571417165123831</v>
      </c>
      <c r="BJ66" s="14">
        <f>[4]Final!Y163</f>
        <v>0.175822976914448</v>
      </c>
      <c r="BK66" s="14">
        <f>[4]Final!Z163</f>
        <v>0.252759857961721</v>
      </c>
      <c r="BL66" s="14">
        <f>[4]Final!Q163</f>
        <v>0.199086004516258</v>
      </c>
      <c r="BM66" s="10">
        <f>[4]Final!D163</f>
        <v>0.0494197353325739</v>
      </c>
      <c r="BN66" s="10">
        <f>[4]Final!E163</f>
        <v>0.126955475319696</v>
      </c>
      <c r="BO66" s="10">
        <f>[4]Final!F163</f>
        <v>0.0792351344812747</v>
      </c>
      <c r="BP66" s="11">
        <f>[4]Data!$BB67/10</f>
        <v>669.42</v>
      </c>
      <c r="BQ66" s="11">
        <f>[4]Data!$BD67/10</f>
        <v>264.31</v>
      </c>
      <c r="BR66" s="21">
        <f>[4]Data!$CR67/10</f>
        <v>374.463383872315</v>
      </c>
      <c r="BS66" s="22">
        <f>[4]Data!BP67</f>
        <v>2.91678044830288</v>
      </c>
      <c r="BT66" s="22">
        <f>[4]Data!BQ67</f>
        <v>3.47367423042594</v>
      </c>
      <c r="BU66" s="22">
        <f>[4]Data!BR67</f>
        <v>2.21367127567203</v>
      </c>
      <c r="BV66" s="22">
        <f>[4]Data!BS67</f>
        <v>2.48316400305464</v>
      </c>
      <c r="BW66" s="21">
        <f>[4]Data!$AZ67</f>
        <v>100.1</v>
      </c>
      <c r="BX66" s="10"/>
    </row>
    <row r="67" spans="1:76">
      <c r="A67" s="1">
        <v>2004</v>
      </c>
      <c r="B67" s="11">
        <f>[4]OECD!AB60</f>
        <v>626.963204854457</v>
      </c>
      <c r="C67" s="11">
        <f>[4]OECD!EA60</f>
        <v>2023.50874973715</v>
      </c>
      <c r="D67" s="10">
        <f>[4]OECD!EH60</f>
        <v>1.10711690420042</v>
      </c>
      <c r="E67" s="10">
        <f>[4]OECD!EI60</f>
        <v>10.2690875481817</v>
      </c>
      <c r="F67" s="10">
        <f>[4]OECD!CG60</f>
        <v>1.10950294592456</v>
      </c>
      <c r="G67" s="10">
        <f>[4]OECD!CH60</f>
        <v>10.8341584813676</v>
      </c>
      <c r="H67" s="12">
        <f t="shared" si="6"/>
        <v>337.753798359627</v>
      </c>
      <c r="I67" s="12">
        <f t="shared" si="1"/>
        <v>1051.15897164688</v>
      </c>
      <c r="J67" s="11">
        <f>[4]OECD!Y60</f>
        <v>350.446990485889</v>
      </c>
      <c r="K67" s="11">
        <f>[4]OECD!Z60</f>
        <v>104.572013895447</v>
      </c>
      <c r="L67" s="11">
        <f>[4]OECD!AA60</f>
        <v>171.944200473121</v>
      </c>
      <c r="M67" s="11">
        <f>[4]OECD!AV60</f>
        <v>344.692290359549</v>
      </c>
      <c r="N67" s="11">
        <f>[4]OECD!AW60</f>
        <v>103.665071924566</v>
      </c>
      <c r="O67" s="11">
        <f>[4]OECD!AX60</f>
        <v>168.868345182802</v>
      </c>
      <c r="P67" s="14">
        <f>[4]OECD!BX60</f>
        <v>0.55541021420144</v>
      </c>
      <c r="Q67" s="14">
        <f>[4]OECD!BY60</f>
        <v>0.181036743771331</v>
      </c>
      <c r="R67" s="14">
        <f>[4]OECD!BZ60</f>
        <v>0.263553042027229</v>
      </c>
      <c r="S67" s="14">
        <f>[4]OECD!BR60</f>
        <v>0.226500893179001</v>
      </c>
      <c r="T67" s="10">
        <f>[4]OECD!DR$7</f>
        <v>0.05</v>
      </c>
      <c r="U67" s="10">
        <f>[4]OECD!DS$7</f>
        <v>0.125</v>
      </c>
      <c r="V67" s="10">
        <f>[4]OECD!DT$7</f>
        <v>0.08</v>
      </c>
      <c r="W67" s="16">
        <f>[4]OECD!BM60</f>
        <v>0.0821917808219179</v>
      </c>
      <c r="X67" s="16">
        <f>[4]OECD!BN60</f>
        <v>-0.0273972602739726</v>
      </c>
      <c r="Y67" s="16">
        <f>[4]OECD!BO60</f>
        <v>0.0244618395303329</v>
      </c>
      <c r="Z67" s="11">
        <f>[4]Final!AL64/10</f>
        <v>761.668387284514</v>
      </c>
      <c r="AA67" s="11">
        <f>[4]Final!AP64/10</f>
        <v>2466.62996691087</v>
      </c>
      <c r="AB67" s="10">
        <f>[4]Final!AS64</f>
        <v>1.10915216264497</v>
      </c>
      <c r="AC67" s="10">
        <f>[4]Final!AT64</f>
        <v>10.4415142195245</v>
      </c>
      <c r="AD67" s="10">
        <f>[4]Final!AD64</f>
        <v>1.1169962275047</v>
      </c>
      <c r="AE67" s="10">
        <f>[4]Final!AF64</f>
        <v>11.1034217817637</v>
      </c>
      <c r="AF67" s="12">
        <f t="shared" si="7"/>
        <v>346.148054602421</v>
      </c>
      <c r="AG67" s="12">
        <f t="shared" si="3"/>
        <v>1077.28361570054</v>
      </c>
      <c r="AH67" s="11">
        <f>[4]Final!AI64/10</f>
        <v>431.594060719581</v>
      </c>
      <c r="AI67" s="11">
        <f>[4]Final!AJ64/10</f>
        <v>124.299147195316</v>
      </c>
      <c r="AJ67" s="11">
        <f>[4]Final!AK64/10</f>
        <v>205.775179369616</v>
      </c>
      <c r="AK67" s="11">
        <f>[4]Final!M64/10</f>
        <v>469.882318476083</v>
      </c>
      <c r="AL67" s="11">
        <f>[4]Final!N64/10</f>
        <v>152.313392076379</v>
      </c>
      <c r="AM67" s="11">
        <f>[4]Final!O64/10</f>
        <v>232.076919396151</v>
      </c>
      <c r="AN67" s="14">
        <f>[4]Final!X64</f>
        <v>0.520274500452605</v>
      </c>
      <c r="AO67" s="14">
        <f>[4]Final!Y64</f>
        <v>0.211531076834183</v>
      </c>
      <c r="AP67" s="14">
        <f>[4]Final!Z64</f>
        <v>0.268194422713212</v>
      </c>
      <c r="AQ67" s="14">
        <f>[4]Final!Q64</f>
        <v>0.214010784040349</v>
      </c>
      <c r="AR67" s="10">
        <f>[4]Final!D64</f>
        <v>0.0211761280869008</v>
      </c>
      <c r="AS67" s="10">
        <f>[4]Final!E64</f>
        <v>0.0851160831571481</v>
      </c>
      <c r="AT67" s="10">
        <f>[4]Final!F64</f>
        <v>0.0457916058599209</v>
      </c>
      <c r="AU67" s="11">
        <f>[4]Final!AL164/10</f>
        <v>625.377915473701</v>
      </c>
      <c r="AV67" s="11">
        <f>[4]Final!AP164/10</f>
        <v>2019.27894227868</v>
      </c>
      <c r="AW67" s="10">
        <f>[4]Final!AS164</f>
        <v>1.10697221917709</v>
      </c>
      <c r="AX67" s="10">
        <f>[4]Final!AT164</f>
        <v>10.2775934615298</v>
      </c>
      <c r="AY67" s="10">
        <f>[4]Final!AD164</f>
        <v>1.10910508558874</v>
      </c>
      <c r="AZ67" s="10">
        <f>[4]Final!AF164</f>
        <v>10.7783233662278</v>
      </c>
      <c r="BA67" s="12">
        <f t="shared" si="8"/>
        <v>336.013144274426</v>
      </c>
      <c r="BB67" s="12">
        <f t="shared" si="5"/>
        <v>1045.74169975511</v>
      </c>
      <c r="BC67" s="11">
        <f>[4]Final!AI164/10</f>
        <v>350.108795298267</v>
      </c>
      <c r="BD67" s="11">
        <f>[4]Final!AJ164/10</f>
        <v>103.791542838076</v>
      </c>
      <c r="BE67" s="11">
        <f>[4]Final!AK164/10</f>
        <v>171.477577337359</v>
      </c>
      <c r="BF67" s="11">
        <f>[4]Final!M164/10</f>
        <v>336.44151479872</v>
      </c>
      <c r="BG67" s="11">
        <f>[4]Final!N164/10</f>
        <v>97.6569341822151</v>
      </c>
      <c r="BH67" s="11">
        <f>[4]Final!O164/10</f>
        <v>162.52187896845</v>
      </c>
      <c r="BI67" s="14">
        <f>[4]Final!X164</f>
        <v>0.569370576122541</v>
      </c>
      <c r="BJ67" s="14">
        <f>[4]Final!Y164</f>
        <v>0.173915206036221</v>
      </c>
      <c r="BK67" s="14">
        <f>[4]Final!Z164</f>
        <v>0.256714217841237</v>
      </c>
      <c r="BL67" s="14">
        <f>[4]Final!Q164</f>
        <v>0.259492785297014</v>
      </c>
      <c r="BM67" s="10">
        <f>[4]Final!D164</f>
        <v>0.0493270154695101</v>
      </c>
      <c r="BN67" s="10">
        <f>[4]Final!E164</f>
        <v>0.125789493168757</v>
      </c>
      <c r="BO67" s="10">
        <f>[4]Final!F164</f>
        <v>0.0791497760081644</v>
      </c>
      <c r="BP67" s="11">
        <f>[4]Data!$BB68/10</f>
        <v>807.28</v>
      </c>
      <c r="BQ67" s="11">
        <f>[4]Data!$BD68/10</f>
        <v>323.9</v>
      </c>
      <c r="BR67" s="21">
        <f>[4]Data!$CR68/10</f>
        <v>483.498821662265</v>
      </c>
      <c r="BS67" s="22">
        <f>[4]Data!BP68</f>
        <v>3.11220473833917</v>
      </c>
      <c r="BT67" s="22">
        <f>[4]Data!BQ68</f>
        <v>3.84188369885109</v>
      </c>
      <c r="BU67" s="22">
        <f>[4]Data!BR68</f>
        <v>2.20038924801799</v>
      </c>
      <c r="BV67" s="22">
        <f>[4]Data!BS68</f>
        <v>2.59987271119821</v>
      </c>
      <c r="BW67" s="21">
        <f>[4]Data!$AZ68</f>
        <v>102.2</v>
      </c>
      <c r="BX67" s="10"/>
    </row>
    <row r="68" spans="1:76">
      <c r="A68" s="1">
        <v>2005</v>
      </c>
      <c r="B68" s="11">
        <f>[4]OECD!AB61</f>
        <v>699.265212837802</v>
      </c>
      <c r="C68" s="11">
        <f>[4]OECD!EA61</f>
        <v>2275.47099535445</v>
      </c>
      <c r="D68" s="10">
        <f>[4]OECD!EH61</f>
        <v>1.11335941591474</v>
      </c>
      <c r="E68" s="10">
        <f>[4]OECD!EI61</f>
        <v>11.4331853146209</v>
      </c>
      <c r="F68" s="10">
        <f>[4]OECD!CG61</f>
        <v>1.11315714385302</v>
      </c>
      <c r="G68" s="10">
        <f>[4]OECD!CH61</f>
        <v>12.0601209111702</v>
      </c>
      <c r="H68" s="12">
        <f t="shared" si="6"/>
        <v>375.973053507514</v>
      </c>
      <c r="I68" s="12">
        <f t="shared" si="1"/>
        <v>1179.46595956284</v>
      </c>
      <c r="J68" s="11">
        <f>[4]OECD!Y61</f>
        <v>388.132114341445</v>
      </c>
      <c r="K68" s="11">
        <f>[4]OECD!Z61</f>
        <v>118.356314206527</v>
      </c>
      <c r="L68" s="11">
        <f>[4]OECD!AA61</f>
        <v>192.776784289829</v>
      </c>
      <c r="M68" s="11">
        <f>[4]OECD!AV61</f>
        <v>378.758515296069</v>
      </c>
      <c r="N68" s="11">
        <f>[4]OECD!AW61</f>
        <v>118.895108321053</v>
      </c>
      <c r="O68" s="11">
        <f>[4]OECD!AX61</f>
        <v>189.958846230703</v>
      </c>
      <c r="P68" s="14">
        <f>[4]OECD!BX61</f>
        <v>0.619226752077798</v>
      </c>
      <c r="Q68" s="14">
        <f>[4]OECD!BY61</f>
        <v>0.157281330378568</v>
      </c>
      <c r="R68" s="14">
        <f>[4]OECD!BZ61</f>
        <v>0.223491917543634</v>
      </c>
      <c r="S68" s="14">
        <f>[4]OECD!BR61</f>
        <v>0.176114042757411</v>
      </c>
      <c r="T68" s="10">
        <f>[4]OECD!DR$7</f>
        <v>0.05</v>
      </c>
      <c r="U68" s="10">
        <f>[4]OECD!DS$7</f>
        <v>0.125</v>
      </c>
      <c r="V68" s="10">
        <f>[4]OECD!DT$7</f>
        <v>0.08</v>
      </c>
      <c r="W68" s="16">
        <f>[4]OECD!BM61</f>
        <v>-0.00099009900990088</v>
      </c>
      <c r="X68" s="16">
        <f>[4]OECD!BN61</f>
        <v>-0.0356435643564356</v>
      </c>
      <c r="Y68" s="16">
        <f>[4]OECD!BO61</f>
        <v>0.0217821782178218</v>
      </c>
      <c r="Z68" s="11">
        <f>[4]Final!AL65/10</f>
        <v>850.032719184767</v>
      </c>
      <c r="AA68" s="11">
        <f>[4]Final!AP65/10</f>
        <v>2775.23533465569</v>
      </c>
      <c r="AB68" s="10">
        <f>[4]Final!AS65</f>
        <v>1.1138812395557</v>
      </c>
      <c r="AC68" s="10">
        <f>[4]Final!AT65</f>
        <v>11.6306068016825</v>
      </c>
      <c r="AD68" s="10">
        <f>[4]Final!AD65</f>
        <v>1.1180654124537</v>
      </c>
      <c r="AE68" s="10">
        <f>[4]Final!AF65</f>
        <v>12.414351854075</v>
      </c>
      <c r="AF68" s="12">
        <f t="shared" si="7"/>
        <v>387.0161674391</v>
      </c>
      <c r="AG68" s="12">
        <f t="shared" si="3"/>
        <v>1214.10933851878</v>
      </c>
      <c r="AH68" s="11">
        <f>[4]Final!AI65/10</f>
        <v>478.104312080801</v>
      </c>
      <c r="AI68" s="11">
        <f>[4]Final!AJ65/10</f>
        <v>140.818930443096</v>
      </c>
      <c r="AJ68" s="11">
        <f>[4]Final!AK65/10</f>
        <v>231.10947666087</v>
      </c>
      <c r="AK68" s="11">
        <f>[4]Final!M65/10</f>
        <v>518.236351497456</v>
      </c>
      <c r="AL68" s="11">
        <f>[4]Final!N65/10</f>
        <v>174.539633028278</v>
      </c>
      <c r="AM68" s="11">
        <f>[4]Final!O65/10</f>
        <v>262.533019562447</v>
      </c>
      <c r="AN68" s="14">
        <f>[4]Final!X65</f>
        <v>0.603106176780608</v>
      </c>
      <c r="AO68" s="14">
        <f>[4]Final!Y65</f>
        <v>0.181491009646767</v>
      </c>
      <c r="AP68" s="14">
        <f>[4]Final!Z65</f>
        <v>0.215402813572625</v>
      </c>
      <c r="AQ68" s="14">
        <f>[4]Final!Q65</f>
        <v>0.151009270364124</v>
      </c>
      <c r="AR68" s="10">
        <f>[4]Final!D65</f>
        <v>0.0211518658242735</v>
      </c>
      <c r="AS68" s="10">
        <f>[4]Final!E65</f>
        <v>0.0861134619136502</v>
      </c>
      <c r="AT68" s="10">
        <f>[4]Final!F65</f>
        <v>0.0462767445906349</v>
      </c>
      <c r="AU68" s="11">
        <f>[4]Final!AL165/10</f>
        <v>697.457714655604</v>
      </c>
      <c r="AV68" s="11">
        <f>[4]Final!AP165/10</f>
        <v>2270.65313485456</v>
      </c>
      <c r="AW68" s="10">
        <f>[4]Final!AS165</f>
        <v>1.11325499969632</v>
      </c>
      <c r="AX68" s="10">
        <f>[4]Final!AT165</f>
        <v>11.4415823058942</v>
      </c>
      <c r="AY68" s="10">
        <f>[4]Final!AD165</f>
        <v>1.1127374333998</v>
      </c>
      <c r="AZ68" s="10">
        <f>[4]Final!AF165</f>
        <v>11.9934438788895</v>
      </c>
      <c r="BA68" s="12">
        <f t="shared" si="8"/>
        <v>373.894403748524</v>
      </c>
      <c r="BB68" s="12">
        <f t="shared" si="5"/>
        <v>1172.94502246453</v>
      </c>
      <c r="BC68" s="11">
        <f>[4]Final!AI165/10</f>
        <v>387.754994354644</v>
      </c>
      <c r="BD68" s="11">
        <f>[4]Final!AJ165/10</f>
        <v>117.463847956877</v>
      </c>
      <c r="BE68" s="11">
        <f>[4]Final!AK165/10</f>
        <v>192.238872344082</v>
      </c>
      <c r="BF68" s="11">
        <f>[4]Final!M165/10</f>
        <v>369.770812781065</v>
      </c>
      <c r="BG68" s="11">
        <f>[4]Final!N165/10</f>
        <v>111.899154127226</v>
      </c>
      <c r="BH68" s="11">
        <f>[4]Final!O165/10</f>
        <v>182.792877974403</v>
      </c>
      <c r="BI68" s="14">
        <f>[4]Final!X165</f>
        <v>0.624118244335413</v>
      </c>
      <c r="BJ68" s="14">
        <f>[4]Final!Y165</f>
        <v>0.154765685195927</v>
      </c>
      <c r="BK68" s="14">
        <f>[4]Final!Z165</f>
        <v>0.221116070468659</v>
      </c>
      <c r="BL68" s="14">
        <f>[4]Final!Q165</f>
        <v>0.196734156370123</v>
      </c>
      <c r="BM68" s="10">
        <f>[4]Final!D165</f>
        <v>0.0489403124144559</v>
      </c>
      <c r="BN68" s="10">
        <f>[4]Final!E165</f>
        <v>0.127476529952497</v>
      </c>
      <c r="BO68" s="10">
        <f>[4]Final!F165</f>
        <v>0.0794220041049379</v>
      </c>
      <c r="BP68" s="11">
        <f>[4]Data!$BB69/10</f>
        <v>924.77</v>
      </c>
      <c r="BQ68" s="11">
        <f>[4]Data!$BD69/10</f>
        <v>377.56</v>
      </c>
      <c r="BR68" s="21">
        <f>[4]Data!$CR69/10</f>
        <v>543.750693640582</v>
      </c>
      <c r="BS68" s="22">
        <f>[4]Data!BP69</f>
        <v>3.13710237624589</v>
      </c>
      <c r="BT68" s="22">
        <f>[4]Data!BQ69</f>
        <v>3.87646065214075</v>
      </c>
      <c r="BU68" s="22">
        <f>[4]Data!BR69</f>
        <v>2.14317912756953</v>
      </c>
      <c r="BV68" s="22">
        <f>[4]Data!BS69</f>
        <v>2.68306863795655</v>
      </c>
      <c r="BW68" s="21">
        <f>[4]Data!$AZ69</f>
        <v>101</v>
      </c>
      <c r="BX68" s="10"/>
    </row>
    <row r="69" spans="1:76">
      <c r="A69" s="1">
        <v>2006</v>
      </c>
      <c r="B69" s="11">
        <f>[4]OECD!AB62</f>
        <v>788.45643963075</v>
      </c>
      <c r="C69" s="11">
        <f>[4]OECD!EA62</f>
        <v>2554.53905876002</v>
      </c>
      <c r="D69" s="10">
        <f>[4]OECD!EH62</f>
        <v>1.12019829092058</v>
      </c>
      <c r="E69" s="10">
        <f>[4]OECD!EI62</f>
        <v>12.8074346492167</v>
      </c>
      <c r="F69" s="10">
        <f>[4]OECD!CG62</f>
        <v>1.11940492784682</v>
      </c>
      <c r="G69" s="10">
        <f>[4]OECD!CH62</f>
        <v>13.5001587783924</v>
      </c>
      <c r="H69" s="12">
        <f t="shared" si="6"/>
        <v>420.866088833927</v>
      </c>
      <c r="I69" s="12">
        <f t="shared" si="1"/>
        <v>1321.62030736959</v>
      </c>
      <c r="J69" s="11">
        <f>[4]OECD!Y62</f>
        <v>426.783492081986</v>
      </c>
      <c r="K69" s="11">
        <f>[4]OECD!Z62</f>
        <v>140.195932292269</v>
      </c>
      <c r="L69" s="11">
        <f>[4]OECD!AA62</f>
        <v>221.477015256494</v>
      </c>
      <c r="M69" s="11">
        <f>[4]OECD!AV62</f>
        <v>417.905439191503</v>
      </c>
      <c r="N69" s="11">
        <f>[4]OECD!AW62</f>
        <v>137.894531466025</v>
      </c>
      <c r="O69" s="11">
        <f>[4]OECD!AX62</f>
        <v>215.75718726371</v>
      </c>
      <c r="P69" s="14">
        <f>[4]OECD!BX62</f>
        <v>0.610050946907642</v>
      </c>
      <c r="Q69" s="14">
        <f>[4]OECD!BY62</f>
        <v>0.155553503528189</v>
      </c>
      <c r="R69" s="14">
        <f>[4]OECD!BZ62</f>
        <v>0.234395549564169</v>
      </c>
      <c r="S69" s="14">
        <f>[4]OECD!BR62</f>
        <v>0.164345652393472</v>
      </c>
      <c r="T69" s="10">
        <f>[4]OECD!DR$7</f>
        <v>0.05</v>
      </c>
      <c r="U69" s="10">
        <f>[4]OECD!DS$7</f>
        <v>0.125</v>
      </c>
      <c r="V69" s="10">
        <f>[4]OECD!DT$7</f>
        <v>0.08</v>
      </c>
      <c r="W69" s="16">
        <f>[4]OECD!BM62</f>
        <v>-0.0108695652173915</v>
      </c>
      <c r="X69" s="16">
        <f>[4]OECD!BN62</f>
        <v>-0.0385375494071147</v>
      </c>
      <c r="Y69" s="16">
        <f>[4]OECD!BO62</f>
        <v>0.0079051383399209</v>
      </c>
      <c r="Z69" s="11">
        <f>[4]Final!AL66/10</f>
        <v>957.221930697641</v>
      </c>
      <c r="AA69" s="11">
        <f>[4]Final!AP66/10</f>
        <v>3113.62754742424</v>
      </c>
      <c r="AB69" s="10">
        <f>[4]Final!AS66</f>
        <v>1.11953512969883</v>
      </c>
      <c r="AC69" s="10">
        <f>[4]Final!AT66</f>
        <v>13.0208728941976</v>
      </c>
      <c r="AD69" s="10">
        <f>[4]Final!AD66</f>
        <v>1.12152616991627</v>
      </c>
      <c r="AE69" s="10">
        <f>[4]Final!AF66</f>
        <v>13.9230204868937</v>
      </c>
      <c r="AF69" s="12">
        <f t="shared" si="7"/>
        <v>434.048759963649</v>
      </c>
      <c r="AG69" s="12">
        <f t="shared" si="3"/>
        <v>1363.01705168483</v>
      </c>
      <c r="AH69" s="11">
        <f>[4]Final!AI66/10</f>
        <v>526.441848777918</v>
      </c>
      <c r="AI69" s="11">
        <f>[4]Final!AJ66/10</f>
        <v>165.904667587013</v>
      </c>
      <c r="AJ69" s="11">
        <f>[4]Final!AK66/10</f>
        <v>264.87541433271</v>
      </c>
      <c r="AK69" s="11">
        <f>[4]Final!M66/10</f>
        <v>573.0451286965</v>
      </c>
      <c r="AL69" s="11">
        <f>[4]Final!N66/10</f>
        <v>201.568587439993</v>
      </c>
      <c r="AM69" s="11">
        <f>[4]Final!O66/10</f>
        <v>298.785258497876</v>
      </c>
      <c r="AN69" s="14">
        <f>[4]Final!X66</f>
        <v>0.596017392860201</v>
      </c>
      <c r="AO69" s="14">
        <f>[4]Final!Y66</f>
        <v>0.176501539399824</v>
      </c>
      <c r="AP69" s="14">
        <f>[4]Final!Z66</f>
        <v>0.227481067739975</v>
      </c>
      <c r="AQ69" s="14">
        <f>[4]Final!Q66</f>
        <v>0.141705283518405</v>
      </c>
      <c r="AR69" s="10">
        <f>[4]Final!D66</f>
        <v>0.0212922149502732</v>
      </c>
      <c r="AS69" s="10">
        <f>[4]Final!E66</f>
        <v>0.0843297393531117</v>
      </c>
      <c r="AT69" s="10">
        <f>[4]Final!F66</f>
        <v>0.046040015856679</v>
      </c>
      <c r="AU69" s="11">
        <f>[4]Final!AL166/10</f>
        <v>786.395345118519</v>
      </c>
      <c r="AV69" s="11">
        <f>[4]Final!AP166/10</f>
        <v>2549.08332542497</v>
      </c>
      <c r="AW69" s="10">
        <f>[4]Final!AS166</f>
        <v>1.12022061249771</v>
      </c>
      <c r="AX69" s="10">
        <f>[4]Final!AT166</f>
        <v>12.8170963386517</v>
      </c>
      <c r="AY69" s="10">
        <f>[4]Final!AD166</f>
        <v>1.11947992421365</v>
      </c>
      <c r="AZ69" s="10">
        <f>[4]Final!AF166</f>
        <v>13.4264196445999</v>
      </c>
      <c r="BA69" s="12">
        <f t="shared" si="8"/>
        <v>418.567278772306</v>
      </c>
      <c r="BB69" s="12">
        <f t="shared" si="5"/>
        <v>1314.40149326023</v>
      </c>
      <c r="BC69" s="11">
        <f>[4]Final!AI166/10</f>
        <v>426.363238692859</v>
      </c>
      <c r="BD69" s="11">
        <f>[4]Final!AJ166/10</f>
        <v>139.174265804507</v>
      </c>
      <c r="BE69" s="11">
        <f>[4]Final!AK166/10</f>
        <v>220.857840621153</v>
      </c>
      <c r="BF69" s="11">
        <f>[4]Final!M166/10</f>
        <v>407.95154556174</v>
      </c>
      <c r="BG69" s="11">
        <f>[4]Final!N166/10</f>
        <v>129.97485285402</v>
      </c>
      <c r="BH69" s="11">
        <f>[4]Final!O166/10</f>
        <v>207.722760821586</v>
      </c>
      <c r="BI69" s="14">
        <f>[4]Final!X166</f>
        <v>0.616211973899239</v>
      </c>
      <c r="BJ69" s="14">
        <f>[4]Final!Y166</f>
        <v>0.152334219197043</v>
      </c>
      <c r="BK69" s="14">
        <f>[4]Final!Z166</f>
        <v>0.231453806903719</v>
      </c>
      <c r="BL69" s="14">
        <f>[4]Final!Q166</f>
        <v>0.18715745473007</v>
      </c>
      <c r="BM69" s="10">
        <f>[4]Final!D166</f>
        <v>0.0491093121116471</v>
      </c>
      <c r="BN69" s="10">
        <f>[4]Final!E166</f>
        <v>0.124778935035009</v>
      </c>
      <c r="BO69" s="10">
        <f>[4]Final!F166</f>
        <v>0.0785203623376879</v>
      </c>
      <c r="BP69" s="11">
        <f>[4]Data!$BB70/10</f>
        <v>1057.22</v>
      </c>
      <c r="BQ69" s="11">
        <f>[4]Data!$BD70/10</f>
        <v>438.33</v>
      </c>
      <c r="BR69" s="21">
        <f>[4]Data!$CR70/10</f>
        <v>604.380349745583</v>
      </c>
      <c r="BS69" s="22">
        <f>[4]Data!BP70</f>
        <v>3.14023947862213</v>
      </c>
      <c r="BT69" s="22">
        <f>[4]Data!BQ70</f>
        <v>3.88033711279289</v>
      </c>
      <c r="BU69" s="22">
        <f>[4]Data!BR70</f>
        <v>2.08531329112515</v>
      </c>
      <c r="BV69" s="22">
        <f>[4]Data!BS70</f>
        <v>2.73673001071568</v>
      </c>
      <c r="BW69" s="21">
        <f>[4]Data!$AZ70</f>
        <v>101.2</v>
      </c>
      <c r="BX69" s="10"/>
    </row>
    <row r="70" spans="1:76">
      <c r="A70" s="1">
        <v>2007</v>
      </c>
      <c r="B70" s="11">
        <f>[4]OECD!AB63</f>
        <v>891.728655868764</v>
      </c>
      <c r="C70" s="11">
        <f>[4]OECD!EA63</f>
        <v>2980.74105372555</v>
      </c>
      <c r="D70" s="10">
        <f>[4]OECD!EH63</f>
        <v>1.12346792463928</v>
      </c>
      <c r="E70" s="10">
        <f>[4]OECD!EI63</f>
        <v>14.3887420253087</v>
      </c>
      <c r="F70" s="10">
        <f>[4]OECD!CG63</f>
        <v>1.12648477578163</v>
      </c>
      <c r="G70" s="10">
        <f>[4]OECD!CH63</f>
        <v>15.2077233344938</v>
      </c>
      <c r="H70" s="12">
        <f t="shared" si="6"/>
        <v>474.099241714179</v>
      </c>
      <c r="I70" s="12">
        <f t="shared" si="1"/>
        <v>1540.89263606223</v>
      </c>
      <c r="J70" s="11">
        <f>[4]OECD!Y63</f>
        <v>472.797331875608</v>
      </c>
      <c r="K70" s="11">
        <f>[4]OECD!Z63</f>
        <v>169.780727793436</v>
      </c>
      <c r="L70" s="11">
        <f>[4]OECD!AA63</f>
        <v>249.15059619972</v>
      </c>
      <c r="M70" s="11">
        <f>[4]OECD!AV63</f>
        <v>461.323499465433</v>
      </c>
      <c r="N70" s="11">
        <f>[4]OECD!AW63</f>
        <v>165.320885379043</v>
      </c>
      <c r="O70" s="11">
        <f>[4]OECD!AX63</f>
        <v>245.118547633445</v>
      </c>
      <c r="P70" s="14">
        <f>[4]OECD!BX63</f>
        <v>0.582044127097944</v>
      </c>
      <c r="Q70" s="14">
        <f>[4]OECD!BY63</f>
        <v>0.165809703018061</v>
      </c>
      <c r="R70" s="14">
        <f>[4]OECD!BZ63</f>
        <v>0.252146169883995</v>
      </c>
      <c r="S70" s="14">
        <f>[4]OECD!BR63</f>
        <v>0.178676133961038</v>
      </c>
      <c r="T70" s="10">
        <f>[4]OECD!DR$7</f>
        <v>0.05</v>
      </c>
      <c r="U70" s="10">
        <f>[4]OECD!DS$7</f>
        <v>0.125</v>
      </c>
      <c r="V70" s="10">
        <f>[4]OECD!DT$7</f>
        <v>0.08</v>
      </c>
      <c r="W70" s="16">
        <f>[4]OECD!BM63</f>
        <v>0.0135658914728682</v>
      </c>
      <c r="X70" s="16">
        <f>[4]OECD!BN63</f>
        <v>-0.0368217054263564</v>
      </c>
      <c r="Y70" s="16">
        <f>[4]OECD!BO63</f>
        <v>0.00872093023255793</v>
      </c>
      <c r="Z70" s="11">
        <f>[4]Final!AL67/10</f>
        <v>1081.03631727372</v>
      </c>
      <c r="AA70" s="11">
        <f>[4]Final!AP67/10</f>
        <v>3630.31740173953</v>
      </c>
      <c r="AB70" s="10">
        <f>[4]Final!AS67</f>
        <v>1.12257115736476</v>
      </c>
      <c r="AC70" s="10">
        <f>[4]Final!AT67</f>
        <v>14.6168563547388</v>
      </c>
      <c r="AD70" s="10">
        <f>[4]Final!AD67</f>
        <v>1.12692759683067</v>
      </c>
      <c r="AE70" s="10">
        <f>[4]Final!AF67</f>
        <v>15.6902360179193</v>
      </c>
      <c r="AF70" s="12">
        <f t="shared" si="7"/>
        <v>489.141525973167</v>
      </c>
      <c r="AG70" s="12">
        <f t="shared" si="3"/>
        <v>1589.78228406172</v>
      </c>
      <c r="AH70" s="11">
        <f>[4]Final!AI67/10</f>
        <v>583.099067673397</v>
      </c>
      <c r="AI70" s="11">
        <f>[4]Final!AJ67/10</f>
        <v>199.676004216446</v>
      </c>
      <c r="AJ70" s="11">
        <f>[4]Final!AK67/10</f>
        <v>298.261245383873</v>
      </c>
      <c r="AK70" s="11">
        <f>[4]Final!M67/10</f>
        <v>633.723901126327</v>
      </c>
      <c r="AL70" s="11">
        <f>[4]Final!N67/10</f>
        <v>238.280851031015</v>
      </c>
      <c r="AM70" s="11">
        <f>[4]Final!O67/10</f>
        <v>339.926635474874</v>
      </c>
      <c r="AN70" s="14">
        <f>[4]Final!X67</f>
        <v>0.562898709503803</v>
      </c>
      <c r="AO70" s="14">
        <f>[4]Final!Y67</f>
        <v>0.184775975550319</v>
      </c>
      <c r="AP70" s="14">
        <f>[4]Final!Z67</f>
        <v>0.252325314945878</v>
      </c>
      <c r="AQ70" s="14">
        <f>[4]Final!Q67</f>
        <v>0.179451281711785</v>
      </c>
      <c r="AR70" s="10">
        <f>[4]Final!D67</f>
        <v>0.0213047774557122</v>
      </c>
      <c r="AS70" s="10">
        <f>[4]Final!E67</f>
        <v>0.0825265389738623</v>
      </c>
      <c r="AT70" s="10">
        <f>[4]Final!F67</f>
        <v>0.046594165074487</v>
      </c>
      <c r="AU70" s="11">
        <f>[4]Final!AL167/10</f>
        <v>889.374194463739</v>
      </c>
      <c r="AV70" s="11">
        <f>[4]Final!AP167/10</f>
        <v>2974.37873219243</v>
      </c>
      <c r="AW70" s="10">
        <f>[4]Final!AS167</f>
        <v>1.12366014795084</v>
      </c>
      <c r="AX70" s="10">
        <f>[4]Final!AT167</f>
        <v>14.4020603681896</v>
      </c>
      <c r="AY70" s="10">
        <f>[4]Final!AD167</f>
        <v>1.126072889538</v>
      </c>
      <c r="AZ70" s="10">
        <f>[4]Final!AF167</f>
        <v>15.1191271653443</v>
      </c>
      <c r="BA70" s="12">
        <f t="shared" si="8"/>
        <v>471.337265073186</v>
      </c>
      <c r="BB70" s="12">
        <f t="shared" si="5"/>
        <v>1531.9158035921</v>
      </c>
      <c r="BC70" s="11">
        <f>[4]Final!AI167/10</f>
        <v>472.329280216225</v>
      </c>
      <c r="BD70" s="11">
        <f>[4]Final!AJ167/10</f>
        <v>168.606083065044</v>
      </c>
      <c r="BE70" s="11">
        <f>[4]Final!AK167/10</f>
        <v>248.43883118247</v>
      </c>
      <c r="BF70" s="11">
        <f>[4]Final!M167/10</f>
        <v>450.378634274655</v>
      </c>
      <c r="BG70" s="11">
        <f>[4]Final!N167/10</f>
        <v>155.937720349676</v>
      </c>
      <c r="BH70" s="11">
        <f>[4]Final!O167/10</f>
        <v>235.88774540373</v>
      </c>
      <c r="BI70" s="14">
        <f>[4]Final!X167</f>
        <v>0.589862742395969</v>
      </c>
      <c r="BJ70" s="14">
        <f>[4]Final!Y167</f>
        <v>0.160493172745491</v>
      </c>
      <c r="BK70" s="14">
        <f>[4]Final!Z167</f>
        <v>0.24964408485854</v>
      </c>
      <c r="BL70" s="14">
        <f>[4]Final!Q167</f>
        <v>0.226210618162867</v>
      </c>
      <c r="BM70" s="10">
        <f>[4]Final!D167</f>
        <v>0.04893614309269</v>
      </c>
      <c r="BN70" s="10">
        <f>[4]Final!E167</f>
        <v>0.123471754604361</v>
      </c>
      <c r="BO70" s="10">
        <f>[4]Final!F167</f>
        <v>0.0793035215099435</v>
      </c>
      <c r="BP70" s="11">
        <f>[4]Data!$BB71/10</f>
        <v>1249.4</v>
      </c>
      <c r="BQ70" s="11">
        <f>[4]Data!$BD71/10</f>
        <v>519.25</v>
      </c>
      <c r="BR70" s="21">
        <f>[4]Data!$CR71/10</f>
        <v>716.405442274823</v>
      </c>
      <c r="BS70" s="22">
        <f>[4]Data!BP71</f>
        <v>3.25014786037391</v>
      </c>
      <c r="BT70" s="22">
        <f>[4]Data!BQ71</f>
        <v>4.05883261998137</v>
      </c>
      <c r="BU70" s="22">
        <f>[4]Data!BR71</f>
        <v>2.0728014113784</v>
      </c>
      <c r="BV70" s="22">
        <f>[4]Data!BS71</f>
        <v>2.84893594115503</v>
      </c>
      <c r="BW70" s="21">
        <f>[4]Data!$AZ71</f>
        <v>103.2</v>
      </c>
      <c r="BX70" s="10"/>
    </row>
    <row r="71" spans="1:76">
      <c r="A71" s="1">
        <v>2008</v>
      </c>
      <c r="B71" s="11">
        <f>[4]OECD!AB64</f>
        <v>987.461908842795</v>
      </c>
      <c r="C71" s="11">
        <f>[4]OECD!EA64</f>
        <v>3579.7069219148</v>
      </c>
      <c r="D71" s="10">
        <f>[4]OECD!EH64</f>
        <v>1.10232678511468</v>
      </c>
      <c r="E71" s="10">
        <f>[4]OECD!EI64</f>
        <v>15.861095738603</v>
      </c>
      <c r="F71" s="10">
        <f>[4]OECD!CG64</f>
        <v>1.11748637083461</v>
      </c>
      <c r="G71" s="10">
        <f>[4]OECD!CH64</f>
        <v>16.9944235577203</v>
      </c>
      <c r="H71" s="12">
        <f t="shared" si="6"/>
        <v>529.799441038619</v>
      </c>
      <c r="I71" s="12">
        <f t="shared" si="1"/>
        <v>1857.95871477676</v>
      </c>
      <c r="J71" s="11">
        <f>[4]OECD!Y64</f>
        <v>513.559939994929</v>
      </c>
      <c r="K71" s="11">
        <f>[4]OECD!Z64</f>
        <v>191.407637080877</v>
      </c>
      <c r="L71" s="11">
        <f>[4]OECD!AA64</f>
        <v>282.494331766989</v>
      </c>
      <c r="M71" s="11">
        <f>[4]OECD!AV64</f>
        <v>505.824241984891</v>
      </c>
      <c r="N71" s="11">
        <f>[4]OECD!AW64</f>
        <v>192.633794599634</v>
      </c>
      <c r="O71" s="11">
        <f>[4]OECD!AX64</f>
        <v>276.898399982661</v>
      </c>
      <c r="P71" s="14">
        <f>[4]OECD!BX64</f>
        <v>0.51601551193885</v>
      </c>
      <c r="Q71" s="14">
        <f>[4]OECD!BY64</f>
        <v>0.191980501904443</v>
      </c>
      <c r="R71" s="14">
        <f>[4]OECD!BZ64</f>
        <v>0.292003986156707</v>
      </c>
      <c r="S71" s="14">
        <f>[4]OECD!BR64</f>
        <v>0.165564913764812</v>
      </c>
      <c r="T71" s="10">
        <f>[4]OECD!DR$7</f>
        <v>0.05</v>
      </c>
      <c r="U71" s="10">
        <f>[4]OECD!DS$7</f>
        <v>0.125</v>
      </c>
      <c r="V71" s="10">
        <f>[4]OECD!DT$7</f>
        <v>0.08</v>
      </c>
      <c r="W71" s="16">
        <f>[4]OECD!BM64</f>
        <v>0.0595463137996219</v>
      </c>
      <c r="X71" s="16">
        <f>[4]OECD!BN64</f>
        <v>-0.0595463137996219</v>
      </c>
      <c r="Y71" s="16">
        <f>[4]OECD!BO64</f>
        <v>-0.00378071833648397</v>
      </c>
      <c r="Z71" s="11">
        <f>[4]Final!AL68/10</f>
        <v>1199.67218204628</v>
      </c>
      <c r="AA71" s="11">
        <f>[4]Final!AP68/10</f>
        <v>4372.73753560284</v>
      </c>
      <c r="AB71" s="10">
        <f>[4]Final!AS68</f>
        <v>1.1048645564803</v>
      </c>
      <c r="AC71" s="10">
        <f>[4]Final!AT68</f>
        <v>16.1496465135148</v>
      </c>
      <c r="AD71" s="10">
        <f>[4]Final!AD68</f>
        <v>1.12148700040582</v>
      </c>
      <c r="AE71" s="10">
        <f>[4]Final!AF68</f>
        <v>17.5963957273956</v>
      </c>
      <c r="AF71" s="12">
        <f t="shared" si="7"/>
        <v>548.56586273757</v>
      </c>
      <c r="AG71" s="12">
        <f t="shared" si="3"/>
        <v>1923.77085808969</v>
      </c>
      <c r="AH71" s="11">
        <f>[4]Final!AI68/10</f>
        <v>635.441071715471</v>
      </c>
      <c r="AI71" s="11">
        <f>[4]Final!AJ68/10</f>
        <v>226.247134486832</v>
      </c>
      <c r="AJ71" s="11">
        <f>[4]Final!AK68/10</f>
        <v>337.983975843974</v>
      </c>
      <c r="AK71" s="11">
        <f>[4]Final!M68/10</f>
        <v>697.245922178281</v>
      </c>
      <c r="AL71" s="11">
        <f>[4]Final!N68/10</f>
        <v>276.921010329986</v>
      </c>
      <c r="AM71" s="11">
        <f>[4]Final!O68/10</f>
        <v>385.038330836174</v>
      </c>
      <c r="AN71" s="14">
        <f>[4]Final!X68</f>
        <v>0.479128019315264</v>
      </c>
      <c r="AO71" s="14">
        <f>[4]Final!Y68</f>
        <v>0.220206268438278</v>
      </c>
      <c r="AP71" s="14">
        <f>[4]Final!Z68</f>
        <v>0.300665712246458</v>
      </c>
      <c r="AQ71" s="14">
        <f>[4]Final!Q68</f>
        <v>0.199672447090634</v>
      </c>
      <c r="AR71" s="10">
        <f>[4]Final!D68</f>
        <v>0.0215784229046978</v>
      </c>
      <c r="AS71" s="10">
        <f>[4]Final!E68</f>
        <v>0.0845756715788314</v>
      </c>
      <c r="AT71" s="10">
        <f>[4]Final!F68</f>
        <v>0.0466675293300353</v>
      </c>
      <c r="AU71" s="11">
        <f>[4]Final!AL168/10</f>
        <v>984.771801368642</v>
      </c>
      <c r="AV71" s="11">
        <f>[4]Final!AP168/10</f>
        <v>3572.09530187753</v>
      </c>
      <c r="AW71" s="10">
        <f>[4]Final!AS168</f>
        <v>1.10233705228918</v>
      </c>
      <c r="AX71" s="10">
        <f>[4]Final!AT168</f>
        <v>15.8759247731609</v>
      </c>
      <c r="AY71" s="10">
        <f>[4]Final!AD168</f>
        <v>1.11627164018835</v>
      </c>
      <c r="AZ71" s="10">
        <f>[4]Final!AF168</f>
        <v>16.8770528790752</v>
      </c>
      <c r="BA71" s="12">
        <f t="shared" si="8"/>
        <v>526.140421965138</v>
      </c>
      <c r="BB71" s="12">
        <f t="shared" si="5"/>
        <v>1845.12686587601</v>
      </c>
      <c r="BC71" s="11">
        <f>[4]Final!AI168/10</f>
        <v>513.039165921145</v>
      </c>
      <c r="BD71" s="11">
        <f>[4]Final!AJ168/10</f>
        <v>190.055038160422</v>
      </c>
      <c r="BE71" s="11">
        <f>[4]Final!AK168/10</f>
        <v>281.677597287075</v>
      </c>
      <c r="BF71" s="11">
        <f>[4]Final!M168/10</f>
        <v>493.69961968448</v>
      </c>
      <c r="BG71" s="11">
        <f>[4]Final!N168/10</f>
        <v>181.27457969992</v>
      </c>
      <c r="BH71" s="11">
        <f>[4]Final!O168/10</f>
        <v>266.513191810009</v>
      </c>
      <c r="BI71" s="14">
        <f>[4]Final!X168</f>
        <v>0.533688505645893</v>
      </c>
      <c r="BJ71" s="14">
        <f>[4]Final!Y168</f>
        <v>0.184101272291071</v>
      </c>
      <c r="BK71" s="14">
        <f>[4]Final!Z168</f>
        <v>0.282210222063036</v>
      </c>
      <c r="BL71" s="14">
        <f>[4]Final!Q168</f>
        <v>0.236791386846395</v>
      </c>
      <c r="BM71" s="10">
        <f>[4]Final!D168</f>
        <v>0.0493996096148741</v>
      </c>
      <c r="BN71" s="10">
        <f>[4]Final!E168</f>
        <v>0.12763238876384</v>
      </c>
      <c r="BO71" s="10">
        <f>[4]Final!F168</f>
        <v>0.0790153057099275</v>
      </c>
      <c r="BP71" s="11">
        <f>[4]Data!$BB72/10</f>
        <v>1406.99</v>
      </c>
      <c r="BQ71" s="11">
        <f>[4]Data!$BD72/10</f>
        <v>561.45</v>
      </c>
      <c r="BR71" s="21">
        <f>[4]Data!$CR72/10</f>
        <v>750.266011858025</v>
      </c>
      <c r="BS71" s="22">
        <f>[4]Data!BP72</f>
        <v>3.50690954134345</v>
      </c>
      <c r="BT71" s="22">
        <f>[4]Data!BQ72</f>
        <v>4.54995136699911</v>
      </c>
      <c r="BU71" s="22">
        <f>[4]Data!BR72</f>
        <v>2.06243740432151</v>
      </c>
      <c r="BV71" s="22">
        <f>[4]Data!BS72</f>
        <v>3.0027784819774</v>
      </c>
      <c r="BW71" s="21">
        <f>[4]Data!$AZ72</f>
        <v>105.8</v>
      </c>
      <c r="BX71" s="10"/>
    </row>
    <row r="72" spans="1:76">
      <c r="A72" s="1">
        <v>2009</v>
      </c>
      <c r="B72" s="11">
        <f>[4]OECD!AB65</f>
        <v>1100.94603774189</v>
      </c>
      <c r="C72" s="11">
        <f>[4]OECD!EA65</f>
        <v>3856.18205727671</v>
      </c>
      <c r="D72" s="10">
        <f>[4]OECD!EH65</f>
        <v>1.1141150717595</v>
      </c>
      <c r="E72" s="10">
        <f>[4]OECD!EI65</f>
        <v>17.6710858169979</v>
      </c>
      <c r="F72" s="10">
        <f>[4]OECD!CG65</f>
        <v>1.11000079844281</v>
      </c>
      <c r="G72" s="10">
        <f>[4]OECD!CH65</f>
        <v>18.8638237181448</v>
      </c>
      <c r="H72" s="12">
        <f t="shared" si="6"/>
        <v>588.07780256742</v>
      </c>
      <c r="I72" s="12">
        <f t="shared" si="1"/>
        <v>2000.46558716969</v>
      </c>
      <c r="J72" s="11">
        <f>[4]OECD!Y65</f>
        <v>571.801071407104</v>
      </c>
      <c r="K72" s="11">
        <f>[4]OECD!Z65</f>
        <v>215.358233561936</v>
      </c>
      <c r="L72" s="11">
        <f>[4]OECD!AA65</f>
        <v>313.78673277285</v>
      </c>
      <c r="M72" s="11">
        <f>[4]OECD!AV65</f>
        <v>556.595390462581</v>
      </c>
      <c r="N72" s="11">
        <f>[4]OECD!AW65</f>
        <v>216.941797676167</v>
      </c>
      <c r="O72" s="11">
        <f>[4]OECD!AX65</f>
        <v>310.563054447832</v>
      </c>
      <c r="P72" s="14">
        <f>[4]OECD!BX65</f>
        <v>0.644228299661116</v>
      </c>
      <c r="Q72" s="14">
        <f>[4]OECD!BY65</f>
        <v>0.147971580161205</v>
      </c>
      <c r="R72" s="14">
        <f>[4]OECD!BZ65</f>
        <v>0.207800120177679</v>
      </c>
      <c r="S72" s="14">
        <f>[4]OECD!BR65</f>
        <v>0.116507514424138</v>
      </c>
      <c r="T72" s="10">
        <f>[4]OECD!DR$7</f>
        <v>0.05</v>
      </c>
      <c r="U72" s="10">
        <f>[4]OECD!DS$7</f>
        <v>0.125</v>
      </c>
      <c r="V72" s="10">
        <f>[4]OECD!DT$7</f>
        <v>0.08</v>
      </c>
      <c r="W72" s="16">
        <f>[4]OECD!BM65</f>
        <v>-0.0481927710843373</v>
      </c>
      <c r="X72" s="16">
        <f>[4]OECD!BN65</f>
        <v>-0.035140562248996</v>
      </c>
      <c r="Y72" s="16">
        <f>[4]OECD!BO65</f>
        <v>0.0261044176706828</v>
      </c>
      <c r="Z72" s="11">
        <f>[4]Final!AL69/10</f>
        <v>1338.20777702408</v>
      </c>
      <c r="AA72" s="11">
        <f>[4]Final!AP69/10</f>
        <v>4708.08598183124</v>
      </c>
      <c r="AB72" s="10">
        <f>[4]Final!AS69</f>
        <v>1.11392527607083</v>
      </c>
      <c r="AC72" s="10">
        <f>[4]Final!AT69</f>
        <v>17.9894994510133</v>
      </c>
      <c r="AD72" s="10">
        <f>[4]Final!AD69</f>
        <v>1.114604790549</v>
      </c>
      <c r="AE72" s="10">
        <f>[4]Final!AF69</f>
        <v>19.6130269741512</v>
      </c>
      <c r="AF72" s="12">
        <f t="shared" si="7"/>
        <v>611.434138538944</v>
      </c>
      <c r="AG72" s="12">
        <f t="shared" si="3"/>
        <v>2079.91688791497</v>
      </c>
      <c r="AH72" s="11">
        <f>[4]Final!AI69/10</f>
        <v>706.356445854196</v>
      </c>
      <c r="AI72" s="11">
        <f>[4]Final!AJ69/10</f>
        <v>255.539395892336</v>
      </c>
      <c r="AJ72" s="11">
        <f>[4]Final!AK69/10</f>
        <v>376.311935277543</v>
      </c>
      <c r="AK72" s="11">
        <f>[4]Final!M69/10</f>
        <v>768.837018411777</v>
      </c>
      <c r="AL72" s="11">
        <f>[4]Final!N69/10</f>
        <v>314.560145617067</v>
      </c>
      <c r="AM72" s="11">
        <f>[4]Final!O69/10</f>
        <v>433.64565189959</v>
      </c>
      <c r="AN72" s="14">
        <f>[4]Final!X69</f>
        <v>0.658246111334086</v>
      </c>
      <c r="AO72" s="14">
        <f>[4]Final!Y69</f>
        <v>0.162908854200956</v>
      </c>
      <c r="AP72" s="14">
        <f>[4]Final!Z69</f>
        <v>0.178845034464959</v>
      </c>
      <c r="AQ72" s="14">
        <f>[4]Final!Q69</f>
        <v>0.0800943794871515</v>
      </c>
      <c r="AR72" s="10">
        <f>[4]Final!D69</f>
        <v>0.0214559191546012</v>
      </c>
      <c r="AS72" s="10">
        <f>[4]Final!E69</f>
        <v>0.0852160572307629</v>
      </c>
      <c r="AT72" s="10">
        <f>[4]Final!F69</f>
        <v>0.0473263913752365</v>
      </c>
      <c r="AU72" s="11">
        <f>[4]Final!AL169/10</f>
        <v>1097.87735662561</v>
      </c>
      <c r="AV72" s="11">
        <f>[4]Final!AP169/10</f>
        <v>3847.73375171755</v>
      </c>
      <c r="AW72" s="10">
        <f>[4]Final!AS169</f>
        <v>1.11402778323882</v>
      </c>
      <c r="AX72" s="10">
        <f>[4]Final!AT169</f>
        <v>17.6862212819107</v>
      </c>
      <c r="AY72" s="10">
        <f>[4]Final!AD169</f>
        <v>1.10979194669387</v>
      </c>
      <c r="AZ72" s="10">
        <f>[4]Final!AF169</f>
        <v>18.7300173691242</v>
      </c>
      <c r="BA72" s="12">
        <f t="shared" si="8"/>
        <v>583.906403127024</v>
      </c>
      <c r="BB72" s="12">
        <f t="shared" si="5"/>
        <v>1986.27572828636</v>
      </c>
      <c r="BC72" s="11">
        <f>[4]Final!AI169/10</f>
        <v>571.222030870001</v>
      </c>
      <c r="BD72" s="11">
        <f>[4]Final!AJ169/10</f>
        <v>213.803622880626</v>
      </c>
      <c r="BE72" s="11">
        <f>[4]Final!AK169/10</f>
        <v>312.851702874988</v>
      </c>
      <c r="BF72" s="11">
        <f>[4]Final!M169/10</f>
        <v>543.425653771727</v>
      </c>
      <c r="BG72" s="11">
        <f>[4]Final!N169/10</f>
        <v>204.13966077115</v>
      </c>
      <c r="BH72" s="11">
        <f>[4]Final!O169/10</f>
        <v>298.786523249088</v>
      </c>
      <c r="BI72" s="14">
        <f>[4]Final!X169</f>
        <v>0.652017504683884</v>
      </c>
      <c r="BJ72" s="14">
        <f>[4]Final!Y169</f>
        <v>0.145763787334086</v>
      </c>
      <c r="BK72" s="14">
        <f>[4]Final!Z169</f>
        <v>0.20221870798203</v>
      </c>
      <c r="BL72" s="14">
        <f>[4]Final!Q169</f>
        <v>0.115510109351663</v>
      </c>
      <c r="BM72" s="10">
        <f>[4]Final!D169</f>
        <v>0.0488217093867574</v>
      </c>
      <c r="BN72" s="10">
        <f>[4]Final!E169</f>
        <v>0.127779576895335</v>
      </c>
      <c r="BO72" s="10">
        <f>[4]Final!F169</f>
        <v>0.0797928844381258</v>
      </c>
      <c r="BP72" s="11">
        <f>[4]Data!$BB73/10</f>
        <v>1504.65</v>
      </c>
      <c r="BQ72" s="11">
        <f>[4]Data!$BD73/10</f>
        <v>644.75</v>
      </c>
      <c r="BR72" s="21">
        <f>[4]Data!$CR73/10</f>
        <v>787.96168040518</v>
      </c>
      <c r="BS72" s="22">
        <f>[4]Data!BP73</f>
        <v>3.40170225510314</v>
      </c>
      <c r="BT72" s="22">
        <f>[4]Data!BQ73</f>
        <v>4.31335389591516</v>
      </c>
      <c r="BU72" s="22">
        <f>[4]Data!BR73</f>
        <v>1.98200234555297</v>
      </c>
      <c r="BV72" s="22">
        <f>[4]Data!BS73</f>
        <v>3.0688396085809</v>
      </c>
      <c r="BW72" s="21">
        <f>[4]Data!$AZ73</f>
        <v>99.6</v>
      </c>
      <c r="BX72" s="10"/>
    </row>
    <row r="73" spans="1:76">
      <c r="A73" s="1">
        <v>2010</v>
      </c>
      <c r="B73" s="11">
        <f>[4]OECD!AB66</f>
        <v>1203.17924607895</v>
      </c>
      <c r="C73" s="11">
        <f>[4]OECD!EA66</f>
        <v>4376.5436515516</v>
      </c>
      <c r="D73" s="10">
        <f>[4]OECD!EH66</f>
        <v>1.08794138312184</v>
      </c>
      <c r="E73" s="10">
        <f>[4]OECD!EI66</f>
        <v>19.2251055450095</v>
      </c>
      <c r="F73" s="10">
        <f>[4]OECD!CG66</f>
        <v>1.10182022471382</v>
      </c>
      <c r="G73" s="10">
        <f>[4]OECD!CH66</f>
        <v>20.7845424880882</v>
      </c>
      <c r="H73" s="12">
        <f t="shared" si="6"/>
        <v>647.956016574044</v>
      </c>
      <c r="I73" s="12">
        <f t="shared" si="1"/>
        <v>2287.9112736135</v>
      </c>
      <c r="J73" s="11">
        <f>[4]OECD!Y66</f>
        <v>616.623367632796</v>
      </c>
      <c r="K73" s="11">
        <f>[4]OECD!Z66</f>
        <v>242.931891960661</v>
      </c>
      <c r="L73" s="11">
        <f>[4]OECD!AA66</f>
        <v>343.623986485496</v>
      </c>
      <c r="M73" s="11">
        <f>[4]OECD!AV66</f>
        <v>609.448430276871</v>
      </c>
      <c r="N73" s="11">
        <f>[4]OECD!AW66</f>
        <v>244.421400278718</v>
      </c>
      <c r="O73" s="11">
        <f>[4]OECD!AX66</f>
        <v>342.401416280388</v>
      </c>
      <c r="P73" s="14">
        <f>[4]OECD!BX66</f>
        <v>0.541707340134977</v>
      </c>
      <c r="Q73" s="14">
        <f>[4]OECD!BY66</f>
        <v>0.170193904271918</v>
      </c>
      <c r="R73" s="14">
        <f>[4]OECD!BZ66</f>
        <v>0.288098755593106</v>
      </c>
      <c r="S73" s="14">
        <f>[4]OECD!BR66</f>
        <v>0.146400335478931</v>
      </c>
      <c r="T73" s="10">
        <f>[4]OECD!DR$7</f>
        <v>0.05</v>
      </c>
      <c r="U73" s="10">
        <f>[4]OECD!DS$7</f>
        <v>0.125</v>
      </c>
      <c r="V73" s="10">
        <f>[4]OECD!DT$7</f>
        <v>0.08</v>
      </c>
      <c r="W73" s="16">
        <f>[4]OECD!BM66</f>
        <v>0.0290979631425801</v>
      </c>
      <c r="X73" s="16">
        <f>[4]OECD!BN66</f>
        <v>-0.04364694471387</v>
      </c>
      <c r="Y73" s="16">
        <f>[4]OECD!BO66</f>
        <v>-0.00678952473326855</v>
      </c>
      <c r="Z73" s="11">
        <f>[4]Final!AL70/10</f>
        <v>1467.53328445786</v>
      </c>
      <c r="AA73" s="11">
        <f>[4]Final!AP70/10</f>
        <v>5365.32534211801</v>
      </c>
      <c r="AB73" s="10">
        <f>[4]Final!AS70</f>
        <v>1.09207979069191</v>
      </c>
      <c r="AC73" s="10">
        <f>[4]Final!AT70</f>
        <v>19.6459687951148</v>
      </c>
      <c r="AD73" s="10">
        <f>[4]Final!AD70</f>
        <v>1.10801487192754</v>
      </c>
      <c r="AE73" s="10">
        <f>[4]Final!AF70</f>
        <v>21.7315255708755</v>
      </c>
      <c r="AF73" s="12">
        <f t="shared" si="7"/>
        <v>677.478118705353</v>
      </c>
      <c r="AG73" s="12">
        <f t="shared" si="3"/>
        <v>2392.15284026199</v>
      </c>
      <c r="AH73" s="11">
        <f>[4]Final!AI70/10</f>
        <v>764.951904075429</v>
      </c>
      <c r="AI73" s="11">
        <f>[4]Final!AJ70/10</f>
        <v>288.923007229169</v>
      </c>
      <c r="AJ73" s="11">
        <f>[4]Final!AK70/10</f>
        <v>413.658373153261</v>
      </c>
      <c r="AK73" s="11">
        <f>[4]Final!M70/10</f>
        <v>844.532588940487</v>
      </c>
      <c r="AL73" s="11">
        <f>[4]Final!N70/10</f>
        <v>356.825901372149</v>
      </c>
      <c r="AM73" s="11">
        <f>[4]Final!O70/10</f>
        <v>482.122648142597</v>
      </c>
      <c r="AN73" s="14">
        <f>[4]Final!X70</f>
        <v>0.504036524980152</v>
      </c>
      <c r="AO73" s="14">
        <f>[4]Final!Y70</f>
        <v>0.19641454473046</v>
      </c>
      <c r="AP73" s="14">
        <f>[4]Final!Z70</f>
        <v>0.299548930289388</v>
      </c>
      <c r="AQ73" s="14">
        <f>[4]Final!Q70</f>
        <v>0.152488323805006</v>
      </c>
      <c r="AR73" s="10">
        <f>[4]Final!D70</f>
        <v>0.0218304699018777</v>
      </c>
      <c r="AS73" s="10">
        <f>[4]Final!E70</f>
        <v>0.0856377701935868</v>
      </c>
      <c r="AT73" s="10">
        <f>[4]Final!F70</f>
        <v>0.0480660623107784</v>
      </c>
      <c r="AU73" s="11">
        <f>[4]Final!AL170/10</f>
        <v>1199.68569066703</v>
      </c>
      <c r="AV73" s="11">
        <f>[4]Final!AP170/10</f>
        <v>4366.76222595691</v>
      </c>
      <c r="AW73" s="10">
        <f>[4]Final!AS170</f>
        <v>1.08795214012487</v>
      </c>
      <c r="AX73" s="10">
        <f>[4]Final!AT170</f>
        <v>19.2417622943767</v>
      </c>
      <c r="AY73" s="10">
        <f>[4]Final!AD170</f>
        <v>1.10134719241612</v>
      </c>
      <c r="AZ73" s="10">
        <f>[4]Final!AF170</f>
        <v>20.6282520433901</v>
      </c>
      <c r="BA73" s="12">
        <f t="shared" si="8"/>
        <v>643.083677717743</v>
      </c>
      <c r="BB73" s="12">
        <f t="shared" si="5"/>
        <v>2270.70720618754</v>
      </c>
      <c r="BC73" s="11">
        <f>[4]Final!AI170/10</f>
        <v>615.980154640482</v>
      </c>
      <c r="BD73" s="11">
        <f>[4]Final!AJ170/10</f>
        <v>241.148245128444</v>
      </c>
      <c r="BE73" s="11">
        <f>[4]Final!AK170/10</f>
        <v>342.557290898108</v>
      </c>
      <c r="BF73" s="11">
        <f>[4]Final!M170/10</f>
        <v>594.785407897177</v>
      </c>
      <c r="BG73" s="11">
        <f>[4]Final!N170/10</f>
        <v>230.017770758751</v>
      </c>
      <c r="BH73" s="11">
        <f>[4]Final!O170/10</f>
        <v>329.318848238408</v>
      </c>
      <c r="BI73" s="14">
        <f>[4]Final!X170</f>
        <v>0.550017358169436</v>
      </c>
      <c r="BJ73" s="14">
        <f>[4]Final!Y170</f>
        <v>0.165979304802954</v>
      </c>
      <c r="BK73" s="14">
        <f>[4]Final!Z170</f>
        <v>0.284003337027609</v>
      </c>
      <c r="BL73" s="14">
        <f>[4]Final!Q170</f>
        <v>0.188931826458546</v>
      </c>
      <c r="BM73" s="10">
        <f>[4]Final!D170</f>
        <v>0.04957398990699</v>
      </c>
      <c r="BN73" s="10">
        <f>[4]Final!E170</f>
        <v>0.127646424170952</v>
      </c>
      <c r="BO73" s="10">
        <f>[4]Final!F170</f>
        <v>0.0803479584970918</v>
      </c>
      <c r="BP73" s="11">
        <f>[4]Data!$BB74/10</f>
        <v>1716.6</v>
      </c>
      <c r="BQ73" s="11">
        <f>[4]Data!$BD74/10</f>
        <v>638.03</v>
      </c>
      <c r="BR73" s="21">
        <f>[4]Data!$CR74/10</f>
        <v>895.826439419991</v>
      </c>
      <c r="BS73" s="22">
        <f>[4]Data!BP74</f>
        <v>3.53096694079706</v>
      </c>
      <c r="BT73" s="22">
        <f>[4]Data!BQ74</f>
        <v>4.57646848356598</v>
      </c>
      <c r="BU73" s="22">
        <f>[4]Data!BR74</f>
        <v>1.95425431271523</v>
      </c>
      <c r="BV73" s="22">
        <f>[4]Data!BS74</f>
        <v>3.14249175918684</v>
      </c>
      <c r="BW73" s="21">
        <f>[4]Data!$AZ74</f>
        <v>103.1</v>
      </c>
      <c r="BX73" s="10"/>
    </row>
    <row r="74" spans="1:76">
      <c r="A74" s="1">
        <v>2011</v>
      </c>
      <c r="B74" s="11">
        <f>[4]OECD!AB67</f>
        <v>1292.01303078742</v>
      </c>
      <c r="C74" s="11">
        <f>[4]OECD!EA67</f>
        <v>5056.36810436726</v>
      </c>
      <c r="D74" s="10">
        <f>[4]OECD!EH67</f>
        <v>1.07480791844098</v>
      </c>
      <c r="E74" s="10">
        <f>[4]OECD!EI67</f>
        <v>20.6632956726398</v>
      </c>
      <c r="F74" s="10">
        <f>[4]OECD!CG67</f>
        <v>1.08233601531712</v>
      </c>
      <c r="G74" s="10">
        <f>[4]OECD!CH67</f>
        <v>22.4958588967468</v>
      </c>
      <c r="H74" s="12">
        <f t="shared" si="6"/>
        <v>701.306133079506</v>
      </c>
      <c r="I74" s="12">
        <f t="shared" si="1"/>
        <v>2637.24754141529</v>
      </c>
      <c r="J74" s="11">
        <f>[4]OECD!Y67</f>
        <v>665.519962906622</v>
      </c>
      <c r="K74" s="11">
        <f>[4]OECD!Z67</f>
        <v>261.2429900512</v>
      </c>
      <c r="L74" s="11">
        <f>[4]OECD!AA67</f>
        <v>365.250077829603</v>
      </c>
      <c r="M74" s="11">
        <f>[4]OECD!AV67</f>
        <v>657.509400276624</v>
      </c>
      <c r="N74" s="11">
        <f>[4]OECD!AW67</f>
        <v>268.893270406326</v>
      </c>
      <c r="O74" s="11">
        <f>[4]OECD!AX67</f>
        <v>369.205241830781</v>
      </c>
      <c r="P74" s="14">
        <f>[4]OECD!BX67</f>
        <v>0.511988639226296</v>
      </c>
      <c r="Q74" s="14">
        <f>[4]OECD!BY67</f>
        <v>0.17595648122322</v>
      </c>
      <c r="R74" s="14">
        <f>[4]OECD!BZ67</f>
        <v>0.312054879550484</v>
      </c>
      <c r="S74" s="14">
        <f>[4]OECD!BR67</f>
        <v>0.142039131705134</v>
      </c>
      <c r="T74" s="10">
        <f>[4]OECD!DR$7</f>
        <v>0.05</v>
      </c>
      <c r="U74" s="10">
        <f>[4]OECD!DS$7</f>
        <v>0.125</v>
      </c>
      <c r="V74" s="10">
        <f>[4]OECD!DT$7</f>
        <v>0.08</v>
      </c>
      <c r="W74" s="16">
        <f>[4]OECD!BM67</f>
        <v>0.0513307984790874</v>
      </c>
      <c r="X74" s="16">
        <f>[4]OECD!BN67</f>
        <v>-0.0522813688212929</v>
      </c>
      <c r="Y74" s="16">
        <f>[4]OECD!BO67</f>
        <v>-0.0237642585551332</v>
      </c>
      <c r="Z74" s="11">
        <f>[4]Final!AL71/10</f>
        <v>1584.59484872978</v>
      </c>
      <c r="AA74" s="11">
        <f>[4]Final!AP71/10</f>
        <v>6233.1288781034</v>
      </c>
      <c r="AB74" s="10">
        <f>[4]Final!AS71</f>
        <v>1.08017334572658</v>
      </c>
      <c r="AC74" s="10">
        <f>[4]Final!AT71</f>
        <v>21.2210518434592</v>
      </c>
      <c r="AD74" s="10">
        <f>[4]Final!AD71</f>
        <v>1.09423286164253</v>
      </c>
      <c r="AE74" s="10">
        <f>[4]Final!AF71</f>
        <v>23.7793494132769</v>
      </c>
      <c r="AF74" s="12">
        <f t="shared" si="7"/>
        <v>741.318820531156</v>
      </c>
      <c r="AG74" s="12">
        <f t="shared" si="3"/>
        <v>2787.71444399878</v>
      </c>
      <c r="AH74" s="11">
        <f>[4]Final!AI71/10</f>
        <v>828.480524723909</v>
      </c>
      <c r="AI74" s="11">
        <f>[4]Final!AJ71/10</f>
        <v>313.166882794775</v>
      </c>
      <c r="AJ74" s="11">
        <f>[4]Final!AK71/10</f>
        <v>442.947441211094</v>
      </c>
      <c r="AK74" s="11">
        <f>[4]Final!M71/10</f>
        <v>917.565364622739</v>
      </c>
      <c r="AL74" s="11">
        <f>[4]Final!N71/10</f>
        <v>397.737312595186</v>
      </c>
      <c r="AM74" s="11">
        <f>[4]Final!O71/10</f>
        <v>527.039052612748</v>
      </c>
      <c r="AN74" s="14">
        <f>[4]Final!X71</f>
        <v>0.457291438416516</v>
      </c>
      <c r="AO74" s="14">
        <f>[4]Final!Y71</f>
        <v>0.206981903306275</v>
      </c>
      <c r="AP74" s="14">
        <f>[4]Final!Z71</f>
        <v>0.335726658277209</v>
      </c>
      <c r="AQ74" s="14">
        <f>[4]Final!Q71</f>
        <v>0.170288545705761</v>
      </c>
      <c r="AR74" s="10">
        <f>[4]Final!D71</f>
        <v>0.0220203663148957</v>
      </c>
      <c r="AS74" s="10">
        <f>[4]Final!E71</f>
        <v>0.0883838069936083</v>
      </c>
      <c r="AT74" s="10">
        <f>[4]Final!F71</f>
        <v>0.0493815757755166</v>
      </c>
      <c r="AU74" s="11">
        <f>[4]Final!AL171/10</f>
        <v>1288.0505185005</v>
      </c>
      <c r="AV74" s="11">
        <f>[4]Final!AP171/10</f>
        <v>5044.87846395913</v>
      </c>
      <c r="AW74" s="10">
        <f>[4]Final!AS171</f>
        <v>1.07471133741631</v>
      </c>
      <c r="AX74" s="10">
        <f>[4]Final!AT171</f>
        <v>20.6793400896362</v>
      </c>
      <c r="AY74" s="10">
        <f>[4]Final!AD171</f>
        <v>1.08175349228717</v>
      </c>
      <c r="AZ74" s="10">
        <f>[4]Final!AF171</f>
        <v>22.3146836877171</v>
      </c>
      <c r="BA74" s="12">
        <f t="shared" si="8"/>
        <v>695.658014204042</v>
      </c>
      <c r="BB74" s="12">
        <f t="shared" si="5"/>
        <v>2616.00790452158</v>
      </c>
      <c r="BC74" s="11">
        <f>[4]Final!AI171/10</f>
        <v>664.806759107043</v>
      </c>
      <c r="BD74" s="11">
        <f>[4]Final!AJ171/10</f>
        <v>259.204662713664</v>
      </c>
      <c r="BE74" s="11">
        <f>[4]Final!AK171/10</f>
        <v>364.039096679789</v>
      </c>
      <c r="BF74" s="11">
        <f>[4]Final!M171/10</f>
        <v>641.697161072426</v>
      </c>
      <c r="BG74" s="11">
        <f>[4]Final!N171/10</f>
        <v>252.645265554855</v>
      </c>
      <c r="BH74" s="11">
        <f>[4]Final!O171/10</f>
        <v>354.878914384096</v>
      </c>
      <c r="BI74" s="14">
        <f>[4]Final!X171</f>
        <v>0.525806269442453</v>
      </c>
      <c r="BJ74" s="14">
        <f>[4]Final!Y171</f>
        <v>0.170099992695858</v>
      </c>
      <c r="BK74" s="14">
        <f>[4]Final!Z171</f>
        <v>0.304093737861688</v>
      </c>
      <c r="BL74" s="14">
        <f>[4]Final!Q171</f>
        <v>0.20489167893282</v>
      </c>
      <c r="BM74" s="10">
        <f>[4]Final!D171</f>
        <v>0.049556446846822</v>
      </c>
      <c r="BN74" s="10">
        <f>[4]Final!E171</f>
        <v>0.130654822916982</v>
      </c>
      <c r="BO74" s="10">
        <f>[4]Final!F171</f>
        <v>0.081531640913272</v>
      </c>
      <c r="BP74" s="11">
        <f>[4]Data!$BB75/10</f>
        <v>1919.57</v>
      </c>
      <c r="BQ74" s="11">
        <f>[4]Data!$BD75/10</f>
        <v>680.18</v>
      </c>
      <c r="BR74" s="21">
        <f>[4]Data!$CR75/10</f>
        <v>979.744912972947</v>
      </c>
      <c r="BS74" s="22">
        <f>[4]Data!BP75</f>
        <v>3.76047979194887</v>
      </c>
      <c r="BT74" s="22">
        <f>[4]Data!BQ75</f>
        <v>5.06157414282398</v>
      </c>
      <c r="BU74" s="22">
        <f>[4]Data!BR75</f>
        <v>1.94839154977708</v>
      </c>
      <c r="BV74" s="22">
        <f>[4]Data!BS75</f>
        <v>3.22733903668489</v>
      </c>
      <c r="BW74" s="21">
        <f>[4]Data!$AZ75</f>
        <v>105.2</v>
      </c>
      <c r="BX74" s="10"/>
    </row>
    <row r="75" spans="1:76">
      <c r="A75" s="1">
        <v>2012</v>
      </c>
      <c r="B75" s="11">
        <f>[4]OECD!AB68</f>
        <v>1382.83544159453</v>
      </c>
      <c r="C75" s="11">
        <f>[4]OECD!EA68</f>
        <v>5376.53948140058</v>
      </c>
      <c r="D75" s="10">
        <f>[4]OECD!EH68</f>
        <v>1.07013050436956</v>
      </c>
      <c r="E75" s="10">
        <f>[4]OECD!EI68</f>
        <v>22.1124230200994</v>
      </c>
      <c r="F75" s="10">
        <f>[4]OECD!CG68</f>
        <v>1.07203453974071</v>
      </c>
      <c r="G75" s="10">
        <f>[4]OECD!CH68</f>
        <v>24.116337738446</v>
      </c>
      <c r="H75" s="12">
        <f t="shared" si="6"/>
        <v>751.824397593228</v>
      </c>
      <c r="I75" s="12">
        <f t="shared" si="1"/>
        <v>2810.25713151801</v>
      </c>
      <c r="J75" s="11">
        <f>[4]OECD!Y68</f>
        <v>714.770525727257</v>
      </c>
      <c r="K75" s="11">
        <f>[4]OECD!Z68</f>
        <v>283.431836089788</v>
      </c>
      <c r="L75" s="11">
        <f>[4]OECD!AA68</f>
        <v>384.633079777483</v>
      </c>
      <c r="M75" s="11">
        <f>[4]OECD!AV68</f>
        <v>707.841276222502</v>
      </c>
      <c r="N75" s="11">
        <f>[4]OECD!AW68</f>
        <v>290.493240608527</v>
      </c>
      <c r="O75" s="11">
        <f>[4]OECD!AX68</f>
        <v>390.564144587024</v>
      </c>
      <c r="P75" s="14">
        <f>[4]OECD!BX68</f>
        <v>0.627675912558294</v>
      </c>
      <c r="Q75" s="14">
        <f>[4]OECD!BY68</f>
        <v>0.141224112221246</v>
      </c>
      <c r="R75" s="14">
        <f>[4]OECD!BZ68</f>
        <v>0.23109997522046</v>
      </c>
      <c r="S75" s="14">
        <f>[4]OECD!BR68</f>
        <v>0.0832711061512053</v>
      </c>
      <c r="T75" s="10">
        <f>[4]OECD!DR$7</f>
        <v>0.05</v>
      </c>
      <c r="U75" s="10">
        <f>[4]OECD!DS$7</f>
        <v>0.125</v>
      </c>
      <c r="V75" s="10">
        <f>[4]OECD!DT$7</f>
        <v>0.08</v>
      </c>
      <c r="W75" s="16">
        <f>[4]OECD!BM68</f>
        <v>-0.0398832684824904</v>
      </c>
      <c r="X75" s="16">
        <f>[4]OECD!BN68</f>
        <v>-0.0408560311284047</v>
      </c>
      <c r="Y75" s="16">
        <f>[4]OECD!BO68</f>
        <v>-0.0116731517509729</v>
      </c>
      <c r="Z75" s="11">
        <f>[4]Final!AL72/10</f>
        <v>1704.17247776265</v>
      </c>
      <c r="AA75" s="11">
        <f>[4]Final!AP72/10</f>
        <v>6658.26569721408</v>
      </c>
      <c r="AB75" s="10">
        <f>[4]Final!AS72</f>
        <v>1.0752360313969</v>
      </c>
      <c r="AC75" s="10">
        <f>[4]Final!AT72</f>
        <v>22.8176395662289</v>
      </c>
      <c r="AD75" s="10">
        <f>[4]Final!AD72</f>
        <v>1.08475170017665</v>
      </c>
      <c r="AE75" s="10">
        <f>[4]Final!AF72</f>
        <v>25.7946897051467</v>
      </c>
      <c r="AF75" s="12">
        <f t="shared" si="7"/>
        <v>804.146850944119</v>
      </c>
      <c r="AG75" s="12">
        <f t="shared" si="3"/>
        <v>3005.83411483827</v>
      </c>
      <c r="AH75" s="11">
        <f>[4]Final!AI72/10</f>
        <v>893.234632984348</v>
      </c>
      <c r="AI75" s="11">
        <f>[4]Final!AJ72/10</f>
        <v>341.108552896125</v>
      </c>
      <c r="AJ75" s="11">
        <f>[4]Final!AK72/10</f>
        <v>469.829291882173</v>
      </c>
      <c r="AK75" s="11">
        <f>[4]Final!M72/10</f>
        <v>994.705197951637</v>
      </c>
      <c r="AL75" s="11">
        <f>[4]Final!N72/10</f>
        <v>437.061787372328</v>
      </c>
      <c r="AM75" s="11">
        <f>[4]Final!O72/10</f>
        <v>567.57215221897</v>
      </c>
      <c r="AN75" s="14">
        <f>[4]Final!X72</f>
        <v>0.61116214244771</v>
      </c>
      <c r="AO75" s="14">
        <f>[4]Final!Y72</f>
        <v>0.161158613365048</v>
      </c>
      <c r="AP75" s="14">
        <f>[4]Final!Z72</f>
        <v>0.227679244187242</v>
      </c>
      <c r="AQ75" s="14">
        <f>[4]Final!Q72</f>
        <v>0.0864784020092487</v>
      </c>
      <c r="AR75" s="10">
        <f>[4]Final!D72</f>
        <v>0.022265726872761</v>
      </c>
      <c r="AS75" s="10">
        <f>[4]Final!E72</f>
        <v>0.089586821420483</v>
      </c>
      <c r="AT75" s="10">
        <f>[4]Final!F72</f>
        <v>0.0505423634797948</v>
      </c>
      <c r="AU75" s="11">
        <f>[4]Final!AL172/10</f>
        <v>1378.36167611704</v>
      </c>
      <c r="AV75" s="11">
        <f>[4]Final!AP172/10</f>
        <v>5363.66159758694</v>
      </c>
      <c r="AW75" s="10">
        <f>[4]Final!AS172</f>
        <v>1.07009894163097</v>
      </c>
      <c r="AX75" s="10">
        <f>[4]Final!AT172</f>
        <v>22.1289399435466</v>
      </c>
      <c r="AY75" s="10">
        <f>[4]Final!AD172</f>
        <v>1.07206395467871</v>
      </c>
      <c r="AZ75" s="10">
        <f>[4]Final!AF172</f>
        <v>23.9227680416585</v>
      </c>
      <c r="BA75" s="12">
        <f t="shared" si="8"/>
        <v>745.789881811524</v>
      </c>
      <c r="BB75" s="12">
        <f t="shared" si="5"/>
        <v>2787.70061291462</v>
      </c>
      <c r="BC75" s="11">
        <f>[4]Final!AI172/10</f>
        <v>713.981127056027</v>
      </c>
      <c r="BD75" s="11">
        <f>[4]Final!AJ172/10</f>
        <v>281.114425033641</v>
      </c>
      <c r="BE75" s="11">
        <f>[4]Final!AK172/10</f>
        <v>383.266124027372</v>
      </c>
      <c r="BF75" s="11">
        <f>[4]Final!M172/10</f>
        <v>690.775347346322</v>
      </c>
      <c r="BG75" s="11">
        <f>[4]Final!N172/10</f>
        <v>273.017785803355</v>
      </c>
      <c r="BH75" s="11">
        <f>[4]Final!O172/10</f>
        <v>375.33675514158</v>
      </c>
      <c r="BI75" s="14">
        <f>[4]Final!X172</f>
        <v>0.631525442536881</v>
      </c>
      <c r="BJ75" s="14">
        <f>[4]Final!Y172</f>
        <v>0.139112983765021</v>
      </c>
      <c r="BK75" s="14">
        <f>[4]Final!Z172</f>
        <v>0.229361573698097</v>
      </c>
      <c r="BL75" s="14">
        <f>[4]Final!Q172</f>
        <v>0.118557495826343</v>
      </c>
      <c r="BM75" s="10">
        <f>[4]Final!D172</f>
        <v>0.0496767454190606</v>
      </c>
      <c r="BN75" s="10">
        <f>[4]Final!E172</f>
        <v>0.130163149010581</v>
      </c>
      <c r="BO75" s="10">
        <f>[4]Final!F172</f>
        <v>0.0819302938576877</v>
      </c>
      <c r="BP75" s="11">
        <f>[4]Data!$BB76/10</f>
        <v>2018.17</v>
      </c>
      <c r="BQ75" s="11">
        <f>[4]Data!$BD76/10</f>
        <v>701.25</v>
      </c>
      <c r="BR75" s="21">
        <f>[4]Data!$CR76/10</f>
        <v>991.286302607173</v>
      </c>
      <c r="BS75" s="22">
        <f>[4]Data!BP76</f>
        <v>3.73791691319718</v>
      </c>
      <c r="BT75" s="22">
        <f>[4]Data!BQ76</f>
        <v>4.99577367896727</v>
      </c>
      <c r="BU75" s="22">
        <f>[4]Data!BR76</f>
        <v>1.9211140680802</v>
      </c>
      <c r="BV75" s="22">
        <f>[4]Data!BS76</f>
        <v>3.27897646127185</v>
      </c>
      <c r="BW75" s="21">
        <f>[4]Data!$AZ76</f>
        <v>102.8</v>
      </c>
      <c r="BX75" s="10"/>
    </row>
    <row r="76" spans="1:76">
      <c r="A76" s="1">
        <v>2013</v>
      </c>
      <c r="B76" s="11">
        <f>[4]OECD!AB69</f>
        <v>1479.14473374178</v>
      </c>
      <c r="C76" s="11">
        <f>[4]OECD!EA69</f>
        <v>5776.44176993834</v>
      </c>
      <c r="D76" s="10">
        <f>[4]OECD!EH69</f>
        <v>1.0719514399548</v>
      </c>
      <c r="E76" s="10">
        <f>[4]OECD!EI69</f>
        <v>23.7034436972851</v>
      </c>
      <c r="F76" s="10">
        <f>[4]OECD!CG69</f>
        <v>1.0709414129859</v>
      </c>
      <c r="G76" s="10">
        <f>[4]OECD!CH69</f>
        <v>25.8271848136567</v>
      </c>
      <c r="H76" s="12">
        <f t="shared" si="6"/>
        <v>805.15988267577</v>
      </c>
      <c r="I76" s="12">
        <f t="shared" si="1"/>
        <v>3015.63998476818</v>
      </c>
      <c r="J76" s="11">
        <f>[4]OECD!Y69</f>
        <v>769.73560390915</v>
      </c>
      <c r="K76" s="11">
        <f>[4]OECD!Z69</f>
        <v>300.656765742567</v>
      </c>
      <c r="L76" s="11">
        <f>[4]OECD!AA69</f>
        <v>408.752364090061</v>
      </c>
      <c r="M76" s="11">
        <f>[4]OECD!AV69</f>
        <v>761.285194685337</v>
      </c>
      <c r="N76" s="11">
        <f>[4]OECD!AW69</f>
        <v>311.513920977256</v>
      </c>
      <c r="O76" s="11">
        <f>[4]OECD!AX69</f>
        <v>413.221585347679</v>
      </c>
      <c r="P76" s="14">
        <f>[4]OECD!BX69</f>
        <v>0.618330627968419</v>
      </c>
      <c r="Q76" s="14">
        <f>[4]OECD!BY69</f>
        <v>0.14549166024119</v>
      </c>
      <c r="R76" s="14">
        <f>[4]OECD!BZ69</f>
        <v>0.236177711790391</v>
      </c>
      <c r="S76" s="14">
        <f>[4]OECD!BR69</f>
        <v>0.0904263473924563</v>
      </c>
      <c r="T76" s="10">
        <f>[4]OECD!DR$7</f>
        <v>0.05</v>
      </c>
      <c r="U76" s="10">
        <f>[4]OECD!DS$7</f>
        <v>0.125</v>
      </c>
      <c r="V76" s="10">
        <f>[4]OECD!DT$7</f>
        <v>0.08</v>
      </c>
      <c r="W76" s="16">
        <f>[4]OECD!BM69</f>
        <v>-0.024437927663734</v>
      </c>
      <c r="X76" s="16">
        <f>[4]OECD!BN69</f>
        <v>-0.0371456500488758</v>
      </c>
      <c r="Y76" s="16">
        <f>[4]OECD!BO69</f>
        <v>-0.000977517106549253</v>
      </c>
      <c r="Z76" s="11">
        <f>[4]Final!AL73/10</f>
        <v>1829.69495276355</v>
      </c>
      <c r="AA76" s="11">
        <f>[4]Final!AP73/10</f>
        <v>7177.64322338386</v>
      </c>
      <c r="AB76" s="10">
        <f>[4]Final!AS73</f>
        <v>1.07559573122149</v>
      </c>
      <c r="AC76" s="10">
        <f>[4]Final!AT73</f>
        <v>24.5425557139863</v>
      </c>
      <c r="AD76" s="10">
        <f>[4]Final!AD73</f>
        <v>1.08203378952399</v>
      </c>
      <c r="AE76" s="10">
        <f>[4]Final!AF73</f>
        <v>27.9107258512554</v>
      </c>
      <c r="AF76" s="12">
        <f t="shared" si="7"/>
        <v>870.11406446085</v>
      </c>
      <c r="AG76" s="12">
        <f t="shared" si="3"/>
        <v>3258.91890611487</v>
      </c>
      <c r="AH76" s="11">
        <f>[4]Final!AI73/10</f>
        <v>964.61402025752</v>
      </c>
      <c r="AI76" s="11">
        <f>[4]Final!AJ73/10</f>
        <v>363.785895214829</v>
      </c>
      <c r="AJ76" s="11">
        <f>[4]Final!AK73/10</f>
        <v>501.295037291204</v>
      </c>
      <c r="AK76" s="11">
        <f>[4]Final!M73/10</f>
        <v>1076.86104176664</v>
      </c>
      <c r="AL76" s="11">
        <f>[4]Final!N73/10</f>
        <v>476.531123858269</v>
      </c>
      <c r="AM76" s="11">
        <f>[4]Final!O73/10</f>
        <v>609.960624144308</v>
      </c>
      <c r="AN76" s="14">
        <f>[4]Final!X73</f>
        <v>0.591956417230868</v>
      </c>
      <c r="AO76" s="14">
        <f>[4]Final!Y73</f>
        <v>0.172105568110839</v>
      </c>
      <c r="AP76" s="14">
        <f>[4]Final!Z73</f>
        <v>0.235938014658292</v>
      </c>
      <c r="AQ76" s="14">
        <f>[4]Final!Q73</f>
        <v>0.0888513631201218</v>
      </c>
      <c r="AR76" s="10">
        <f>[4]Final!D73</f>
        <v>0.022444159205989</v>
      </c>
      <c r="AS76" s="10">
        <f>[4]Final!E73</f>
        <v>0.0920509230751146</v>
      </c>
      <c r="AT76" s="10">
        <f>[4]Final!F73</f>
        <v>0.0512896873471825</v>
      </c>
      <c r="AU76" s="11">
        <f>[4]Final!AL173/10</f>
        <v>1474.11595541554</v>
      </c>
      <c r="AV76" s="11">
        <f>[4]Final!AP173/10</f>
        <v>5761.98759567307</v>
      </c>
      <c r="AW76" s="10">
        <f>[4]Final!AS173</f>
        <v>1.07182051475401</v>
      </c>
      <c r="AX76" s="10">
        <f>[4]Final!AT173</f>
        <v>23.7182518012527</v>
      </c>
      <c r="AY76" s="10">
        <f>[4]Final!AD173</f>
        <v>1.07093327040631</v>
      </c>
      <c r="AZ76" s="10">
        <f>[4]Final!AF173</f>
        <v>25.619688216025</v>
      </c>
      <c r="BA76" s="12">
        <f t="shared" si="8"/>
        <v>798.691197164354</v>
      </c>
      <c r="BB76" s="12">
        <f t="shared" si="5"/>
        <v>2991.41221697094</v>
      </c>
      <c r="BC76" s="11">
        <f>[4]Final!AI173/10</f>
        <v>768.863348356892</v>
      </c>
      <c r="BD76" s="11">
        <f>[4]Final!AJ173/10</f>
        <v>298.035680034371</v>
      </c>
      <c r="BE76" s="11">
        <f>[4]Final!AK173/10</f>
        <v>407.216927024281</v>
      </c>
      <c r="BF76" s="11">
        <f>[4]Final!M173/10</f>
        <v>742.956496587172</v>
      </c>
      <c r="BG76" s="11">
        <f>[4]Final!N173/10</f>
        <v>292.550264955449</v>
      </c>
      <c r="BH76" s="11">
        <f>[4]Final!O173/10</f>
        <v>397.186332203259</v>
      </c>
      <c r="BI76" s="14">
        <f>[4]Final!X173</f>
        <v>0.621516947915972</v>
      </c>
      <c r="BJ76" s="14">
        <f>[4]Final!Y173</f>
        <v>0.144214548371613</v>
      </c>
      <c r="BK76" s="14">
        <f>[4]Final!Z173</f>
        <v>0.234268503712415</v>
      </c>
      <c r="BL76" s="14">
        <f>[4]Final!Q173</f>
        <v>0.120801038967934</v>
      </c>
      <c r="BM76" s="10">
        <f>[4]Final!D173</f>
        <v>0.0496149500386757</v>
      </c>
      <c r="BN76" s="10">
        <f>[4]Final!E173</f>
        <v>0.131671868179271</v>
      </c>
      <c r="BO76" s="10">
        <f>[4]Final!F173</f>
        <v>0.0815933865674039</v>
      </c>
      <c r="BP76" s="11">
        <f>[4]Data!$BB77/10</f>
        <v>2160.21</v>
      </c>
      <c r="BQ76" s="11">
        <f>[4]Data!$BD77/10</f>
        <v>761.71</v>
      </c>
      <c r="BR76" s="21">
        <f>[4]Data!$CR77/10</f>
        <v>1027.61713888889</v>
      </c>
      <c r="BS76" s="22">
        <f>[4]Data!BP77</f>
        <v>3.74539274702357</v>
      </c>
      <c r="BT76" s="22">
        <f>[4]Data!BQ77</f>
        <v>4.98578213160933</v>
      </c>
      <c r="BU76" s="22">
        <f>[4]Data!BR77</f>
        <v>1.892297357059</v>
      </c>
      <c r="BV76" s="22">
        <f>[4]Data!BS77</f>
        <v>3.35111394341983</v>
      </c>
      <c r="BW76" s="21">
        <f>[4]Data!$AZ77</f>
        <v>102.3</v>
      </c>
      <c r="BX76" s="10"/>
    </row>
    <row r="77" spans="1:76">
      <c r="A77" s="1">
        <v>2014</v>
      </c>
      <c r="B77" s="11">
        <f>[4]OECD!AB70</f>
        <v>1571.58806256904</v>
      </c>
      <c r="C77" s="11">
        <f>[4]OECD!EA70</f>
        <v>6206.91787053732</v>
      </c>
      <c r="D77" s="10">
        <f>[4]OECD!EH70</f>
        <v>1.06897321065464</v>
      </c>
      <c r="E77" s="10">
        <f>[4]OECD!EI70</f>
        <v>25.3383463126583</v>
      </c>
      <c r="F77" s="10">
        <f>[4]OECD!CG70</f>
        <v>1.06863076314969</v>
      </c>
      <c r="G77" s="10">
        <f>[4]OECD!CH70</f>
        <v>27.5997242174261</v>
      </c>
      <c r="H77" s="12">
        <f t="shared" si="6"/>
        <v>860.418619881325</v>
      </c>
      <c r="I77" s="12">
        <f t="shared" si="1"/>
        <v>3238.71868659908</v>
      </c>
      <c r="J77" s="11">
        <f>[4]OECD!Y70</f>
        <v>827.751991910573</v>
      </c>
      <c r="K77" s="11">
        <f>[4]OECD!Z70</f>
        <v>304.583584376714</v>
      </c>
      <c r="L77" s="11">
        <f>[4]OECD!AA70</f>
        <v>439.252486281755</v>
      </c>
      <c r="M77" s="11">
        <f>[4]OECD!AV70</f>
        <v>819.224408112678</v>
      </c>
      <c r="N77" s="11">
        <f>[4]OECD!AW70</f>
        <v>322.794853396949</v>
      </c>
      <c r="O77" s="11">
        <f>[4]OECD!AX70</f>
        <v>441.669192901987</v>
      </c>
      <c r="P77" s="14">
        <f>[4]OECD!BX70</f>
        <v>0.612932715731421</v>
      </c>
      <c r="Q77" s="14">
        <f>[4]OECD!BY70</f>
        <v>0.136313666670006</v>
      </c>
      <c r="R77" s="14">
        <f>[4]OECD!BZ70</f>
        <v>0.250753617598572</v>
      </c>
      <c r="S77" s="14">
        <f>[4]OECD!BR70</f>
        <v>0.0882213572432528</v>
      </c>
      <c r="T77" s="10">
        <f>[4]OECD!DR$7</f>
        <v>0.05</v>
      </c>
      <c r="U77" s="10">
        <f>[4]OECD!DS$7</f>
        <v>0.125</v>
      </c>
      <c r="V77" s="10">
        <f>[4]OECD!DT$7</f>
        <v>0.08</v>
      </c>
      <c r="W77" s="16">
        <f>[4]OECD!BM70</f>
        <v>-0.0233690360272639</v>
      </c>
      <c r="X77" s="16">
        <f>[4]OECD!BN70</f>
        <v>-0.0311587147030186</v>
      </c>
      <c r="Y77" s="16">
        <f>[4]OECD!BO70</f>
        <v>-0.0116845180136321</v>
      </c>
      <c r="Z77" s="11">
        <f>[4]Final!AL74/10</f>
        <v>1951.41781058311</v>
      </c>
      <c r="AA77" s="11">
        <f>[4]Final!AP74/10</f>
        <v>7735.75096988042</v>
      </c>
      <c r="AB77" s="10">
        <f>[4]Final!AS74</f>
        <v>1.0723034955799</v>
      </c>
      <c r="AC77" s="10">
        <f>[4]Final!AT74</f>
        <v>26.3170682825719</v>
      </c>
      <c r="AD77" s="10">
        <f>[4]Final!AD74</f>
        <v>1.07852092914678</v>
      </c>
      <c r="AE77" s="10">
        <f>[4]Final!AF74</f>
        <v>30.1023019782571</v>
      </c>
      <c r="AF77" s="12">
        <f t="shared" si="7"/>
        <v>938.436229265999</v>
      </c>
      <c r="AG77" s="12">
        <f t="shared" si="3"/>
        <v>3532.38630787021</v>
      </c>
      <c r="AH77" s="11">
        <f>[4]Final!AI74/10</f>
        <v>1040.03943244422</v>
      </c>
      <c r="AI77" s="11">
        <f>[4]Final!AJ74/10</f>
        <v>372.172139923767</v>
      </c>
      <c r="AJ77" s="11">
        <f>[4]Final!AK74/10</f>
        <v>539.206238215119</v>
      </c>
      <c r="AK77" s="11">
        <f>[4]Final!M74/10</f>
        <v>1165.50548284388</v>
      </c>
      <c r="AL77" s="11">
        <f>[4]Final!N74/10</f>
        <v>506.829282617857</v>
      </c>
      <c r="AM77" s="11">
        <f>[4]Final!O74/10</f>
        <v>658.65538446075</v>
      </c>
      <c r="AN77" s="14">
        <f>[4]Final!X74</f>
        <v>0.577352844572051</v>
      </c>
      <c r="AO77" s="14">
        <f>[4]Final!Y74</f>
        <v>0.165420559610229</v>
      </c>
      <c r="AP77" s="14">
        <f>[4]Final!Z74</f>
        <v>0.257226595817721</v>
      </c>
      <c r="AQ77" s="14">
        <f>[4]Final!Q74</f>
        <v>0.0894270881598747</v>
      </c>
      <c r="AR77" s="10">
        <f>[4]Final!D74</f>
        <v>0.0226454838976656</v>
      </c>
      <c r="AS77" s="10">
        <f>[4]Final!E74</f>
        <v>0.0964336841741521</v>
      </c>
      <c r="AT77" s="10">
        <f>[4]Final!F74</f>
        <v>0.051784372510911</v>
      </c>
      <c r="AU77" s="11">
        <f>[4]Final!AL174/10</f>
        <v>1565.96424843901</v>
      </c>
      <c r="AV77" s="11">
        <f>[4]Final!AP174/10</f>
        <v>6190.71903704213</v>
      </c>
      <c r="AW77" s="10">
        <f>[4]Final!AS174</f>
        <v>1.06893896084233</v>
      </c>
      <c r="AX77" s="10">
        <f>[4]Final!AT174</f>
        <v>25.3533634334277</v>
      </c>
      <c r="AY77" s="10">
        <f>[4]Final!AD174</f>
        <v>1.06849235945078</v>
      </c>
      <c r="AZ77" s="10">
        <f>[4]Final!AF174</f>
        <v>27.3744411103338</v>
      </c>
      <c r="BA77" s="12">
        <f t="shared" si="8"/>
        <v>853.395441730706</v>
      </c>
      <c r="BB77" s="12">
        <f t="shared" si="5"/>
        <v>3212.28260329017</v>
      </c>
      <c r="BC77" s="11">
        <f>[4]Final!AI174/10</f>
        <v>826.789647802121</v>
      </c>
      <c r="BD77" s="11">
        <f>[4]Final!AJ174/10</f>
        <v>301.640613793694</v>
      </c>
      <c r="BE77" s="11">
        <f>[4]Final!AK174/10</f>
        <v>437.533986843197</v>
      </c>
      <c r="BF77" s="11">
        <f>[4]Final!M174/10</f>
        <v>799.486411471518</v>
      </c>
      <c r="BG77" s="11">
        <f>[4]Final!N174/10</f>
        <v>302.670522879601</v>
      </c>
      <c r="BH77" s="11">
        <f>[4]Final!O174/10</f>
        <v>424.628340377416</v>
      </c>
      <c r="BI77" s="14">
        <f>[4]Final!X174</f>
        <v>0.615695698649238</v>
      </c>
      <c r="BJ77" s="14">
        <f>[4]Final!Y174</f>
        <v>0.135992929076943</v>
      </c>
      <c r="BK77" s="14">
        <f>[4]Final!Z174</f>
        <v>0.248311372273819</v>
      </c>
      <c r="BL77" s="14">
        <f>[4]Final!Q174</f>
        <v>0.122921404877467</v>
      </c>
      <c r="BM77" s="10">
        <f>[4]Final!D174</f>
        <v>0.0496514549631271</v>
      </c>
      <c r="BN77" s="10">
        <f>[4]Final!E174</f>
        <v>0.134833439827367</v>
      </c>
      <c r="BO77" s="10">
        <f>[4]Final!F174</f>
        <v>0.0811744890064164</v>
      </c>
      <c r="BP77" s="11">
        <f>[4]Data!$BB78/10</f>
        <v>2356.77</v>
      </c>
      <c r="BQ77" s="11">
        <f>[4]Data!$BD78/10</f>
        <v>802.25</v>
      </c>
      <c r="BR77" s="21">
        <f>[4]Data!$CR78/10</f>
        <v>1101.18052469091</v>
      </c>
      <c r="BS77" s="22">
        <f>[4]Data!BP78</f>
        <v>3.76411971075869</v>
      </c>
      <c r="BT77" s="22">
        <f>[4]Data!BQ78</f>
        <v>5.00073947800416</v>
      </c>
      <c r="BU77" s="22">
        <f>[4]Data!BR78</f>
        <v>1.8828358702737</v>
      </c>
      <c r="BV77" s="22">
        <f>[4]Data!BS78</f>
        <v>3.40138065257112</v>
      </c>
      <c r="BW77" s="21">
        <f>[4]Data!$AZ78</f>
        <v>102.7</v>
      </c>
      <c r="BX77" s="10"/>
    </row>
    <row r="78" spans="1:76">
      <c r="A78" s="1">
        <v>2015</v>
      </c>
      <c r="B78" s="11">
        <f>[4]OECD!AB71</f>
        <v>1692.74067411745</v>
      </c>
      <c r="C78" s="11">
        <f>[4]OECD!EA71</f>
        <v>6485.04256535426</v>
      </c>
      <c r="D78" s="10">
        <f>[4]OECD!EH71</f>
        <v>1.08018583922546</v>
      </c>
      <c r="E78" s="10">
        <f>[4]OECD!EI71</f>
        <v>27.3701228763241</v>
      </c>
      <c r="F78" s="10">
        <f>[4]OECD!CG71</f>
        <v>1.07334777580443</v>
      </c>
      <c r="G78" s="10">
        <f>[4]OECD!CH71</f>
        <v>29.6241026015899</v>
      </c>
      <c r="H78" s="12">
        <f t="shared" si="6"/>
        <v>923.528411910335</v>
      </c>
      <c r="I78" s="12">
        <f t="shared" si="1"/>
        <v>3371.98335375584</v>
      </c>
      <c r="J78" s="11">
        <f>[4]OECD!Y71</f>
        <v>896.585662301679</v>
      </c>
      <c r="K78" s="11">
        <f>[4]OECD!Z71</f>
        <v>320.317627167881</v>
      </c>
      <c r="L78" s="11">
        <f>[4]OECD!AA71</f>
        <v>475.837384647887</v>
      </c>
      <c r="M78" s="11">
        <f>[4]OECD!AV71</f>
        <v>884.275720108847</v>
      </c>
      <c r="N78" s="11">
        <f>[4]OECD!AW71</f>
        <v>333.280646157117</v>
      </c>
      <c r="O78" s="11">
        <f>[4]OECD!AX71</f>
        <v>476.609307775855</v>
      </c>
      <c r="P78" s="14">
        <f>[4]OECD!BX71</f>
        <v>0.662184680614199</v>
      </c>
      <c r="Q78" s="14">
        <f>[4]OECD!BY71</f>
        <v>0.1140345047686</v>
      </c>
      <c r="R78" s="14">
        <f>[4]OECD!BZ71</f>
        <v>0.223780814617201</v>
      </c>
      <c r="S78" s="14">
        <f>[4]OECD!BR71</f>
        <v>0.0599212986701246</v>
      </c>
      <c r="T78" s="10">
        <f>[4]OECD!DR$7</f>
        <v>0.05</v>
      </c>
      <c r="U78" s="10">
        <f>[4]OECD!DS$7</f>
        <v>0.125</v>
      </c>
      <c r="V78" s="10">
        <f>[4]OECD!DT$7</f>
        <v>0.08</v>
      </c>
      <c r="W78" s="16">
        <f>[4]OECD!BM71</f>
        <v>-0.0732421875000001</v>
      </c>
      <c r="X78" s="16">
        <f>[4]OECD!BN71</f>
        <v>-0.025390625</v>
      </c>
      <c r="Y78" s="16">
        <f>[4]OECD!BO71</f>
        <v>-0.017578125</v>
      </c>
      <c r="Z78" s="11">
        <f>[4]Final!AL75/10</f>
        <v>2102.30347630173</v>
      </c>
      <c r="AA78" s="11">
        <f>[4]Final!AP75/10</f>
        <v>8082.53093128044</v>
      </c>
      <c r="AB78" s="10">
        <f>[4]Final!AS75</f>
        <v>1.0806498250617</v>
      </c>
      <c r="AC78" s="10">
        <f>[4]Final!AT75</f>
        <v>28.4395352356983</v>
      </c>
      <c r="AD78" s="10">
        <f>[4]Final!AD75</f>
        <v>1.08019409104528</v>
      </c>
      <c r="AE78" s="10">
        <f>[4]Final!AF75</f>
        <v>32.5163287237739</v>
      </c>
      <c r="AF78" s="12">
        <f t="shared" si="7"/>
        <v>1013.69326967594</v>
      </c>
      <c r="AG78" s="12">
        <f t="shared" si="3"/>
        <v>3701.19293253913</v>
      </c>
      <c r="AH78" s="11">
        <f>[4]Final!AI75/10</f>
        <v>1127.44722252856</v>
      </c>
      <c r="AI78" s="11">
        <f>[4]Final!AJ75/10</f>
        <v>391.35434811837</v>
      </c>
      <c r="AJ78" s="11">
        <f>[4]Final!AK75/10</f>
        <v>583.501905654798</v>
      </c>
      <c r="AK78" s="11">
        <f>[4]Final!M75/10</f>
        <v>1263.41737310389</v>
      </c>
      <c r="AL78" s="11">
        <f>[4]Final!N75/10</f>
        <v>535.72577712435</v>
      </c>
      <c r="AM78" s="11">
        <f>[4]Final!O75/10</f>
        <v>714.651767304283</v>
      </c>
      <c r="AN78" s="14">
        <f>[4]Final!X75</f>
        <v>0.662306392776755</v>
      </c>
      <c r="AO78" s="14">
        <f>[4]Final!Y75</f>
        <v>0.131214476586875</v>
      </c>
      <c r="AP78" s="14">
        <f>[4]Final!Z75</f>
        <v>0.20647913063637</v>
      </c>
      <c r="AQ78" s="14">
        <f>[4]Final!Q75</f>
        <v>0.0521911678504841</v>
      </c>
      <c r="AR78" s="10">
        <f>[4]Final!D75</f>
        <v>0.0227413450491326</v>
      </c>
      <c r="AS78" s="10">
        <f>[4]Final!E75</f>
        <v>0.0976401962822869</v>
      </c>
      <c r="AT78" s="10">
        <f>[4]Final!F75</f>
        <v>0.0521300363439027</v>
      </c>
      <c r="AU78" s="11">
        <f>[4]Final!AL175/10</f>
        <v>1686.47872747234</v>
      </c>
      <c r="AV78" s="11">
        <f>[4]Final!AP175/10</f>
        <v>6467.27632825507</v>
      </c>
      <c r="AW78" s="10">
        <f>[4]Final!AS175</f>
        <v>1.08019617307011</v>
      </c>
      <c r="AX78" s="10">
        <f>[4]Final!AT175</f>
        <v>27.3866061552443</v>
      </c>
      <c r="AY78" s="10">
        <f>[4]Final!AD175</f>
        <v>1.07367434944806</v>
      </c>
      <c r="AZ78" s="10">
        <f>[4]Final!AF175</f>
        <v>29.3912352506418</v>
      </c>
      <c r="BA78" s="12">
        <f t="shared" si="8"/>
        <v>916.268795722153</v>
      </c>
      <c r="BB78" s="12">
        <f t="shared" si="5"/>
        <v>3345.47707130096</v>
      </c>
      <c r="BC78" s="11">
        <f>[4]Final!AI175/10</f>
        <v>895.525228826983</v>
      </c>
      <c r="BD78" s="11">
        <f>[4]Final!AJ175/10</f>
        <v>317.03462812998</v>
      </c>
      <c r="BE78" s="11">
        <f>[4]Final!AK175/10</f>
        <v>473.918870515375</v>
      </c>
      <c r="BF78" s="11">
        <f>[4]Final!M175/10</f>
        <v>863.050183089568</v>
      </c>
      <c r="BG78" s="11">
        <f>[4]Final!N175/10</f>
        <v>312.882476779025</v>
      </c>
      <c r="BH78" s="11">
        <f>[4]Final!O175/10</f>
        <v>458.296873097155</v>
      </c>
      <c r="BI78" s="14">
        <f>[4]Final!X175</f>
        <v>0.669757522844051</v>
      </c>
      <c r="BJ78" s="14">
        <f>[4]Final!Y175</f>
        <v>0.111917598996869</v>
      </c>
      <c r="BK78" s="14">
        <f>[4]Final!Z175</f>
        <v>0.21832487815908</v>
      </c>
      <c r="BL78" s="14">
        <f>[4]Final!Q175</f>
        <v>0.087261502765325</v>
      </c>
      <c r="BM78" s="10">
        <f>[4]Final!D175</f>
        <v>0.0494814372005243</v>
      </c>
      <c r="BN78" s="10">
        <f>[4]Final!E175</f>
        <v>0.132477986623283</v>
      </c>
      <c r="BO78" s="10">
        <f>[4]Final!F175</f>
        <v>0.0808762041366734</v>
      </c>
      <c r="BP78" s="11">
        <f>[4]Data!$BB79/10</f>
        <v>2512.35</v>
      </c>
      <c r="BQ78" s="11">
        <f>[4]Data!$BD79/10</f>
        <v>899.99</v>
      </c>
      <c r="BR78" s="21">
        <f>[4]Data!$CR79/10</f>
        <v>1164.8681052643</v>
      </c>
      <c r="BS78" s="22">
        <f>[4]Data!BP79</f>
        <v>3.65119611943593</v>
      </c>
      <c r="BT78" s="22">
        <f>[4]Data!BQ79</f>
        <v>4.74570176462595</v>
      </c>
      <c r="BU78" s="22">
        <f>[4]Data!BR79</f>
        <v>1.87907019853316</v>
      </c>
      <c r="BV78" s="22">
        <f>[4]Data!BS79</f>
        <v>3.42178893648655</v>
      </c>
      <c r="BW78" s="21">
        <f>[4]Data!$AZ79</f>
        <v>102.4</v>
      </c>
      <c r="BX78" s="10"/>
    </row>
    <row r="79" spans="1:76">
      <c r="A79" s="1">
        <v>2016</v>
      </c>
      <c r="B79" s="11">
        <f>[4]OECD!AB72</f>
        <v>1851.58833560334</v>
      </c>
      <c r="C79" s="11">
        <f>[4]OECD!EA72</f>
        <v>7066.7448140724</v>
      </c>
      <c r="D79" s="10">
        <f>[4]OECD!EH72</f>
        <v>1.09434705855446</v>
      </c>
      <c r="E79" s="10">
        <f>[4]OECD!EI72</f>
        <v>29.9524134619793</v>
      </c>
      <c r="F79" s="10">
        <f>[4]OECD!CG72</f>
        <v>1.08694764544021</v>
      </c>
      <c r="G79" s="10">
        <f>[4]OECD!CH72</f>
        <v>32.1998485710774</v>
      </c>
      <c r="H79" s="12">
        <f t="shared" si="6"/>
        <v>1003.82703282308</v>
      </c>
      <c r="I79" s="12">
        <f t="shared" si="1"/>
        <v>3650.50868936119</v>
      </c>
      <c r="J79" s="11">
        <f>[4]OECD!Y72</f>
        <v>977.67005954856</v>
      </c>
      <c r="K79" s="11">
        <f>[4]OECD!Z72</f>
        <v>345.198288782267</v>
      </c>
      <c r="L79" s="11">
        <f>[4]OECD!AA72</f>
        <v>528.719987272515</v>
      </c>
      <c r="M79" s="11">
        <f>[4]OECD!AV72</f>
        <v>961.15678043602</v>
      </c>
      <c r="N79" s="11">
        <f>[4]OECD!AW72</f>
        <v>354.941821840079</v>
      </c>
      <c r="O79" s="11">
        <f>[4]OECD!AX72</f>
        <v>523.206964541876</v>
      </c>
      <c r="P79" s="14">
        <f>[4]OECD!BX72</f>
        <v>0.605464768031627</v>
      </c>
      <c r="Q79" s="14">
        <f>[4]OECD!BY72</f>
        <v>0.125118530245508</v>
      </c>
      <c r="R79" s="14">
        <f>[4]OECD!BZ72</f>
        <v>0.269416701722865</v>
      </c>
      <c r="S79" s="14">
        <f>[4]OECD!BR72</f>
        <v>0.0828257351258566</v>
      </c>
      <c r="T79" s="10">
        <f>[4]OECD!DR$7</f>
        <v>0.05</v>
      </c>
      <c r="U79" s="10">
        <f>[4]OECD!DS$7</f>
        <v>0.125</v>
      </c>
      <c r="V79" s="10">
        <f>[4]OECD!DT$7</f>
        <v>0.08</v>
      </c>
      <c r="W79" s="16">
        <f>[4]OECD!BM72</f>
        <v>-0.0377906976744187</v>
      </c>
      <c r="X79" s="16">
        <f>[4]OECD!BN72</f>
        <v>-0.0339147286821706</v>
      </c>
      <c r="Y79" s="16">
        <f>[4]OECD!BO72</f>
        <v>-0.0290697674418603</v>
      </c>
      <c r="Z79" s="11">
        <f>[4]Final!AL76/10</f>
        <v>2292.89938141946</v>
      </c>
      <c r="AA79" s="11">
        <f>[4]Final!AP76/10</f>
        <v>8786.51263416121</v>
      </c>
      <c r="AB79" s="10">
        <f>[4]Final!AS76</f>
        <v>1.09189536101194</v>
      </c>
      <c r="AC79" s="10">
        <f>[4]Final!AT76</f>
        <v>31.0529965931946</v>
      </c>
      <c r="AD79" s="10">
        <f>[4]Final!AD76</f>
        <v>1.08828992946138</v>
      </c>
      <c r="AE79" s="10">
        <f>[4]Final!AF76</f>
        <v>35.3871930931388</v>
      </c>
      <c r="AF79" s="12">
        <f t="shared" si="7"/>
        <v>1103.1921769511</v>
      </c>
      <c r="AG79" s="12">
        <f t="shared" si="3"/>
        <v>4011.85911149405</v>
      </c>
      <c r="AH79" s="11">
        <f>[4]Final!AI76/10</f>
        <v>1228.59830676576</v>
      </c>
      <c r="AI79" s="11">
        <f>[4]Final!AJ76/10</f>
        <v>419.452198093673</v>
      </c>
      <c r="AJ79" s="11">
        <f>[4]Final!AK76/10</f>
        <v>644.848876560026</v>
      </c>
      <c r="AK79" s="11">
        <f>[4]Final!M76/10</f>
        <v>1375.57781823878</v>
      </c>
      <c r="AL79" s="11">
        <f>[4]Final!N76/10</f>
        <v>574.716871264009</v>
      </c>
      <c r="AM79" s="11">
        <f>[4]Final!O76/10</f>
        <v>783.457616435127</v>
      </c>
      <c r="AN79" s="14">
        <f>[4]Final!X76</f>
        <v>0.569405031936738</v>
      </c>
      <c r="AO79" s="14">
        <f>[4]Final!Y76</f>
        <v>0.153494244734188</v>
      </c>
      <c r="AP79" s="14">
        <f>[4]Final!Z76</f>
        <v>0.277100723329075</v>
      </c>
      <c r="AQ79" s="14">
        <f>[4]Final!Q76</f>
        <v>0.0845885977279748</v>
      </c>
      <c r="AR79" s="10">
        <f>[4]Final!D76</f>
        <v>0.0227829974022752</v>
      </c>
      <c r="AS79" s="10">
        <f>[4]Final!E76</f>
        <v>0.0981054326479004</v>
      </c>
      <c r="AT79" s="10">
        <f>[4]Final!F76</f>
        <v>0.0517829682217674</v>
      </c>
      <c r="AU79" s="11">
        <f>[4]Final!AL176/10</f>
        <v>1844.63167847795</v>
      </c>
      <c r="AV79" s="11">
        <f>[4]Final!AP176/10</f>
        <v>7047.06976989246</v>
      </c>
      <c r="AW79" s="10">
        <f>[4]Final!AS176</f>
        <v>1.09440673664277</v>
      </c>
      <c r="AX79" s="10">
        <f>[4]Final!AT176</f>
        <v>29.9720862700817</v>
      </c>
      <c r="AY79" s="10">
        <f>[4]Final!AD176</f>
        <v>1.08724503683201</v>
      </c>
      <c r="AZ79" s="10">
        <f>[4]Final!AF176</f>
        <v>31.9554746526224</v>
      </c>
      <c r="BA79" s="12">
        <f t="shared" si="8"/>
        <v>996.208700552956</v>
      </c>
      <c r="BB79" s="12">
        <f t="shared" si="5"/>
        <v>3622.80392824084</v>
      </c>
      <c r="BC79" s="11">
        <f>[4]Final!AI176/10</f>
        <v>976.502417481926</v>
      </c>
      <c r="BD79" s="11">
        <f>[4]Final!AJ176/10</f>
        <v>341.548690753748</v>
      </c>
      <c r="BE79" s="11">
        <f>[4]Final!AK176/10</f>
        <v>526.580570242279</v>
      </c>
      <c r="BF79" s="11">
        <f>[4]Final!M176/10</f>
        <v>938.166333857792</v>
      </c>
      <c r="BG79" s="11">
        <f>[4]Final!N176/10</f>
        <v>333.480376558269</v>
      </c>
      <c r="BH79" s="11">
        <f>[4]Final!O176/10</f>
        <v>503.369469706305</v>
      </c>
      <c r="BI79" s="14">
        <f>[4]Final!X176</f>
        <v>0.60994422556288</v>
      </c>
      <c r="BJ79" s="14">
        <f>[4]Final!Y176</f>
        <v>0.123415330674566</v>
      </c>
      <c r="BK79" s="14">
        <f>[4]Final!Z176</f>
        <v>0.266640443762554</v>
      </c>
      <c r="BL79" s="14">
        <f>[4]Final!Q176</f>
        <v>0.123339678433176</v>
      </c>
      <c r="BM79" s="10">
        <f>[4]Final!D176</f>
        <v>0.0493240433935022</v>
      </c>
      <c r="BN79" s="10">
        <f>[4]Final!E176</f>
        <v>0.130974961789211</v>
      </c>
      <c r="BO79" s="10">
        <f>[4]Final!F176</f>
        <v>0.0799069742389352</v>
      </c>
      <c r="BP79" s="11">
        <f>[4]Data!$BB80/10</f>
        <v>2817.87</v>
      </c>
      <c r="BQ79" s="11">
        <f>[4]Data!$BD80/10</f>
        <v>1063.14</v>
      </c>
      <c r="BR79" s="21">
        <f>[4]Data!$CR80/10</f>
        <v>1302.62397565551</v>
      </c>
      <c r="BS79" s="22">
        <f>[4]Data!BP80</f>
        <v>3.63659133495819</v>
      </c>
      <c r="BT79" s="22">
        <f>[4]Data!BQ80</f>
        <v>4.71248185227357</v>
      </c>
      <c r="BU79" s="22">
        <f>[4]Data!BR80</f>
        <v>1.87343298793756</v>
      </c>
      <c r="BV79" s="22">
        <f>[4]Data!BS80</f>
        <v>3.42863251435952</v>
      </c>
      <c r="BW79" s="21">
        <f>[4]Data!$AZ80</f>
        <v>103.2</v>
      </c>
      <c r="BX79" s="10"/>
    </row>
    <row r="80" spans="1:76">
      <c r="A80" s="1">
        <v>2017</v>
      </c>
      <c r="B80" s="11">
        <f>[4]OECD!AB73</f>
        <v>2010.67387607096</v>
      </c>
      <c r="C80" s="11">
        <f>[4]OECD!EA73</f>
        <v>8213.04028779947</v>
      </c>
      <c r="D80" s="10">
        <f>[4]OECD!EH73</f>
        <v>1.08354421309966</v>
      </c>
      <c r="E80" s="10">
        <f>[4]OECD!EI73</f>
        <v>32.454764275096</v>
      </c>
      <c r="F80" s="10">
        <f>[4]OECD!CG73</f>
        <v>1.09080401547042</v>
      </c>
      <c r="G80" s="10">
        <f>[4]OECD!CH73</f>
        <v>35.1237241188705</v>
      </c>
      <c r="H80" s="12">
        <f t="shared" si="6"/>
        <v>1094.97855824116</v>
      </c>
      <c r="I80" s="12">
        <f t="shared" ref="I80:I93" si="9">+H80*$BS80</f>
        <v>4248.78283583476</v>
      </c>
      <c r="J80" s="11">
        <f>[4]OECD!Y73</f>
        <v>1046.1939287676</v>
      </c>
      <c r="K80" s="11">
        <f>[4]OECD!Z73</f>
        <v>372.30161861086</v>
      </c>
      <c r="L80" s="11">
        <f>[4]OECD!AA73</f>
        <v>592.178328692494</v>
      </c>
      <c r="M80" s="11">
        <f>[4]OECD!AV73</f>
        <v>1037.87896836726</v>
      </c>
      <c r="N80" s="11">
        <f>[4]OECD!AW73</f>
        <v>382.666617276334</v>
      </c>
      <c r="O80" s="11">
        <f>[4]OECD!AX73</f>
        <v>583.801206231775</v>
      </c>
      <c r="P80" s="14">
        <f>[4]OECD!BX73</f>
        <v>0.48414984325093</v>
      </c>
      <c r="Q80" s="14">
        <f>[4]OECD!BY73</f>
        <v>0.154520539416081</v>
      </c>
      <c r="R80" s="14">
        <f>[4]OECD!BZ73</f>
        <v>0.361329617332988</v>
      </c>
      <c r="S80" s="14">
        <f>[4]OECD!BR73</f>
        <v>0.159237541432</v>
      </c>
      <c r="T80" s="10">
        <f>[4]OECD!DR$7</f>
        <v>0.05</v>
      </c>
      <c r="U80" s="10">
        <f>[4]OECD!DS$7</f>
        <v>0.125</v>
      </c>
      <c r="V80" s="10">
        <f>[4]OECD!DT$7</f>
        <v>0.08</v>
      </c>
      <c r="W80" s="16">
        <f>[4]OECD!BM73</f>
        <v>0.0904621435594886</v>
      </c>
      <c r="X80" s="16">
        <f>[4]OECD!BN73</f>
        <v>-0.0147492625368733</v>
      </c>
      <c r="Y80" s="16">
        <f>[4]OECD!BO73</f>
        <v>-0.00884955752212402</v>
      </c>
      <c r="Z80" s="11">
        <f>[4]Final!AL77/10</f>
        <v>2486.54875445158</v>
      </c>
      <c r="AA80" s="11">
        <f>[4]Final!AP77/10</f>
        <v>10217.2750867142</v>
      </c>
      <c r="AB80" s="10">
        <f>[4]Final!AS77</f>
        <v>1.08331877350896</v>
      </c>
      <c r="AC80" s="10">
        <f>[4]Final!AT77</f>
        <v>33.6402941831175</v>
      </c>
      <c r="AD80" s="10">
        <f>[4]Final!AD77</f>
        <v>1.09087176619468</v>
      </c>
      <c r="AE80" s="10">
        <f>[4]Final!AF77</f>
        <v>38.6028898301847</v>
      </c>
      <c r="AF80" s="12">
        <f t="shared" si="7"/>
        <v>1203.44119852281</v>
      </c>
      <c r="AG80" s="12">
        <f t="shared" ref="AG80:AG93" si="10">+AF80*$BS80</f>
        <v>4669.64423160329</v>
      </c>
      <c r="AH80" s="11">
        <f>[4]Final!AI77/10</f>
        <v>1318.57458537199</v>
      </c>
      <c r="AI80" s="11">
        <f>[4]Final!AJ77/10</f>
        <v>449.922286063393</v>
      </c>
      <c r="AJ80" s="11">
        <f>[4]Final!AK77/10</f>
        <v>718.051883016197</v>
      </c>
      <c r="AK80" s="11">
        <f>[4]Final!M77/10</f>
        <v>1490.48736370136</v>
      </c>
      <c r="AL80" s="11">
        <f>[4]Final!N77/10</f>
        <v>619.709226365469</v>
      </c>
      <c r="AM80" s="11">
        <f>[4]Final!O77/10</f>
        <v>868.052720502221</v>
      </c>
      <c r="AN80" s="14">
        <f>[4]Final!X77</f>
        <v>0.393606676989273</v>
      </c>
      <c r="AO80" s="14">
        <f>[4]Final!Y77</f>
        <v>0.201239888847925</v>
      </c>
      <c r="AP80" s="14">
        <f>[4]Final!Z77</f>
        <v>0.405153434162801</v>
      </c>
      <c r="AQ80" s="14">
        <f>[4]Final!Q77</f>
        <v>0.146187208432797</v>
      </c>
      <c r="AR80" s="10">
        <f>[4]Final!D77</f>
        <v>0.0230867023897551</v>
      </c>
      <c r="AS80" s="10">
        <f>[4]Final!E77</f>
        <v>0.0988316658138365</v>
      </c>
      <c r="AT80" s="10">
        <f>[4]Final!F77</f>
        <v>0.0514718119073805</v>
      </c>
      <c r="AU80" s="11">
        <f>[4]Final!AL177/10</f>
        <v>2002.9558381706</v>
      </c>
      <c r="AV80" s="11">
        <f>[4]Final!AP177/10</f>
        <v>8190.48382770665</v>
      </c>
      <c r="AW80" s="10">
        <f>[4]Final!AS177</f>
        <v>1.08359900156569</v>
      </c>
      <c r="AX80" s="10">
        <f>[4]Final!AT177</f>
        <v>32.4777227571013</v>
      </c>
      <c r="AY80" s="10">
        <f>[4]Final!AD177</f>
        <v>1.09046587490164</v>
      </c>
      <c r="AZ80" s="10">
        <f>[4]Final!AF177</f>
        <v>34.8463546249691</v>
      </c>
      <c r="BA80" s="12">
        <f t="shared" si="8"/>
        <v>1086.33159223311</v>
      </c>
      <c r="BB80" s="12">
        <f t="shared" ref="BB80:BB93" si="11">+BA80*$BS80</f>
        <v>4215.23050690506</v>
      </c>
      <c r="BC80" s="11">
        <f>[4]Final!AI177/10</f>
        <v>1044.90960510064</v>
      </c>
      <c r="BD80" s="11">
        <f>[4]Final!AJ177/10</f>
        <v>368.253873485185</v>
      </c>
      <c r="BE80" s="11">
        <f>[4]Final!AK177/10</f>
        <v>589.792359584775</v>
      </c>
      <c r="BF80" s="11">
        <f>[4]Final!M177/10</f>
        <v>1012.80948821123</v>
      </c>
      <c r="BG80" s="11">
        <f>[4]Final!N177/10</f>
        <v>359.529493667773</v>
      </c>
      <c r="BH80" s="11">
        <f>[4]Final!O177/10</f>
        <v>561.760082090324</v>
      </c>
      <c r="BI80" s="14">
        <f>[4]Final!X177</f>
        <v>0.500999385466865</v>
      </c>
      <c r="BJ80" s="14">
        <f>[4]Final!Y177</f>
        <v>0.149148284070695</v>
      </c>
      <c r="BK80" s="14">
        <f>[4]Final!Z177</f>
        <v>0.34985233046244</v>
      </c>
      <c r="BL80" s="14">
        <f>[4]Final!Q177</f>
        <v>0.181481943113946</v>
      </c>
      <c r="BM80" s="10">
        <f>[4]Final!D177</f>
        <v>0.0497752434897774</v>
      </c>
      <c r="BN80" s="10">
        <f>[4]Final!E177</f>
        <v>0.130973433626732</v>
      </c>
      <c r="BO80" s="10">
        <f>[4]Final!F177</f>
        <v>0.0796053862228381</v>
      </c>
      <c r="BP80" s="11">
        <f>[4]Data!$BB81/10</f>
        <v>3063.3</v>
      </c>
      <c r="BQ80" s="11">
        <f>[4]Data!$BD81/10</f>
        <v>1150.72</v>
      </c>
      <c r="BR80" s="21">
        <f>[4]Data!$CR81/10</f>
        <v>1404.84016911753</v>
      </c>
      <c r="BS80" s="22">
        <f>[4]Data!BP81</f>
        <v>3.88024295440038</v>
      </c>
      <c r="BT80" s="22">
        <f>[4]Data!BQ81</f>
        <v>5.22614237417138</v>
      </c>
      <c r="BU80" s="22">
        <f>[4]Data!BR81</f>
        <v>1.87717985391343</v>
      </c>
      <c r="BV80" s="22">
        <f>[4]Data!BS81</f>
        <v>3.4560615744744</v>
      </c>
      <c r="BW80" s="21">
        <f>[4]Data!$AZ81</f>
        <v>101.7</v>
      </c>
      <c r="BX80" s="10"/>
    </row>
    <row r="81" spans="1:76">
      <c r="A81" s="1">
        <v>2018</v>
      </c>
      <c r="B81" s="11" t="e">
        <f>[4]OECD!AB74</f>
        <v>#DIV/0!</v>
      </c>
      <c r="C81" s="11" t="e">
        <f>[4]OECD!EA74</f>
        <v>#DIV/0!</v>
      </c>
      <c r="D81" s="10" t="e">
        <f>[4]OECD!EH74</f>
        <v>#DIV/0!</v>
      </c>
      <c r="E81" s="10" t="e">
        <f>[4]OECD!EI74</f>
        <v>#DIV/0!</v>
      </c>
      <c r="F81" s="10" t="e">
        <f>[4]OECD!CG74</f>
        <v>#DIV/0!</v>
      </c>
      <c r="G81" s="10" t="e">
        <f>[4]OECD!CH74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[4]OECD!Y74</f>
        <v>#DIV/0!</v>
      </c>
      <c r="K81" s="11" t="e">
        <f>[4]OECD!Z74</f>
        <v>#DIV/0!</v>
      </c>
      <c r="L81" s="11" t="e">
        <f>[4]OECD!AA74</f>
        <v>#DIV/0!</v>
      </c>
      <c r="M81" s="11" t="e">
        <f>[4]OECD!AV74</f>
        <v>#DIV/0!</v>
      </c>
      <c r="N81" s="11" t="e">
        <f>[4]OECD!AW74</f>
        <v>#DIV/0!</v>
      </c>
      <c r="O81" s="11" t="e">
        <f>[4]OECD!AX74</f>
        <v>#DIV/0!</v>
      </c>
      <c r="P81" s="14" t="e">
        <f>[4]OECD!BX74</f>
        <v>#DIV/0!</v>
      </c>
      <c r="Q81" s="14" t="e">
        <f>[4]OECD!BY74</f>
        <v>#DIV/0!</v>
      </c>
      <c r="R81" s="14" t="e">
        <f>[4]OECD!BZ74</f>
        <v>#DIV/0!</v>
      </c>
      <c r="S81" s="14" t="e">
        <f>[4]OECD!BR74</f>
        <v>#DIV/0!</v>
      </c>
      <c r="T81" s="10">
        <f>[4]OECD!DR$7</f>
        <v>0.05</v>
      </c>
      <c r="U81" s="10">
        <f>[4]OECD!DS$7</f>
        <v>0.125</v>
      </c>
      <c r="V81" s="10">
        <f>[4]OECD!DT$7</f>
        <v>0.08</v>
      </c>
      <c r="W81" s="16">
        <f>[4]OECD!BM74</f>
        <v>0.0748031496062993</v>
      </c>
      <c r="X81" s="16">
        <f>[4]OECD!BN74</f>
        <v>-0.00787401574803148</v>
      </c>
      <c r="Y81" s="16">
        <f>[4]OECD!BO74</f>
        <v>-0.00590551181102361</v>
      </c>
      <c r="Z81" s="11" t="e">
        <f>[4]Final!AL78/10</f>
        <v>#DIV/0!</v>
      </c>
      <c r="AA81" s="11" t="e">
        <f>[4]Final!AP78/10</f>
        <v>#DIV/0!</v>
      </c>
      <c r="AB81" s="10" t="e">
        <f>[4]Final!AS78</f>
        <v>#DIV/0!</v>
      </c>
      <c r="AC81" s="10" t="e">
        <f>[4]Final!AT78</f>
        <v>#DIV/0!</v>
      </c>
      <c r="AD81" s="10" t="e">
        <f>[4]Final!AD78</f>
        <v>#DIV/0!</v>
      </c>
      <c r="AE81" s="10" t="e">
        <f>[4]Final!AF78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[4]Final!AI78/10</f>
        <v>#DIV/0!</v>
      </c>
      <c r="AI81" s="11" t="e">
        <f>[4]Final!AJ78/10</f>
        <v>#DIV/0!</v>
      </c>
      <c r="AJ81" s="11" t="e">
        <f>[4]Final!AK78/10</f>
        <v>#DIV/0!</v>
      </c>
      <c r="AK81" s="11" t="e">
        <f>[4]Final!M78/10</f>
        <v>#DIV/0!</v>
      </c>
      <c r="AL81" s="11" t="e">
        <f>[4]Final!N78/10</f>
        <v>#DIV/0!</v>
      </c>
      <c r="AM81" s="11" t="e">
        <f>[4]Final!O78/10</f>
        <v>#DIV/0!</v>
      </c>
      <c r="AN81" s="14" t="e">
        <f>[4]Final!X78</f>
        <v>#DIV/0!</v>
      </c>
      <c r="AO81" s="14" t="e">
        <f>[4]Final!Y78</f>
        <v>#DIV/0!</v>
      </c>
      <c r="AP81" s="14" t="e">
        <f>[4]Final!Z78</f>
        <v>#DIV/0!</v>
      </c>
      <c r="AQ81" s="14" t="e">
        <f>[4]Final!Q78</f>
        <v>#DIV/0!</v>
      </c>
      <c r="AR81" s="10" t="e">
        <f>[4]Final!D78</f>
        <v>#DIV/0!</v>
      </c>
      <c r="AS81" s="10" t="e">
        <f>[4]Final!E78</f>
        <v>#DIV/0!</v>
      </c>
      <c r="AT81" s="10" t="e">
        <f>[4]Final!F78</f>
        <v>#DIV/0!</v>
      </c>
      <c r="AU81" s="11" t="e">
        <f>[4]Final!AL178/10</f>
        <v>#DIV/0!</v>
      </c>
      <c r="AV81" s="11" t="e">
        <f>[4]Final!AP178/10</f>
        <v>#DIV/0!</v>
      </c>
      <c r="AW81" s="10" t="e">
        <f>[4]Final!AS178</f>
        <v>#DIV/0!</v>
      </c>
      <c r="AX81" s="10" t="e">
        <f>[4]Final!AT178</f>
        <v>#DIV/0!</v>
      </c>
      <c r="AY81" s="10" t="e">
        <f>[4]Final!AD178</f>
        <v>#DIV/0!</v>
      </c>
      <c r="AZ81" s="10" t="e">
        <f>[4]Final!AF178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[4]Final!AI178/10</f>
        <v>#DIV/0!</v>
      </c>
      <c r="BD81" s="11" t="e">
        <f>[4]Final!AJ178/10</f>
        <v>#DIV/0!</v>
      </c>
      <c r="BE81" s="11" t="e">
        <f>[4]Final!AK178/10</f>
        <v>#DIV/0!</v>
      </c>
      <c r="BF81" s="11" t="e">
        <f>[4]Final!M178/10</f>
        <v>#DIV/0!</v>
      </c>
      <c r="BG81" s="11" t="e">
        <f>[4]Final!N178/10</f>
        <v>#DIV/0!</v>
      </c>
      <c r="BH81" s="11" t="e">
        <f>[4]Final!O178/10</f>
        <v>#DIV/0!</v>
      </c>
      <c r="BI81" s="14" t="e">
        <f>[4]Final!X178</f>
        <v>#DIV/0!</v>
      </c>
      <c r="BJ81" s="14" t="e">
        <f>[4]Final!Y178</f>
        <v>#DIV/0!</v>
      </c>
      <c r="BK81" s="14" t="e">
        <f>[4]Final!Z178</f>
        <v>#DIV/0!</v>
      </c>
      <c r="BL81" s="14" t="e">
        <f>[4]Final!Q178</f>
        <v>#DIV/0!</v>
      </c>
      <c r="BM81" s="10" t="e">
        <f>[4]Final!D178</f>
        <v>#DIV/0!</v>
      </c>
      <c r="BN81" s="10" t="e">
        <f>[4]Final!E178</f>
        <v>#DIV/0!</v>
      </c>
      <c r="BO81" s="10" t="e">
        <f>[4]Final!F178</f>
        <v>#DIV/0!</v>
      </c>
      <c r="BP81" s="11">
        <f>[4]Data!$BB82/10</f>
        <v>0</v>
      </c>
      <c r="BQ81" s="11">
        <f>[4]Data!$BD82/10</f>
        <v>0</v>
      </c>
      <c r="BR81" s="21" t="e">
        <f>[4]Data!$CR82/10</f>
        <v>#DIV/0!</v>
      </c>
      <c r="BS81" s="22">
        <f>[4]Data!BP82</f>
        <v>4.09753655984681</v>
      </c>
      <c r="BT81" s="22">
        <f>[4]Data!BQ82</f>
        <v>5.70694747259515</v>
      </c>
      <c r="BU81" s="22">
        <f>[4]Data!BR82</f>
        <v>1.89219729274474</v>
      </c>
      <c r="BV81" s="22">
        <f>[4]Data!BS82</f>
        <v>3.49062219021914</v>
      </c>
      <c r="BW81" s="21">
        <f>[4]Data!$AZ82</f>
        <v>101.6</v>
      </c>
      <c r="BX81" s="10"/>
    </row>
    <row r="82" spans="1:76">
      <c r="A82" s="1">
        <v>2019</v>
      </c>
      <c r="B82" s="11" t="e">
        <f>[4]OECD!AB75</f>
        <v>#DIV/0!</v>
      </c>
      <c r="C82" s="11" t="e">
        <f>[4]OECD!EA75</f>
        <v>#DIV/0!</v>
      </c>
      <c r="D82" s="10" t="e">
        <f>[4]OECD!EH75</f>
        <v>#DIV/0!</v>
      </c>
      <c r="E82" s="10" t="e">
        <f>[4]OECD!EI75</f>
        <v>#DIV/0!</v>
      </c>
      <c r="F82" s="10" t="e">
        <f>[4]OECD!CG75</f>
        <v>#DIV/0!</v>
      </c>
      <c r="G82" s="10" t="e">
        <f>[4]OECD!CH75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[4]OECD!Y75</f>
        <v>#DIV/0!</v>
      </c>
      <c r="K82" s="11" t="e">
        <f>[4]OECD!Z75</f>
        <v>#DIV/0!</v>
      </c>
      <c r="L82" s="11" t="e">
        <f>[4]OECD!AA75</f>
        <v>#DIV/0!</v>
      </c>
      <c r="M82" s="11" t="e">
        <f>[4]OECD!AV75</f>
        <v>#DIV/0!</v>
      </c>
      <c r="N82" s="11" t="e">
        <f>[4]OECD!AW75</f>
        <v>#DIV/0!</v>
      </c>
      <c r="O82" s="11" t="e">
        <f>[4]OECD!AX75</f>
        <v>#DIV/0!</v>
      </c>
      <c r="P82" s="14" t="e">
        <f>[4]OECD!BX75</f>
        <v>#DIV/0!</v>
      </c>
      <c r="Q82" s="14" t="e">
        <f>[4]OECD!BY75</f>
        <v>#DIV/0!</v>
      </c>
      <c r="R82" s="14" t="e">
        <f>[4]OECD!BZ75</f>
        <v>#DIV/0!</v>
      </c>
      <c r="S82" s="14" t="e">
        <f>[4]OECD!BR75</f>
        <v>#DIV/0!</v>
      </c>
      <c r="T82" s="10">
        <f>[4]OECD!DR$7</f>
        <v>0.05</v>
      </c>
      <c r="U82" s="10">
        <f>[4]OECD!DS$7</f>
        <v>0.125</v>
      </c>
      <c r="V82" s="10">
        <f>[4]OECD!DT$7</f>
        <v>0.08</v>
      </c>
      <c r="W82" s="16">
        <f>[4]OECD!BM75</f>
        <v>-0.00195121951219512</v>
      </c>
      <c r="X82" s="16">
        <f>[4]OECD!BN75</f>
        <v>-0.019512195121951</v>
      </c>
      <c r="Y82" s="16">
        <f>[4]OECD!BO75</f>
        <v>-0.0195121951219512</v>
      </c>
      <c r="Z82" s="11" t="e">
        <f>[4]Final!AL79/10</f>
        <v>#DIV/0!</v>
      </c>
      <c r="AA82" s="11" t="e">
        <f>[4]Final!AP79/10</f>
        <v>#DIV/0!</v>
      </c>
      <c r="AB82" s="10" t="e">
        <f>[4]Final!AS79</f>
        <v>#DIV/0!</v>
      </c>
      <c r="AC82" s="10" t="e">
        <f>[4]Final!AT79</f>
        <v>#DIV/0!</v>
      </c>
      <c r="AD82" s="10" t="e">
        <f>[4]Final!AD79</f>
        <v>#DIV/0!</v>
      </c>
      <c r="AE82" s="10" t="e">
        <f>[4]Final!AF79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[4]Final!AI79/10</f>
        <v>#DIV/0!</v>
      </c>
      <c r="AI82" s="11" t="e">
        <f>[4]Final!AJ79/10</f>
        <v>#DIV/0!</v>
      </c>
      <c r="AJ82" s="11" t="e">
        <f>[4]Final!AK79/10</f>
        <v>#DIV/0!</v>
      </c>
      <c r="AK82" s="11" t="e">
        <f>[4]Final!M79/10</f>
        <v>#DIV/0!</v>
      </c>
      <c r="AL82" s="11" t="e">
        <f>[4]Final!N79/10</f>
        <v>#DIV/0!</v>
      </c>
      <c r="AM82" s="11" t="e">
        <f>[4]Final!O79/10</f>
        <v>#DIV/0!</v>
      </c>
      <c r="AN82" s="14" t="e">
        <f>[4]Final!X79</f>
        <v>#DIV/0!</v>
      </c>
      <c r="AO82" s="14" t="e">
        <f>[4]Final!Y79</f>
        <v>#DIV/0!</v>
      </c>
      <c r="AP82" s="14" t="e">
        <f>[4]Final!Z79</f>
        <v>#DIV/0!</v>
      </c>
      <c r="AQ82" s="14" t="e">
        <f>[4]Final!Q79</f>
        <v>#DIV/0!</v>
      </c>
      <c r="AR82" s="10" t="e">
        <f>[4]Final!D79</f>
        <v>#DIV/0!</v>
      </c>
      <c r="AS82" s="10" t="e">
        <f>[4]Final!E79</f>
        <v>#DIV/0!</v>
      </c>
      <c r="AT82" s="10" t="e">
        <f>[4]Final!F79</f>
        <v>#DIV/0!</v>
      </c>
      <c r="AU82" s="11" t="e">
        <f>[4]Final!AL179/10</f>
        <v>#DIV/0!</v>
      </c>
      <c r="AV82" s="11" t="e">
        <f>[4]Final!AP179/10</f>
        <v>#DIV/0!</v>
      </c>
      <c r="AW82" s="10" t="e">
        <f>[4]Final!AS179</f>
        <v>#DIV/0!</v>
      </c>
      <c r="AX82" s="10" t="e">
        <f>[4]Final!AT179</f>
        <v>#DIV/0!</v>
      </c>
      <c r="AY82" s="10" t="e">
        <f>[4]Final!AD179</f>
        <v>#DIV/0!</v>
      </c>
      <c r="AZ82" s="10" t="e">
        <f>[4]Final!AF179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[4]Final!AI179/10</f>
        <v>#DIV/0!</v>
      </c>
      <c r="BD82" s="11" t="e">
        <f>[4]Final!AJ179/10</f>
        <v>#DIV/0!</v>
      </c>
      <c r="BE82" s="11" t="e">
        <f>[4]Final!AK179/10</f>
        <v>#DIV/0!</v>
      </c>
      <c r="BF82" s="11" t="e">
        <f>[4]Final!M179/10</f>
        <v>#DIV/0!</v>
      </c>
      <c r="BG82" s="11" t="e">
        <f>[4]Final!N179/10</f>
        <v>#DIV/0!</v>
      </c>
      <c r="BH82" s="11" t="e">
        <f>[4]Final!O179/10</f>
        <v>#DIV/0!</v>
      </c>
      <c r="BI82" s="14" t="e">
        <f>[4]Final!X179</f>
        <v>#DIV/0!</v>
      </c>
      <c r="BJ82" s="14" t="e">
        <f>[4]Final!Y179</f>
        <v>#DIV/0!</v>
      </c>
      <c r="BK82" s="14" t="e">
        <f>[4]Final!Z179</f>
        <v>#DIV/0!</v>
      </c>
      <c r="BL82" s="14" t="e">
        <f>[4]Final!Q179</f>
        <v>#DIV/0!</v>
      </c>
      <c r="BM82" s="10" t="e">
        <f>[4]Final!D179</f>
        <v>#DIV/0!</v>
      </c>
      <c r="BN82" s="10" t="e">
        <f>[4]Final!E179</f>
        <v>#DIV/0!</v>
      </c>
      <c r="BO82" s="10" t="e">
        <f>[4]Final!F179</f>
        <v>#DIV/0!</v>
      </c>
      <c r="BP82" s="11">
        <f>[4]Data!$BB83/10</f>
        <v>0</v>
      </c>
      <c r="BQ82" s="11">
        <f>[4]Data!$BD83/10</f>
        <v>0</v>
      </c>
      <c r="BR82" s="21" t="e">
        <f>[4]Data!$CR83/10</f>
        <v>#DIV/0!</v>
      </c>
      <c r="BS82" s="22">
        <f>[4]Data!BP83</f>
        <v>4.15490207168466</v>
      </c>
      <c r="BT82" s="22">
        <f>[4]Data!BQ83</f>
        <v>5.83820726446484</v>
      </c>
      <c r="BU82" s="22">
        <f>[4]Data!BR83</f>
        <v>1.90165827920846</v>
      </c>
      <c r="BV82" s="22">
        <f>[4]Data!BS83</f>
        <v>3.50807530117024</v>
      </c>
      <c r="BW82" s="21">
        <f>[4]Data!$AZ83</f>
        <v>102.5</v>
      </c>
      <c r="BX82" s="10"/>
    </row>
    <row r="83" spans="1:76">
      <c r="A83" s="1">
        <v>2020</v>
      </c>
      <c r="B83" s="11" t="e">
        <f>[4]OECD!AB76</f>
        <v>#DIV/0!</v>
      </c>
      <c r="C83" s="11" t="e">
        <f>[4]OECD!EA76</f>
        <v>#DIV/0!</v>
      </c>
      <c r="D83" s="10" t="e">
        <f>[4]OECD!EH76</f>
        <v>#DIV/0!</v>
      </c>
      <c r="E83" s="10" t="e">
        <f>[4]OECD!EI76</f>
        <v>#DIV/0!</v>
      </c>
      <c r="F83" s="10" t="e">
        <f>[4]OECD!CG76</f>
        <v>#DIV/0!</v>
      </c>
      <c r="G83" s="10" t="e">
        <f>[4]OECD!CH76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[4]OECD!Y76</f>
        <v>#DIV/0!</v>
      </c>
      <c r="K83" s="11" t="e">
        <f>[4]OECD!Z76</f>
        <v>#DIV/0!</v>
      </c>
      <c r="L83" s="11" t="e">
        <f>[4]OECD!AA76</f>
        <v>#DIV/0!</v>
      </c>
      <c r="M83" s="11" t="e">
        <f>[4]OECD!AV76</f>
        <v>#DIV/0!</v>
      </c>
      <c r="N83" s="11" t="e">
        <f>[4]OECD!AW76</f>
        <v>#DIV/0!</v>
      </c>
      <c r="O83" s="11" t="e">
        <f>[4]OECD!AX76</f>
        <v>#DIV/0!</v>
      </c>
      <c r="P83" s="14" t="e">
        <f>[4]OECD!BX76</f>
        <v>#DIV/0!</v>
      </c>
      <c r="Q83" s="14" t="e">
        <f>[4]OECD!BY76</f>
        <v>#DIV/0!</v>
      </c>
      <c r="R83" s="14" t="e">
        <f>[4]OECD!BZ76</f>
        <v>#DIV/0!</v>
      </c>
      <c r="S83" s="14" t="e">
        <f>[4]OECD!BR76</f>
        <v>#DIV/0!</v>
      </c>
      <c r="T83" s="10">
        <f>[4]OECD!DR$7</f>
        <v>0.05</v>
      </c>
      <c r="U83" s="10">
        <f>[4]OECD!DS$7</f>
        <v>0.125</v>
      </c>
      <c r="V83" s="10">
        <f>[4]OECD!DT$7</f>
        <v>0.08</v>
      </c>
      <c r="W83" s="16">
        <f>[4]OECD!BM76</f>
        <v>-1</v>
      </c>
      <c r="X83" s="16">
        <f>[4]OECD!BN76</f>
        <v>-1</v>
      </c>
      <c r="Y83" s="16">
        <f>[4]OECD!BO76</f>
        <v>-1</v>
      </c>
      <c r="Z83" s="11" t="e">
        <f>[4]Final!AL80/10</f>
        <v>#DIV/0!</v>
      </c>
      <c r="AA83" s="11" t="e">
        <f>[4]Final!AP80/10</f>
        <v>#DIV/0!</v>
      </c>
      <c r="AB83" s="10" t="e">
        <f>[4]Final!AS80</f>
        <v>#DIV/0!</v>
      </c>
      <c r="AC83" s="10" t="e">
        <f>[4]Final!AT80</f>
        <v>#DIV/0!</v>
      </c>
      <c r="AD83" s="10" t="e">
        <f>[4]Final!AD80</f>
        <v>#DIV/0!</v>
      </c>
      <c r="AE83" s="10" t="e">
        <f>[4]Final!AF80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[4]Final!AI80/10</f>
        <v>#DIV/0!</v>
      </c>
      <c r="AI83" s="11" t="e">
        <f>[4]Final!AJ80/10</f>
        <v>#DIV/0!</v>
      </c>
      <c r="AJ83" s="11" t="e">
        <f>[4]Final!AK80/10</f>
        <v>#DIV/0!</v>
      </c>
      <c r="AK83" s="11" t="e">
        <f>[4]Final!M80/10</f>
        <v>#DIV/0!</v>
      </c>
      <c r="AL83" s="11" t="e">
        <f>[4]Final!N80/10</f>
        <v>#DIV/0!</v>
      </c>
      <c r="AM83" s="11" t="e">
        <f>[4]Final!O80/10</f>
        <v>#DIV/0!</v>
      </c>
      <c r="AN83" s="14" t="e">
        <f>[4]Final!X80</f>
        <v>#DIV/0!</v>
      </c>
      <c r="AO83" s="14" t="e">
        <f>[4]Final!Y80</f>
        <v>#DIV/0!</v>
      </c>
      <c r="AP83" s="14" t="e">
        <f>[4]Final!Z80</f>
        <v>#DIV/0!</v>
      </c>
      <c r="AQ83" s="14" t="e">
        <f>[4]Final!Q80</f>
        <v>#DIV/0!</v>
      </c>
      <c r="AR83" s="10" t="e">
        <f>[4]Final!D80</f>
        <v>#DIV/0!</v>
      </c>
      <c r="AS83" s="10" t="e">
        <f>[4]Final!E80</f>
        <v>#DIV/0!</v>
      </c>
      <c r="AT83" s="10" t="e">
        <f>[4]Final!F80</f>
        <v>#DIV/0!</v>
      </c>
      <c r="AU83" s="11" t="e">
        <f>[4]Final!AL180/10</f>
        <v>#DIV/0!</v>
      </c>
      <c r="AV83" s="11" t="e">
        <f>[4]Final!AP180/10</f>
        <v>#DIV/0!</v>
      </c>
      <c r="AW83" s="10" t="e">
        <f>[4]Final!AS180</f>
        <v>#DIV/0!</v>
      </c>
      <c r="AX83" s="10" t="e">
        <f>[4]Final!AT180</f>
        <v>#DIV/0!</v>
      </c>
      <c r="AY83" s="10" t="e">
        <f>[4]Final!AD180</f>
        <v>#DIV/0!</v>
      </c>
      <c r="AZ83" s="10" t="e">
        <f>[4]Final!AF180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[4]Final!AI180/10</f>
        <v>#DIV/0!</v>
      </c>
      <c r="BD83" s="11" t="e">
        <f>[4]Final!AJ180/10</f>
        <v>#DIV/0!</v>
      </c>
      <c r="BE83" s="11" t="e">
        <f>[4]Final!AK180/10</f>
        <v>#DIV/0!</v>
      </c>
      <c r="BF83" s="11" t="e">
        <f>[4]Final!M180/10</f>
        <v>#DIV/0!</v>
      </c>
      <c r="BG83" s="11" t="e">
        <f>[4]Final!N180/10</f>
        <v>#DIV/0!</v>
      </c>
      <c r="BH83" s="11" t="e">
        <f>[4]Final!O180/10</f>
        <v>#DIV/0!</v>
      </c>
      <c r="BI83" s="14" t="e">
        <f>[4]Final!X180</f>
        <v>#DIV/0!</v>
      </c>
      <c r="BJ83" s="14" t="e">
        <f>[4]Final!Y180</f>
        <v>#DIV/0!</v>
      </c>
      <c r="BK83" s="14" t="e">
        <f>[4]Final!Z180</f>
        <v>#DIV/0!</v>
      </c>
      <c r="BL83" s="14" t="e">
        <f>[4]Final!Q180</f>
        <v>#DIV/0!</v>
      </c>
      <c r="BM83" s="10" t="e">
        <f>[4]Final!D180</f>
        <v>#DIV/0!</v>
      </c>
      <c r="BN83" s="10" t="e">
        <f>[4]Final!E180</f>
        <v>#DIV/0!</v>
      </c>
      <c r="BO83" s="10" t="e">
        <f>[4]Final!F180</f>
        <v>#DIV/0!</v>
      </c>
      <c r="BP83" s="11">
        <f>[4]Data!$BB84/10</f>
        <v>0</v>
      </c>
      <c r="BQ83" s="11">
        <f>[4]Data!$BD84/10</f>
        <v>0</v>
      </c>
      <c r="BR83" s="21" t="e">
        <f>[4]Data!$CR84/10</f>
        <v>#DIV/0!</v>
      </c>
      <c r="BS83" s="22">
        <f>[4]Data!BP84</f>
        <v>0</v>
      </c>
      <c r="BT83" s="22">
        <f>[4]Data!BQ84</f>
        <v>0</v>
      </c>
      <c r="BU83" s="22">
        <f>[4]Data!BR84</f>
        <v>0</v>
      </c>
      <c r="BV83" s="22">
        <f>[4]Data!BS84</f>
        <v>0</v>
      </c>
      <c r="BW83" s="21">
        <f>[4]Data!$AZ84</f>
        <v>101.7</v>
      </c>
      <c r="BX83" s="10"/>
    </row>
    <row r="84" spans="1:76">
      <c r="A84" s="1">
        <v>2021</v>
      </c>
      <c r="B84" s="11" t="e">
        <f>[4]OECD!AB77</f>
        <v>#DIV/0!</v>
      </c>
      <c r="C84" s="11" t="e">
        <f>[4]OECD!EA77</f>
        <v>#DIV/0!</v>
      </c>
      <c r="D84" s="10" t="e">
        <f>[4]OECD!EH77</f>
        <v>#DIV/0!</v>
      </c>
      <c r="E84" s="10" t="e">
        <f>[4]OECD!EI77</f>
        <v>#DIV/0!</v>
      </c>
      <c r="F84" s="10" t="e">
        <f>[4]OECD!CG77</f>
        <v>#DIV/0!</v>
      </c>
      <c r="G84" s="10" t="e">
        <f>[4]OECD!CH77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[4]OECD!Y77</f>
        <v>#DIV/0!</v>
      </c>
      <c r="K84" s="11" t="e">
        <f>[4]OECD!Z77</f>
        <v>#DIV/0!</v>
      </c>
      <c r="L84" s="11" t="e">
        <f>[4]OECD!AA77</f>
        <v>#DIV/0!</v>
      </c>
      <c r="M84" s="11" t="e">
        <f>[4]OECD!AV77</f>
        <v>#DIV/0!</v>
      </c>
      <c r="N84" s="11" t="e">
        <f>[4]OECD!AW77</f>
        <v>#DIV/0!</v>
      </c>
      <c r="O84" s="11" t="e">
        <f>[4]OECD!AX77</f>
        <v>#DIV/0!</v>
      </c>
      <c r="P84" s="14" t="e">
        <f>[4]OECD!BX77</f>
        <v>#DIV/0!</v>
      </c>
      <c r="Q84" s="14" t="e">
        <f>[4]OECD!BY77</f>
        <v>#DIV/0!</v>
      </c>
      <c r="R84" s="14" t="e">
        <f>[4]OECD!BZ77</f>
        <v>#DIV/0!</v>
      </c>
      <c r="S84" s="14" t="e">
        <f>[4]OECD!BR77</f>
        <v>#DIV/0!</v>
      </c>
      <c r="T84" s="10">
        <f>[4]OECD!DR$7</f>
        <v>0.05</v>
      </c>
      <c r="U84" s="10">
        <f>[4]OECD!DS$7</f>
        <v>0.125</v>
      </c>
      <c r="V84" s="10">
        <f>[4]OECD!DT$7</f>
        <v>0.08</v>
      </c>
      <c r="W84" s="16" t="e">
        <f>[4]OECD!BM77</f>
        <v>#DIV/0!</v>
      </c>
      <c r="X84" s="16" t="e">
        <f>[4]OECD!BN77</f>
        <v>#DIV/0!</v>
      </c>
      <c r="Y84" s="16" t="e">
        <f>[4]OECD!BO77</f>
        <v>#DIV/0!</v>
      </c>
      <c r="Z84" s="11" t="e">
        <f>[4]Final!AL81/10</f>
        <v>#DIV/0!</v>
      </c>
      <c r="AA84" s="11" t="e">
        <f>[4]Final!AP81/10</f>
        <v>#DIV/0!</v>
      </c>
      <c r="AB84" s="10" t="e">
        <f>[4]Final!AS81</f>
        <v>#DIV/0!</v>
      </c>
      <c r="AC84" s="10" t="e">
        <f>[4]Final!AT81</f>
        <v>#DIV/0!</v>
      </c>
      <c r="AD84" s="10" t="e">
        <f>[4]Final!AD81</f>
        <v>#DIV/0!</v>
      </c>
      <c r="AE84" s="10" t="e">
        <f>[4]Final!AF81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[4]Final!AI81/10</f>
        <v>#DIV/0!</v>
      </c>
      <c r="AI84" s="11" t="e">
        <f>[4]Final!AJ81/10</f>
        <v>#DIV/0!</v>
      </c>
      <c r="AJ84" s="11" t="e">
        <f>[4]Final!AK81/10</f>
        <v>#DIV/0!</v>
      </c>
      <c r="AK84" s="11" t="e">
        <f>[4]Final!M81/10</f>
        <v>#DIV/0!</v>
      </c>
      <c r="AL84" s="11" t="e">
        <f>[4]Final!N81/10</f>
        <v>#DIV/0!</v>
      </c>
      <c r="AM84" s="11" t="e">
        <f>[4]Final!O81/10</f>
        <v>#DIV/0!</v>
      </c>
      <c r="AN84" s="14" t="e">
        <f>[4]Final!X81</f>
        <v>#DIV/0!</v>
      </c>
      <c r="AO84" s="14" t="e">
        <f>[4]Final!Y81</f>
        <v>#DIV/0!</v>
      </c>
      <c r="AP84" s="14" t="e">
        <f>[4]Final!Z81</f>
        <v>#DIV/0!</v>
      </c>
      <c r="AQ84" s="14" t="e">
        <f>[4]Final!Q81</f>
        <v>#DIV/0!</v>
      </c>
      <c r="AR84" s="10" t="e">
        <f>[4]Final!D81</f>
        <v>#DIV/0!</v>
      </c>
      <c r="AS84" s="10" t="e">
        <f>[4]Final!E81</f>
        <v>#DIV/0!</v>
      </c>
      <c r="AT84" s="10" t="e">
        <f>[4]Final!F81</f>
        <v>#DIV/0!</v>
      </c>
      <c r="AU84" s="11" t="e">
        <f>[4]Final!AL181/10</f>
        <v>#DIV/0!</v>
      </c>
      <c r="AV84" s="11" t="e">
        <f>[4]Final!AP181/10</f>
        <v>#DIV/0!</v>
      </c>
      <c r="AW84" s="10" t="e">
        <f>[4]Final!AS181</f>
        <v>#DIV/0!</v>
      </c>
      <c r="AX84" s="10" t="e">
        <f>[4]Final!AT181</f>
        <v>#DIV/0!</v>
      </c>
      <c r="AY84" s="10" t="e">
        <f>[4]Final!AD181</f>
        <v>#DIV/0!</v>
      </c>
      <c r="AZ84" s="10" t="e">
        <f>[4]Final!AF181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[4]Final!AI181/10</f>
        <v>#DIV/0!</v>
      </c>
      <c r="BD84" s="11" t="e">
        <f>[4]Final!AJ181/10</f>
        <v>#DIV/0!</v>
      </c>
      <c r="BE84" s="11" t="e">
        <f>[4]Final!AK181/10</f>
        <v>#DIV/0!</v>
      </c>
      <c r="BF84" s="11" t="e">
        <f>[4]Final!M181/10</f>
        <v>#DIV/0!</v>
      </c>
      <c r="BG84" s="11" t="e">
        <f>[4]Final!N181/10</f>
        <v>#DIV/0!</v>
      </c>
      <c r="BH84" s="11" t="e">
        <f>[4]Final!O181/10</f>
        <v>#DIV/0!</v>
      </c>
      <c r="BI84" s="14" t="e">
        <f>[4]Final!X181</f>
        <v>#DIV/0!</v>
      </c>
      <c r="BJ84" s="14" t="e">
        <f>[4]Final!Y181</f>
        <v>#DIV/0!</v>
      </c>
      <c r="BK84" s="14" t="e">
        <f>[4]Final!Z181</f>
        <v>#DIV/0!</v>
      </c>
      <c r="BL84" s="14" t="e">
        <f>[4]Final!Q181</f>
        <v>#DIV/0!</v>
      </c>
      <c r="BM84" s="10" t="e">
        <f>[4]Final!D181</f>
        <v>#DIV/0!</v>
      </c>
      <c r="BN84" s="10" t="e">
        <f>[4]Final!E181</f>
        <v>#DIV/0!</v>
      </c>
      <c r="BO84" s="10" t="e">
        <f>[4]Final!F181</f>
        <v>#DIV/0!</v>
      </c>
      <c r="BP84" s="11">
        <f>[4]Data!$BB85/10</f>
        <v>0</v>
      </c>
      <c r="BQ84" s="11">
        <f>[4]Data!$BD85/10</f>
        <v>0</v>
      </c>
      <c r="BR84" s="21" t="e">
        <f>[4]Data!$CR85/10</f>
        <v>#DIV/0!</v>
      </c>
      <c r="BS84" s="22">
        <f>[4]Data!BP85</f>
        <v>0</v>
      </c>
      <c r="BT84" s="22">
        <f>[4]Data!BQ85</f>
        <v>0</v>
      </c>
      <c r="BU84" s="22">
        <f>[4]Data!BR85</f>
        <v>0</v>
      </c>
      <c r="BV84" s="22">
        <f>[4]Data!BS85</f>
        <v>0</v>
      </c>
      <c r="BW84" s="21" t="e">
        <f>[4]Data!$AZ85</f>
        <v>#REF!</v>
      </c>
      <c r="BX84" s="10"/>
    </row>
    <row r="85" spans="1:76">
      <c r="A85" s="1">
        <v>2022</v>
      </c>
      <c r="B85" s="11" t="e">
        <f>[4]OECD!AB78</f>
        <v>#DIV/0!</v>
      </c>
      <c r="C85" s="11" t="e">
        <f>[4]OECD!EA78</f>
        <v>#DIV/0!</v>
      </c>
      <c r="D85" s="10" t="e">
        <f>[4]OECD!EH78</f>
        <v>#DIV/0!</v>
      </c>
      <c r="E85" s="10" t="e">
        <f>[4]OECD!EI78</f>
        <v>#DIV/0!</v>
      </c>
      <c r="F85" s="10" t="e">
        <f>[4]OECD!CG78</f>
        <v>#DIV/0!</v>
      </c>
      <c r="G85" s="10" t="e">
        <f>[4]OECD!CH78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[4]OECD!Y78</f>
        <v>#DIV/0!</v>
      </c>
      <c r="K85" s="11" t="e">
        <f>[4]OECD!Z78</f>
        <v>#DIV/0!</v>
      </c>
      <c r="L85" s="11" t="e">
        <f>[4]OECD!AA78</f>
        <v>#DIV/0!</v>
      </c>
      <c r="M85" s="11" t="e">
        <f>[4]OECD!AV78</f>
        <v>#DIV/0!</v>
      </c>
      <c r="N85" s="11" t="e">
        <f>[4]OECD!AW78</f>
        <v>#DIV/0!</v>
      </c>
      <c r="O85" s="11" t="e">
        <f>[4]OECD!AX78</f>
        <v>#DIV/0!</v>
      </c>
      <c r="P85" s="14" t="e">
        <f>[4]OECD!BX78</f>
        <v>#DIV/0!</v>
      </c>
      <c r="Q85" s="14" t="e">
        <f>[4]OECD!BY78</f>
        <v>#DIV/0!</v>
      </c>
      <c r="R85" s="14" t="e">
        <f>[4]OECD!BZ78</f>
        <v>#DIV/0!</v>
      </c>
      <c r="S85" s="14" t="e">
        <f>[4]OECD!BR78</f>
        <v>#DIV/0!</v>
      </c>
      <c r="T85" s="10">
        <f>[4]OECD!DR$7</f>
        <v>0.05</v>
      </c>
      <c r="U85" s="10">
        <f>[4]OECD!DS$7</f>
        <v>0.125</v>
      </c>
      <c r="V85" s="10">
        <f>[4]OECD!DT$7</f>
        <v>0.08</v>
      </c>
      <c r="W85" s="16" t="e">
        <f>[4]OECD!BM78</f>
        <v>#DIV/0!</v>
      </c>
      <c r="X85" s="16" t="e">
        <f>[4]OECD!BN78</f>
        <v>#DIV/0!</v>
      </c>
      <c r="Y85" s="16" t="e">
        <f>[4]OECD!BO78</f>
        <v>#DIV/0!</v>
      </c>
      <c r="Z85" s="11" t="e">
        <f>[4]Final!AL82/10</f>
        <v>#DIV/0!</v>
      </c>
      <c r="AA85" s="11" t="e">
        <f>[4]Final!AP82/10</f>
        <v>#DIV/0!</v>
      </c>
      <c r="AB85" s="10" t="e">
        <f>[4]Final!AS82</f>
        <v>#DIV/0!</v>
      </c>
      <c r="AC85" s="10" t="e">
        <f>[4]Final!AT82</f>
        <v>#DIV/0!</v>
      </c>
      <c r="AD85" s="10" t="e">
        <f>[4]Final!AD82</f>
        <v>#DIV/0!</v>
      </c>
      <c r="AE85" s="10" t="e">
        <f>[4]Final!AF82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[4]Final!AI82/10</f>
        <v>#DIV/0!</v>
      </c>
      <c r="AI85" s="11" t="e">
        <f>[4]Final!AJ82/10</f>
        <v>#DIV/0!</v>
      </c>
      <c r="AJ85" s="11" t="e">
        <f>[4]Final!AK82/10</f>
        <v>#DIV/0!</v>
      </c>
      <c r="AK85" s="11" t="e">
        <f>[4]Final!M82/10</f>
        <v>#DIV/0!</v>
      </c>
      <c r="AL85" s="11" t="e">
        <f>[4]Final!N82/10</f>
        <v>#DIV/0!</v>
      </c>
      <c r="AM85" s="11" t="e">
        <f>[4]Final!O82/10</f>
        <v>#DIV/0!</v>
      </c>
      <c r="AN85" s="14" t="e">
        <f>[4]Final!X82</f>
        <v>#DIV/0!</v>
      </c>
      <c r="AO85" s="14" t="e">
        <f>[4]Final!Y82</f>
        <v>#DIV/0!</v>
      </c>
      <c r="AP85" s="14" t="e">
        <f>[4]Final!Z82</f>
        <v>#DIV/0!</v>
      </c>
      <c r="AQ85" s="14" t="e">
        <f>[4]Final!Q82</f>
        <v>#DIV/0!</v>
      </c>
      <c r="AR85" s="10" t="e">
        <f>[4]Final!D82</f>
        <v>#DIV/0!</v>
      </c>
      <c r="AS85" s="10" t="e">
        <f>[4]Final!E82</f>
        <v>#DIV/0!</v>
      </c>
      <c r="AT85" s="10" t="e">
        <f>[4]Final!F82</f>
        <v>#DIV/0!</v>
      </c>
      <c r="AU85" s="11" t="e">
        <f>[4]Final!AL182/10</f>
        <v>#DIV/0!</v>
      </c>
      <c r="AV85" s="11" t="e">
        <f>[4]Final!AP182/10</f>
        <v>#DIV/0!</v>
      </c>
      <c r="AW85" s="10" t="e">
        <f>[4]Final!AS182</f>
        <v>#DIV/0!</v>
      </c>
      <c r="AX85" s="10" t="e">
        <f>[4]Final!AT182</f>
        <v>#DIV/0!</v>
      </c>
      <c r="AY85" s="10" t="e">
        <f>[4]Final!AD182</f>
        <v>#DIV/0!</v>
      </c>
      <c r="AZ85" s="10" t="e">
        <f>[4]Final!AF182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[4]Final!AI182/10</f>
        <v>#DIV/0!</v>
      </c>
      <c r="BD85" s="11" t="e">
        <f>[4]Final!AJ182/10</f>
        <v>#DIV/0!</v>
      </c>
      <c r="BE85" s="11" t="e">
        <f>[4]Final!AK182/10</f>
        <v>#DIV/0!</v>
      </c>
      <c r="BF85" s="11" t="e">
        <f>[4]Final!M182/10</f>
        <v>#DIV/0!</v>
      </c>
      <c r="BG85" s="11" t="e">
        <f>[4]Final!N182/10</f>
        <v>#DIV/0!</v>
      </c>
      <c r="BH85" s="11" t="e">
        <f>[4]Final!O182/10</f>
        <v>#DIV/0!</v>
      </c>
      <c r="BI85" s="14" t="e">
        <f>[4]Final!X182</f>
        <v>#DIV/0!</v>
      </c>
      <c r="BJ85" s="14" t="e">
        <f>[4]Final!Y182</f>
        <v>#DIV/0!</v>
      </c>
      <c r="BK85" s="14" t="e">
        <f>[4]Final!Z182</f>
        <v>#DIV/0!</v>
      </c>
      <c r="BL85" s="14" t="e">
        <f>[4]Final!Q182</f>
        <v>#DIV/0!</v>
      </c>
      <c r="BM85" s="10" t="e">
        <f>[4]Final!D182</f>
        <v>#DIV/0!</v>
      </c>
      <c r="BN85" s="10" t="e">
        <f>[4]Final!E182</f>
        <v>#DIV/0!</v>
      </c>
      <c r="BO85" s="10" t="e">
        <f>[4]Final!F182</f>
        <v>#DIV/0!</v>
      </c>
      <c r="BP85" s="11">
        <f>[4]Data!$BB86/10</f>
        <v>0</v>
      </c>
      <c r="BQ85" s="11">
        <f>[4]Data!$BD86/10</f>
        <v>0</v>
      </c>
      <c r="BR85" s="21" t="e">
        <f>[4]Data!$CR86/10</f>
        <v>#DIV/0!</v>
      </c>
      <c r="BS85" s="22">
        <f>[4]Data!BP86</f>
        <v>0</v>
      </c>
      <c r="BT85" s="22">
        <f>[4]Data!BQ86</f>
        <v>0</v>
      </c>
      <c r="BU85" s="22">
        <f>[4]Data!BR86</f>
        <v>0</v>
      </c>
      <c r="BV85" s="22">
        <f>[4]Data!BS86</f>
        <v>0</v>
      </c>
      <c r="BW85" s="21" t="e">
        <f>[4]Data!$AZ86</f>
        <v>#REF!</v>
      </c>
      <c r="BX85" s="10"/>
    </row>
    <row r="86" spans="1:76">
      <c r="A86" s="1">
        <v>2023</v>
      </c>
      <c r="B86" s="11" t="e">
        <f>[4]OECD!AB79</f>
        <v>#DIV/0!</v>
      </c>
      <c r="C86" s="11" t="e">
        <f>[4]OECD!EA79</f>
        <v>#DIV/0!</v>
      </c>
      <c r="D86" s="10" t="e">
        <f>[4]OECD!EH79</f>
        <v>#DIV/0!</v>
      </c>
      <c r="E86" s="10" t="e">
        <f>[4]OECD!EI79</f>
        <v>#DIV/0!</v>
      </c>
      <c r="F86" s="10" t="e">
        <f>[4]OECD!CG79</f>
        <v>#DIV/0!</v>
      </c>
      <c r="G86" s="10" t="e">
        <f>[4]OECD!CH79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[4]OECD!Y79</f>
        <v>#DIV/0!</v>
      </c>
      <c r="K86" s="11" t="e">
        <f>[4]OECD!Z79</f>
        <v>#DIV/0!</v>
      </c>
      <c r="L86" s="11" t="e">
        <f>[4]OECD!AA79</f>
        <v>#DIV/0!</v>
      </c>
      <c r="M86" s="11" t="e">
        <f>[4]OECD!AV79</f>
        <v>#DIV/0!</v>
      </c>
      <c r="N86" s="11" t="e">
        <f>[4]OECD!AW79</f>
        <v>#DIV/0!</v>
      </c>
      <c r="O86" s="11" t="e">
        <f>[4]OECD!AX79</f>
        <v>#DIV/0!</v>
      </c>
      <c r="P86" s="14" t="e">
        <f>[4]OECD!BX79</f>
        <v>#DIV/0!</v>
      </c>
      <c r="Q86" s="14" t="e">
        <f>[4]OECD!BY79</f>
        <v>#DIV/0!</v>
      </c>
      <c r="R86" s="14" t="e">
        <f>[4]OECD!BZ79</f>
        <v>#DIV/0!</v>
      </c>
      <c r="S86" s="14" t="e">
        <f>[4]OECD!BR79</f>
        <v>#DIV/0!</v>
      </c>
      <c r="T86" s="10">
        <f>[4]OECD!DR$7</f>
        <v>0.05</v>
      </c>
      <c r="U86" s="10">
        <f>[4]OECD!DS$7</f>
        <v>0.125</v>
      </c>
      <c r="V86" s="10">
        <f>[4]OECD!DT$7</f>
        <v>0.08</v>
      </c>
      <c r="W86" s="16" t="e">
        <f>[4]OECD!BM79</f>
        <v>#DIV/0!</v>
      </c>
      <c r="X86" s="16" t="e">
        <f>[4]OECD!BN79</f>
        <v>#DIV/0!</v>
      </c>
      <c r="Y86" s="16" t="e">
        <f>[4]OECD!BO79</f>
        <v>#DIV/0!</v>
      </c>
      <c r="Z86" s="11" t="e">
        <f>[4]Final!AL83/10</f>
        <v>#DIV/0!</v>
      </c>
      <c r="AA86" s="11" t="e">
        <f>[4]Final!AP83/10</f>
        <v>#DIV/0!</v>
      </c>
      <c r="AB86" s="10" t="e">
        <f>[4]Final!AS83</f>
        <v>#DIV/0!</v>
      </c>
      <c r="AC86" s="10" t="e">
        <f>[4]Final!AT83</f>
        <v>#DIV/0!</v>
      </c>
      <c r="AD86" s="10" t="e">
        <f>[4]Final!AD83</f>
        <v>#DIV/0!</v>
      </c>
      <c r="AE86" s="10" t="e">
        <f>[4]Final!AF83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[4]Final!AI83/10</f>
        <v>#DIV/0!</v>
      </c>
      <c r="AI86" s="11" t="e">
        <f>[4]Final!AJ83/10</f>
        <v>#DIV/0!</v>
      </c>
      <c r="AJ86" s="11" t="e">
        <f>[4]Final!AK83/10</f>
        <v>#DIV/0!</v>
      </c>
      <c r="AK86" s="11" t="e">
        <f>[4]Final!M83/10</f>
        <v>#DIV/0!</v>
      </c>
      <c r="AL86" s="11" t="e">
        <f>[4]Final!N83/10</f>
        <v>#DIV/0!</v>
      </c>
      <c r="AM86" s="11" t="e">
        <f>[4]Final!O83/10</f>
        <v>#DIV/0!</v>
      </c>
      <c r="AN86" s="14" t="e">
        <f>[4]Final!X83</f>
        <v>#DIV/0!</v>
      </c>
      <c r="AO86" s="14" t="e">
        <f>[4]Final!Y83</f>
        <v>#DIV/0!</v>
      </c>
      <c r="AP86" s="14" t="e">
        <f>[4]Final!Z83</f>
        <v>#DIV/0!</v>
      </c>
      <c r="AQ86" s="14" t="e">
        <f>[4]Final!Q83</f>
        <v>#DIV/0!</v>
      </c>
      <c r="AR86" s="10" t="e">
        <f>[4]Final!D83</f>
        <v>#DIV/0!</v>
      </c>
      <c r="AS86" s="10" t="e">
        <f>[4]Final!E83</f>
        <v>#DIV/0!</v>
      </c>
      <c r="AT86" s="10" t="e">
        <f>[4]Final!F83</f>
        <v>#DIV/0!</v>
      </c>
      <c r="AU86" s="11" t="e">
        <f>[4]Final!AL183/10</f>
        <v>#DIV/0!</v>
      </c>
      <c r="AV86" s="11" t="e">
        <f>[4]Final!AP183/10</f>
        <v>#DIV/0!</v>
      </c>
      <c r="AW86" s="10" t="e">
        <f>[4]Final!AS183</f>
        <v>#DIV/0!</v>
      </c>
      <c r="AX86" s="10" t="e">
        <f>[4]Final!AT183</f>
        <v>#DIV/0!</v>
      </c>
      <c r="AY86" s="10" t="e">
        <f>[4]Final!AD183</f>
        <v>#DIV/0!</v>
      </c>
      <c r="AZ86" s="10" t="e">
        <f>[4]Final!AF183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[4]Final!AI183/10</f>
        <v>#DIV/0!</v>
      </c>
      <c r="BD86" s="11" t="e">
        <f>[4]Final!AJ183/10</f>
        <v>#DIV/0!</v>
      </c>
      <c r="BE86" s="11" t="e">
        <f>[4]Final!AK183/10</f>
        <v>#DIV/0!</v>
      </c>
      <c r="BF86" s="11" t="e">
        <f>[4]Final!M183/10</f>
        <v>#DIV/0!</v>
      </c>
      <c r="BG86" s="11" t="e">
        <f>[4]Final!N183/10</f>
        <v>#DIV/0!</v>
      </c>
      <c r="BH86" s="11" t="e">
        <f>[4]Final!O183/10</f>
        <v>#DIV/0!</v>
      </c>
      <c r="BI86" s="14" t="e">
        <f>[4]Final!X183</f>
        <v>#DIV/0!</v>
      </c>
      <c r="BJ86" s="14" t="e">
        <f>[4]Final!Y183</f>
        <v>#DIV/0!</v>
      </c>
      <c r="BK86" s="14" t="e">
        <f>[4]Final!Z183</f>
        <v>#DIV/0!</v>
      </c>
      <c r="BL86" s="14" t="e">
        <f>[4]Final!Q183</f>
        <v>#DIV/0!</v>
      </c>
      <c r="BM86" s="10" t="e">
        <f>[4]Final!D183</f>
        <v>#DIV/0!</v>
      </c>
      <c r="BN86" s="10" t="e">
        <f>[4]Final!E183</f>
        <v>#DIV/0!</v>
      </c>
      <c r="BO86" s="10" t="e">
        <f>[4]Final!F183</f>
        <v>#DIV/0!</v>
      </c>
      <c r="BP86" s="11">
        <f>[4]Data!$BB87/10</f>
        <v>0</v>
      </c>
      <c r="BQ86" s="11">
        <f>[4]Data!$BD87/10</f>
        <v>0</v>
      </c>
      <c r="BR86" s="21" t="e">
        <f>[4]Data!$CR87/10</f>
        <v>#DIV/0!</v>
      </c>
      <c r="BS86" s="22">
        <f>[4]Data!BP87</f>
        <v>0</v>
      </c>
      <c r="BT86" s="22">
        <f>[4]Data!BQ87</f>
        <v>0</v>
      </c>
      <c r="BU86" s="22">
        <f>[4]Data!BR87</f>
        <v>0</v>
      </c>
      <c r="BV86" s="22">
        <f>[4]Data!BS87</f>
        <v>0</v>
      </c>
      <c r="BW86" s="21" t="e">
        <f>[4]Data!$AZ87</f>
        <v>#REF!</v>
      </c>
      <c r="BX86" s="10"/>
    </row>
    <row r="87" spans="1:76">
      <c r="A87" s="1">
        <v>2024</v>
      </c>
      <c r="B87" s="11" t="e">
        <f>[4]OECD!AB80</f>
        <v>#DIV/0!</v>
      </c>
      <c r="C87" s="11" t="e">
        <f>[4]OECD!EA80</f>
        <v>#DIV/0!</v>
      </c>
      <c r="D87" s="10" t="e">
        <f>[4]OECD!EH80</f>
        <v>#DIV/0!</v>
      </c>
      <c r="E87" s="10" t="e">
        <f>[4]OECD!EI80</f>
        <v>#DIV/0!</v>
      </c>
      <c r="F87" s="10" t="e">
        <f>[4]OECD!CG80</f>
        <v>#DIV/0!</v>
      </c>
      <c r="G87" s="10" t="e">
        <f>[4]OECD!CH80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[4]OECD!Y80</f>
        <v>#DIV/0!</v>
      </c>
      <c r="K87" s="11" t="e">
        <f>[4]OECD!Z80</f>
        <v>#DIV/0!</v>
      </c>
      <c r="L87" s="11" t="e">
        <f>[4]OECD!AA80</f>
        <v>#DIV/0!</v>
      </c>
      <c r="M87" s="11" t="e">
        <f>[4]OECD!AV80</f>
        <v>#DIV/0!</v>
      </c>
      <c r="N87" s="11" t="e">
        <f>[4]OECD!AW80</f>
        <v>#DIV/0!</v>
      </c>
      <c r="O87" s="11" t="e">
        <f>[4]OECD!AX80</f>
        <v>#DIV/0!</v>
      </c>
      <c r="P87" s="14" t="e">
        <f>[4]OECD!BX80</f>
        <v>#DIV/0!</v>
      </c>
      <c r="Q87" s="14" t="e">
        <f>[4]OECD!BY80</f>
        <v>#DIV/0!</v>
      </c>
      <c r="R87" s="14" t="e">
        <f>[4]OECD!BZ80</f>
        <v>#DIV/0!</v>
      </c>
      <c r="S87" s="14" t="e">
        <f>[4]OECD!BR80</f>
        <v>#DIV/0!</v>
      </c>
      <c r="T87" s="10">
        <f>[4]OECD!DR$7</f>
        <v>0.05</v>
      </c>
      <c r="U87" s="10">
        <f>[4]OECD!DS$7</f>
        <v>0.125</v>
      </c>
      <c r="V87" s="10">
        <f>[4]OECD!DT$7</f>
        <v>0.08</v>
      </c>
      <c r="W87" s="16" t="e">
        <f>[4]OECD!BM80</f>
        <v>#DIV/0!</v>
      </c>
      <c r="X87" s="16" t="e">
        <f>[4]OECD!BN80</f>
        <v>#DIV/0!</v>
      </c>
      <c r="Y87" s="16" t="e">
        <f>[4]OECD!BO80</f>
        <v>#DIV/0!</v>
      </c>
      <c r="Z87" s="11" t="e">
        <f>[4]Final!AL84/10</f>
        <v>#DIV/0!</v>
      </c>
      <c r="AA87" s="11" t="e">
        <f>[4]Final!AP84/10</f>
        <v>#DIV/0!</v>
      </c>
      <c r="AB87" s="10" t="e">
        <f>[4]Final!AS84</f>
        <v>#DIV/0!</v>
      </c>
      <c r="AC87" s="10" t="e">
        <f>[4]Final!AT84</f>
        <v>#DIV/0!</v>
      </c>
      <c r="AD87" s="10" t="e">
        <f>[4]Final!AD84</f>
        <v>#DIV/0!</v>
      </c>
      <c r="AE87" s="10" t="e">
        <f>[4]Final!AF84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[4]Final!AI84/10</f>
        <v>#DIV/0!</v>
      </c>
      <c r="AI87" s="11" t="e">
        <f>[4]Final!AJ84/10</f>
        <v>#DIV/0!</v>
      </c>
      <c r="AJ87" s="11" t="e">
        <f>[4]Final!AK84/10</f>
        <v>#DIV/0!</v>
      </c>
      <c r="AK87" s="11" t="e">
        <f>[4]Final!M84/10</f>
        <v>#DIV/0!</v>
      </c>
      <c r="AL87" s="11" t="e">
        <f>[4]Final!N84/10</f>
        <v>#DIV/0!</v>
      </c>
      <c r="AM87" s="11" t="e">
        <f>[4]Final!O84/10</f>
        <v>#DIV/0!</v>
      </c>
      <c r="AN87" s="14" t="e">
        <f>[4]Final!X84</f>
        <v>#DIV/0!</v>
      </c>
      <c r="AO87" s="14" t="e">
        <f>[4]Final!Y84</f>
        <v>#DIV/0!</v>
      </c>
      <c r="AP87" s="14" t="e">
        <f>[4]Final!Z84</f>
        <v>#DIV/0!</v>
      </c>
      <c r="AQ87" s="14" t="e">
        <f>[4]Final!Q84</f>
        <v>#DIV/0!</v>
      </c>
      <c r="AR87" s="10" t="e">
        <f>[4]Final!D84</f>
        <v>#DIV/0!</v>
      </c>
      <c r="AS87" s="10" t="e">
        <f>[4]Final!E84</f>
        <v>#DIV/0!</v>
      </c>
      <c r="AT87" s="10" t="e">
        <f>[4]Final!F84</f>
        <v>#DIV/0!</v>
      </c>
      <c r="AU87" s="11" t="e">
        <f>[4]Final!AL184/10</f>
        <v>#DIV/0!</v>
      </c>
      <c r="AV87" s="11" t="e">
        <f>[4]Final!AP184/10</f>
        <v>#DIV/0!</v>
      </c>
      <c r="AW87" s="10" t="e">
        <f>[4]Final!AS184</f>
        <v>#DIV/0!</v>
      </c>
      <c r="AX87" s="10" t="e">
        <f>[4]Final!AT184</f>
        <v>#DIV/0!</v>
      </c>
      <c r="AY87" s="10" t="e">
        <f>[4]Final!AD184</f>
        <v>#DIV/0!</v>
      </c>
      <c r="AZ87" s="10" t="e">
        <f>[4]Final!AF184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[4]Final!AI184/10</f>
        <v>#DIV/0!</v>
      </c>
      <c r="BD87" s="11" t="e">
        <f>[4]Final!AJ184/10</f>
        <v>#DIV/0!</v>
      </c>
      <c r="BE87" s="11" t="e">
        <f>[4]Final!AK184/10</f>
        <v>#DIV/0!</v>
      </c>
      <c r="BF87" s="11" t="e">
        <f>[4]Final!M184/10</f>
        <v>#DIV/0!</v>
      </c>
      <c r="BG87" s="11" t="e">
        <f>[4]Final!N184/10</f>
        <v>#DIV/0!</v>
      </c>
      <c r="BH87" s="11" t="e">
        <f>[4]Final!O184/10</f>
        <v>#DIV/0!</v>
      </c>
      <c r="BI87" s="14" t="e">
        <f>[4]Final!X184</f>
        <v>#DIV/0!</v>
      </c>
      <c r="BJ87" s="14" t="e">
        <f>[4]Final!Y184</f>
        <v>#DIV/0!</v>
      </c>
      <c r="BK87" s="14" t="e">
        <f>[4]Final!Z184</f>
        <v>#DIV/0!</v>
      </c>
      <c r="BL87" s="14" t="e">
        <f>[4]Final!Q184</f>
        <v>#DIV/0!</v>
      </c>
      <c r="BM87" s="10" t="e">
        <f>[4]Final!D184</f>
        <v>#DIV/0!</v>
      </c>
      <c r="BN87" s="10" t="e">
        <f>[4]Final!E184</f>
        <v>#DIV/0!</v>
      </c>
      <c r="BO87" s="10" t="e">
        <f>[4]Final!F184</f>
        <v>#DIV/0!</v>
      </c>
      <c r="BP87" s="11">
        <f>[4]Data!$BB88/10</f>
        <v>0</v>
      </c>
      <c r="BQ87" s="11">
        <f>[4]Data!$BD88/10</f>
        <v>0</v>
      </c>
      <c r="BR87" s="21" t="e">
        <f>[4]Data!$CR88/10</f>
        <v>#DIV/0!</v>
      </c>
      <c r="BS87" s="22">
        <f>[4]Data!BP88</f>
        <v>0</v>
      </c>
      <c r="BT87" s="22">
        <f>[4]Data!BQ88</f>
        <v>0</v>
      </c>
      <c r="BU87" s="22">
        <f>[4]Data!BR88</f>
        <v>0</v>
      </c>
      <c r="BV87" s="22">
        <f>[4]Data!BS88</f>
        <v>0</v>
      </c>
      <c r="BW87" s="21" t="e">
        <f>[4]Data!$AZ88</f>
        <v>#REF!</v>
      </c>
      <c r="BX87" s="10"/>
    </row>
    <row r="88" spans="1:76">
      <c r="A88" s="1">
        <v>2025</v>
      </c>
      <c r="B88" s="11" t="e">
        <f>[4]OECD!AB81</f>
        <v>#DIV/0!</v>
      </c>
      <c r="C88" s="11" t="e">
        <f>[4]OECD!EA81</f>
        <v>#DIV/0!</v>
      </c>
      <c r="D88" s="10" t="e">
        <f>[4]OECD!EH81</f>
        <v>#DIV/0!</v>
      </c>
      <c r="E88" s="10" t="e">
        <f>[4]OECD!EI81</f>
        <v>#DIV/0!</v>
      </c>
      <c r="F88" s="10" t="e">
        <f>[4]OECD!CG81</f>
        <v>#DIV/0!</v>
      </c>
      <c r="G88" s="10" t="e">
        <f>[4]OECD!CH81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[4]OECD!Y81</f>
        <v>#DIV/0!</v>
      </c>
      <c r="K88" s="11" t="e">
        <f>[4]OECD!Z81</f>
        <v>#DIV/0!</v>
      </c>
      <c r="L88" s="11" t="e">
        <f>[4]OECD!AA81</f>
        <v>#DIV/0!</v>
      </c>
      <c r="M88" s="11" t="e">
        <f>[4]OECD!AV81</f>
        <v>#DIV/0!</v>
      </c>
      <c r="N88" s="11" t="e">
        <f>[4]OECD!AW81</f>
        <v>#DIV/0!</v>
      </c>
      <c r="O88" s="11" t="e">
        <f>[4]OECD!AX81</f>
        <v>#DIV/0!</v>
      </c>
      <c r="P88" s="14" t="e">
        <f>[4]OECD!BX81</f>
        <v>#DIV/0!</v>
      </c>
      <c r="Q88" s="14" t="e">
        <f>[4]OECD!BY81</f>
        <v>#DIV/0!</v>
      </c>
      <c r="R88" s="14" t="e">
        <f>[4]OECD!BZ81</f>
        <v>#DIV/0!</v>
      </c>
      <c r="S88" s="14" t="e">
        <f>[4]OECD!BR81</f>
        <v>#DIV/0!</v>
      </c>
      <c r="T88" s="10">
        <f>[4]OECD!DR$7</f>
        <v>0.05</v>
      </c>
      <c r="U88" s="10">
        <f>[4]OECD!DS$7</f>
        <v>0.125</v>
      </c>
      <c r="V88" s="10">
        <f>[4]OECD!DT$7</f>
        <v>0.08</v>
      </c>
      <c r="W88" s="16" t="e">
        <f>[4]OECD!BM81</f>
        <v>#DIV/0!</v>
      </c>
      <c r="X88" s="16" t="e">
        <f>[4]OECD!BN81</f>
        <v>#DIV/0!</v>
      </c>
      <c r="Y88" s="16" t="e">
        <f>[4]OECD!BO81</f>
        <v>#DIV/0!</v>
      </c>
      <c r="Z88" s="11" t="e">
        <f>[4]Final!AL85/10</f>
        <v>#DIV/0!</v>
      </c>
      <c r="AA88" s="11" t="e">
        <f>[4]Final!AP85/10</f>
        <v>#DIV/0!</v>
      </c>
      <c r="AB88" s="10" t="e">
        <f>[4]Final!AS85</f>
        <v>#DIV/0!</v>
      </c>
      <c r="AC88" s="10" t="e">
        <f>[4]Final!AT85</f>
        <v>#DIV/0!</v>
      </c>
      <c r="AD88" s="10" t="e">
        <f>[4]Final!AD85</f>
        <v>#DIV/0!</v>
      </c>
      <c r="AE88" s="10" t="e">
        <f>[4]Final!AF85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[4]Final!AI85/10</f>
        <v>#DIV/0!</v>
      </c>
      <c r="AI88" s="11" t="e">
        <f>[4]Final!AJ85/10</f>
        <v>#DIV/0!</v>
      </c>
      <c r="AJ88" s="11" t="e">
        <f>[4]Final!AK85/10</f>
        <v>#DIV/0!</v>
      </c>
      <c r="AK88" s="11" t="e">
        <f>[4]Final!M85/10</f>
        <v>#DIV/0!</v>
      </c>
      <c r="AL88" s="11" t="e">
        <f>[4]Final!N85/10</f>
        <v>#DIV/0!</v>
      </c>
      <c r="AM88" s="11" t="e">
        <f>[4]Final!O85/10</f>
        <v>#DIV/0!</v>
      </c>
      <c r="AN88" s="14" t="e">
        <f>[4]Final!X85</f>
        <v>#DIV/0!</v>
      </c>
      <c r="AO88" s="14" t="e">
        <f>[4]Final!Y85</f>
        <v>#DIV/0!</v>
      </c>
      <c r="AP88" s="14" t="e">
        <f>[4]Final!Z85</f>
        <v>#DIV/0!</v>
      </c>
      <c r="AQ88" s="14" t="e">
        <f>[4]Final!Q85</f>
        <v>#DIV/0!</v>
      </c>
      <c r="AR88" s="10" t="e">
        <f>[4]Final!D85</f>
        <v>#DIV/0!</v>
      </c>
      <c r="AS88" s="10" t="e">
        <f>[4]Final!E85</f>
        <v>#DIV/0!</v>
      </c>
      <c r="AT88" s="10" t="e">
        <f>[4]Final!F85</f>
        <v>#DIV/0!</v>
      </c>
      <c r="AU88" s="11" t="e">
        <f>[4]Final!AL185/10</f>
        <v>#DIV/0!</v>
      </c>
      <c r="AV88" s="11" t="e">
        <f>[4]Final!AP185/10</f>
        <v>#DIV/0!</v>
      </c>
      <c r="AW88" s="10" t="e">
        <f>[4]Final!AS185</f>
        <v>#DIV/0!</v>
      </c>
      <c r="AX88" s="10" t="e">
        <f>[4]Final!AT185</f>
        <v>#DIV/0!</v>
      </c>
      <c r="AY88" s="10" t="e">
        <f>[4]Final!AD185</f>
        <v>#DIV/0!</v>
      </c>
      <c r="AZ88" s="10" t="e">
        <f>[4]Final!AF185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[4]Final!AI185/10</f>
        <v>#DIV/0!</v>
      </c>
      <c r="BD88" s="11" t="e">
        <f>[4]Final!AJ185/10</f>
        <v>#DIV/0!</v>
      </c>
      <c r="BE88" s="11" t="e">
        <f>[4]Final!AK185/10</f>
        <v>#DIV/0!</v>
      </c>
      <c r="BF88" s="11" t="e">
        <f>[4]Final!M185/10</f>
        <v>#DIV/0!</v>
      </c>
      <c r="BG88" s="11" t="e">
        <f>[4]Final!N185/10</f>
        <v>#DIV/0!</v>
      </c>
      <c r="BH88" s="11" t="e">
        <f>[4]Final!O185/10</f>
        <v>#DIV/0!</v>
      </c>
      <c r="BI88" s="14" t="e">
        <f>[4]Final!X185</f>
        <v>#DIV/0!</v>
      </c>
      <c r="BJ88" s="14" t="e">
        <f>[4]Final!Y185</f>
        <v>#DIV/0!</v>
      </c>
      <c r="BK88" s="14" t="e">
        <f>[4]Final!Z185</f>
        <v>#DIV/0!</v>
      </c>
      <c r="BL88" s="14" t="e">
        <f>[4]Final!Q185</f>
        <v>#DIV/0!</v>
      </c>
      <c r="BM88" s="10" t="e">
        <f>[4]Final!D185</f>
        <v>#DIV/0!</v>
      </c>
      <c r="BN88" s="10" t="e">
        <f>[4]Final!E185</f>
        <v>#DIV/0!</v>
      </c>
      <c r="BO88" s="10" t="e">
        <f>[4]Final!F185</f>
        <v>#DIV/0!</v>
      </c>
      <c r="BP88" s="11">
        <f>[4]Data!$BB89/10</f>
        <v>0</v>
      </c>
      <c r="BQ88" s="11">
        <f>[4]Data!$BD89/10</f>
        <v>0</v>
      </c>
      <c r="BR88" s="21" t="e">
        <f>[4]Data!$CR89/10</f>
        <v>#DIV/0!</v>
      </c>
      <c r="BS88" s="22">
        <f>[4]Data!BP89</f>
        <v>0</v>
      </c>
      <c r="BT88" s="22">
        <f>[4]Data!BQ89</f>
        <v>0</v>
      </c>
      <c r="BU88" s="22">
        <f>[4]Data!BR89</f>
        <v>0</v>
      </c>
      <c r="BV88" s="22">
        <f>[4]Data!BS89</f>
        <v>0</v>
      </c>
      <c r="BW88" s="21" t="e">
        <f>[4]Data!$AZ89</f>
        <v>#REF!</v>
      </c>
      <c r="BX88" s="10"/>
    </row>
    <row r="89" spans="1:95">
      <c r="A89" s="1">
        <v>2026</v>
      </c>
      <c r="B89" s="11" t="e">
        <f>[4]OECD!AB82</f>
        <v>#DIV/0!</v>
      </c>
      <c r="C89" s="11" t="e">
        <f>[4]OECD!EA82</f>
        <v>#DIV/0!</v>
      </c>
      <c r="D89" s="10" t="e">
        <f>[4]OECD!EH82</f>
        <v>#DIV/0!</v>
      </c>
      <c r="E89" s="10" t="e">
        <f>[4]OECD!EI82</f>
        <v>#DIV/0!</v>
      </c>
      <c r="F89" s="10" t="e">
        <f>[4]OECD!CG82</f>
        <v>#DIV/0!</v>
      </c>
      <c r="G89" s="10" t="e">
        <f>[4]OECD!CH82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[4]OECD!Y82</f>
        <v>#DIV/0!</v>
      </c>
      <c r="K89" s="11" t="e">
        <f>[4]OECD!Z82</f>
        <v>#DIV/0!</v>
      </c>
      <c r="L89" s="11" t="e">
        <f>[4]OECD!AA82</f>
        <v>#DIV/0!</v>
      </c>
      <c r="M89" s="11" t="e">
        <f>[4]OECD!AV82</f>
        <v>#DIV/0!</v>
      </c>
      <c r="N89" s="11" t="e">
        <f>[4]OECD!AW82</f>
        <v>#DIV/0!</v>
      </c>
      <c r="O89" s="11" t="e">
        <f>[4]OECD!AX82</f>
        <v>#DIV/0!</v>
      </c>
      <c r="P89" s="14" t="e">
        <f>[4]OECD!BX82</f>
        <v>#DIV/0!</v>
      </c>
      <c r="Q89" s="14" t="e">
        <f>[4]OECD!BY82</f>
        <v>#DIV/0!</v>
      </c>
      <c r="R89" s="14" t="e">
        <f>[4]OECD!BZ82</f>
        <v>#DIV/0!</v>
      </c>
      <c r="S89" s="14" t="e">
        <f>[4]OECD!BR82</f>
        <v>#DIV/0!</v>
      </c>
      <c r="T89" s="10">
        <f>[4]OECD!DR$7</f>
        <v>0.05</v>
      </c>
      <c r="U89" s="10">
        <f>[4]OECD!DS$7</f>
        <v>0.125</v>
      </c>
      <c r="V89" s="10">
        <f>[4]OECD!DT$7</f>
        <v>0.08</v>
      </c>
      <c r="W89" s="16" t="e">
        <f>[4]OECD!BM82</f>
        <v>#DIV/0!</v>
      </c>
      <c r="X89" s="16" t="e">
        <f>[4]OECD!BN82</f>
        <v>#DIV/0!</v>
      </c>
      <c r="Y89" s="16" t="e">
        <f>[4]OECD!BO82</f>
        <v>#DIV/0!</v>
      </c>
      <c r="Z89" s="11" t="e">
        <f>[4]Final!AL86/10</f>
        <v>#DIV/0!</v>
      </c>
      <c r="AA89" s="11" t="e">
        <f>[4]Final!AP86/10</f>
        <v>#DIV/0!</v>
      </c>
      <c r="AB89" s="10" t="e">
        <f>[4]Final!AS86</f>
        <v>#DIV/0!</v>
      </c>
      <c r="AC89" s="10" t="e">
        <f>[4]Final!AT86</f>
        <v>#DIV/0!</v>
      </c>
      <c r="AD89" s="10" t="e">
        <f>[4]Final!AD86</f>
        <v>#DIV/0!</v>
      </c>
      <c r="AE89" s="10" t="e">
        <f>[4]Final!AF86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[4]Final!AI86/10</f>
        <v>#DIV/0!</v>
      </c>
      <c r="AI89" s="11" t="e">
        <f>[4]Final!AJ86/10</f>
        <v>#DIV/0!</v>
      </c>
      <c r="AJ89" s="11" t="e">
        <f>[4]Final!AK86/10</f>
        <v>#DIV/0!</v>
      </c>
      <c r="AK89" s="11" t="e">
        <f>[4]Final!M86/10</f>
        <v>#DIV/0!</v>
      </c>
      <c r="AL89" s="11" t="e">
        <f>[4]Final!N86/10</f>
        <v>#DIV/0!</v>
      </c>
      <c r="AM89" s="11" t="e">
        <f>[4]Final!O86/10</f>
        <v>#DIV/0!</v>
      </c>
      <c r="AN89" s="14" t="e">
        <f>[4]Final!X86</f>
        <v>#DIV/0!</v>
      </c>
      <c r="AO89" s="14" t="e">
        <f>[4]Final!Y86</f>
        <v>#DIV/0!</v>
      </c>
      <c r="AP89" s="14" t="e">
        <f>[4]Final!Z86</f>
        <v>#DIV/0!</v>
      </c>
      <c r="AQ89" s="14" t="e">
        <f>[4]Final!Q86</f>
        <v>#DIV/0!</v>
      </c>
      <c r="AR89" s="10" t="e">
        <f>[4]Final!D86</f>
        <v>#DIV/0!</v>
      </c>
      <c r="AS89" s="10" t="e">
        <f>[4]Final!E86</f>
        <v>#DIV/0!</v>
      </c>
      <c r="AT89" s="10" t="e">
        <f>[4]Final!F86</f>
        <v>#DIV/0!</v>
      </c>
      <c r="AU89" s="11" t="e">
        <f>[4]Final!AL186/10</f>
        <v>#DIV/0!</v>
      </c>
      <c r="AV89" s="11" t="e">
        <f>[4]Final!AP186/10</f>
        <v>#DIV/0!</v>
      </c>
      <c r="AW89" s="10" t="e">
        <f>[4]Final!AS186</f>
        <v>#DIV/0!</v>
      </c>
      <c r="AX89" s="10" t="e">
        <f>[4]Final!AT186</f>
        <v>#DIV/0!</v>
      </c>
      <c r="AY89" s="10" t="e">
        <f>[4]Final!AD186</f>
        <v>#DIV/0!</v>
      </c>
      <c r="AZ89" s="10" t="e">
        <f>[4]Final!AF186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[4]Final!AI186/10</f>
        <v>#DIV/0!</v>
      </c>
      <c r="BD89" s="11" t="e">
        <f>[4]Final!AJ186/10</f>
        <v>#DIV/0!</v>
      </c>
      <c r="BE89" s="11" t="e">
        <f>[4]Final!AK186/10</f>
        <v>#DIV/0!</v>
      </c>
      <c r="BF89" s="11" t="e">
        <f>[4]Final!M186/10</f>
        <v>#DIV/0!</v>
      </c>
      <c r="BG89" s="11" t="e">
        <f>[4]Final!N186/10</f>
        <v>#DIV/0!</v>
      </c>
      <c r="BH89" s="11" t="e">
        <f>[4]Final!O186/10</f>
        <v>#DIV/0!</v>
      </c>
      <c r="BI89" s="14" t="e">
        <f>[4]Final!X186</f>
        <v>#DIV/0!</v>
      </c>
      <c r="BJ89" s="14" t="e">
        <f>[4]Final!Y186</f>
        <v>#DIV/0!</v>
      </c>
      <c r="BK89" s="14" t="e">
        <f>[4]Final!Z186</f>
        <v>#DIV/0!</v>
      </c>
      <c r="BL89" s="14" t="e">
        <f>[4]Final!Q186</f>
        <v>#DIV/0!</v>
      </c>
      <c r="BM89" s="10" t="e">
        <f>[4]Final!D186</f>
        <v>#DIV/0!</v>
      </c>
      <c r="BN89" s="10" t="e">
        <f>[4]Final!E186</f>
        <v>#DIV/0!</v>
      </c>
      <c r="BO89" s="10" t="e">
        <f>[4]Final!F186</f>
        <v>#DIV/0!</v>
      </c>
      <c r="BP89" s="11">
        <f>[4]Data!$BB90/10</f>
        <v>0</v>
      </c>
      <c r="BQ89" s="11">
        <f>[4]Data!$BD90/10</f>
        <v>0</v>
      </c>
      <c r="BR89" s="21" t="e">
        <f>[4]Data!$CR90/10</f>
        <v>#DIV/0!</v>
      </c>
      <c r="BS89" s="22">
        <f>[4]Data!BP90</f>
        <v>0</v>
      </c>
      <c r="BT89" s="22">
        <f>[4]Data!BQ90</f>
        <v>0</v>
      </c>
      <c r="BU89" s="22">
        <f>[4]Data!BR90</f>
        <v>0</v>
      </c>
      <c r="BV89" s="22">
        <f>[4]Data!BS90</f>
        <v>0</v>
      </c>
      <c r="BW89" s="21" t="e">
        <f>[4]Data!$AZ90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[4]OECD!AB83</f>
        <v>#DIV/0!</v>
      </c>
      <c r="C90" s="11" t="e">
        <f>[4]OECD!EA83</f>
        <v>#DIV/0!</v>
      </c>
      <c r="D90" s="10" t="e">
        <f>[4]OECD!EH83</f>
        <v>#DIV/0!</v>
      </c>
      <c r="E90" s="10" t="e">
        <f>[4]OECD!EI83</f>
        <v>#DIV/0!</v>
      </c>
      <c r="F90" s="10" t="e">
        <f>[4]OECD!CG83</f>
        <v>#DIV/0!</v>
      </c>
      <c r="G90" s="10" t="e">
        <f>[4]OECD!CH83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[4]OECD!Y83</f>
        <v>#DIV/0!</v>
      </c>
      <c r="K90" s="11" t="e">
        <f>[4]OECD!Z83</f>
        <v>#DIV/0!</v>
      </c>
      <c r="L90" s="11" t="e">
        <f>[4]OECD!AA83</f>
        <v>#DIV/0!</v>
      </c>
      <c r="M90" s="11" t="e">
        <f>[4]OECD!AV83</f>
        <v>#DIV/0!</v>
      </c>
      <c r="N90" s="11" t="e">
        <f>[4]OECD!AW83</f>
        <v>#DIV/0!</v>
      </c>
      <c r="O90" s="11" t="e">
        <f>[4]OECD!AX83</f>
        <v>#DIV/0!</v>
      </c>
      <c r="P90" s="14" t="e">
        <f>[4]OECD!BX83</f>
        <v>#DIV/0!</v>
      </c>
      <c r="Q90" s="14" t="e">
        <f>[4]OECD!BY83</f>
        <v>#DIV/0!</v>
      </c>
      <c r="R90" s="14" t="e">
        <f>[4]OECD!BZ83</f>
        <v>#DIV/0!</v>
      </c>
      <c r="S90" s="14" t="e">
        <f>[4]OECD!BR83</f>
        <v>#DIV/0!</v>
      </c>
      <c r="T90" s="10">
        <f>[4]OECD!DR$7</f>
        <v>0.05</v>
      </c>
      <c r="U90" s="10">
        <f>[4]OECD!DS$7</f>
        <v>0.125</v>
      </c>
      <c r="V90" s="10">
        <f>[4]OECD!DT$7</f>
        <v>0.08</v>
      </c>
      <c r="W90" s="16" t="e">
        <f>[4]OECD!BM83</f>
        <v>#DIV/0!</v>
      </c>
      <c r="X90" s="16" t="e">
        <f>[4]OECD!BN83</f>
        <v>#DIV/0!</v>
      </c>
      <c r="Y90" s="16" t="e">
        <f>[4]OECD!BO83</f>
        <v>#DIV/0!</v>
      </c>
      <c r="Z90" s="11" t="e">
        <f>[4]Final!AL87/10</f>
        <v>#DIV/0!</v>
      </c>
      <c r="AA90" s="11" t="e">
        <f>[4]Final!AP87/10</f>
        <v>#DIV/0!</v>
      </c>
      <c r="AB90" s="10" t="e">
        <f>[4]Final!AS87</f>
        <v>#DIV/0!</v>
      </c>
      <c r="AC90" s="10" t="e">
        <f>[4]Final!AT87</f>
        <v>#DIV/0!</v>
      </c>
      <c r="AD90" s="10" t="e">
        <f>[4]Final!AD87</f>
        <v>#DIV/0!</v>
      </c>
      <c r="AE90" s="10" t="e">
        <f>[4]Final!AF87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[4]Final!AI87/10</f>
        <v>#DIV/0!</v>
      </c>
      <c r="AI90" s="11" t="e">
        <f>[4]Final!AJ87/10</f>
        <v>#DIV/0!</v>
      </c>
      <c r="AJ90" s="11" t="e">
        <f>[4]Final!AK87/10</f>
        <v>#DIV/0!</v>
      </c>
      <c r="AK90" s="11" t="e">
        <f>[4]Final!M87/10</f>
        <v>#DIV/0!</v>
      </c>
      <c r="AL90" s="11" t="e">
        <f>[4]Final!N87/10</f>
        <v>#DIV/0!</v>
      </c>
      <c r="AM90" s="11" t="e">
        <f>[4]Final!O87/10</f>
        <v>#DIV/0!</v>
      </c>
      <c r="AN90" s="14" t="e">
        <f>[4]Final!X87</f>
        <v>#DIV/0!</v>
      </c>
      <c r="AO90" s="14" t="e">
        <f>[4]Final!Y87</f>
        <v>#DIV/0!</v>
      </c>
      <c r="AP90" s="14" t="e">
        <f>[4]Final!Z87</f>
        <v>#DIV/0!</v>
      </c>
      <c r="AQ90" s="14" t="e">
        <f>[4]Final!Q87</f>
        <v>#DIV/0!</v>
      </c>
      <c r="AR90" s="10" t="e">
        <f>[4]Final!D87</f>
        <v>#DIV/0!</v>
      </c>
      <c r="AS90" s="10" t="e">
        <f>[4]Final!E87</f>
        <v>#DIV/0!</v>
      </c>
      <c r="AT90" s="10" t="e">
        <f>[4]Final!F87</f>
        <v>#DIV/0!</v>
      </c>
      <c r="AU90" s="11" t="e">
        <f>[4]Final!AL187/10</f>
        <v>#DIV/0!</v>
      </c>
      <c r="AV90" s="11" t="e">
        <f>[4]Final!AP187/10</f>
        <v>#DIV/0!</v>
      </c>
      <c r="AW90" s="10" t="e">
        <f>[4]Final!AS187</f>
        <v>#DIV/0!</v>
      </c>
      <c r="AX90" s="10" t="e">
        <f>[4]Final!AT187</f>
        <v>#DIV/0!</v>
      </c>
      <c r="AY90" s="10" t="e">
        <f>[4]Final!AD187</f>
        <v>#DIV/0!</v>
      </c>
      <c r="AZ90" s="10" t="e">
        <f>[4]Final!AF187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[4]Final!AI187/10</f>
        <v>#DIV/0!</v>
      </c>
      <c r="BD90" s="11" t="e">
        <f>[4]Final!AJ187/10</f>
        <v>#DIV/0!</v>
      </c>
      <c r="BE90" s="11" t="e">
        <f>[4]Final!AK187/10</f>
        <v>#DIV/0!</v>
      </c>
      <c r="BF90" s="11" t="e">
        <f>[4]Final!M187/10</f>
        <v>#DIV/0!</v>
      </c>
      <c r="BG90" s="11" t="e">
        <f>[4]Final!N187/10</f>
        <v>#DIV/0!</v>
      </c>
      <c r="BH90" s="11" t="e">
        <f>[4]Final!O187/10</f>
        <v>#DIV/0!</v>
      </c>
      <c r="BI90" s="14" t="e">
        <f>[4]Final!X187</f>
        <v>#DIV/0!</v>
      </c>
      <c r="BJ90" s="14" t="e">
        <f>[4]Final!Y187</f>
        <v>#DIV/0!</v>
      </c>
      <c r="BK90" s="14" t="e">
        <f>[4]Final!Z187</f>
        <v>#DIV/0!</v>
      </c>
      <c r="BL90" s="14" t="e">
        <f>[4]Final!Q187</f>
        <v>#DIV/0!</v>
      </c>
      <c r="BM90" s="10" t="e">
        <f>[4]Final!D187</f>
        <v>#DIV/0!</v>
      </c>
      <c r="BN90" s="10" t="e">
        <f>[4]Final!E187</f>
        <v>#DIV/0!</v>
      </c>
      <c r="BO90" s="10" t="e">
        <f>[4]Final!F187</f>
        <v>#DIV/0!</v>
      </c>
      <c r="BP90" s="11">
        <f>[4]Data!$BB91/10</f>
        <v>0</v>
      </c>
      <c r="BQ90" s="11">
        <f>[4]Data!$BD91/10</f>
        <v>0</v>
      </c>
      <c r="BR90" s="21" t="e">
        <f>[4]Data!$CR91/10</f>
        <v>#DIV/0!</v>
      </c>
      <c r="BS90" s="22">
        <f>[4]Data!BP91</f>
        <v>0</v>
      </c>
      <c r="BT90" s="22">
        <f>[4]Data!BQ91</f>
        <v>0</v>
      </c>
      <c r="BU90" s="22">
        <f>[4]Data!BR91</f>
        <v>0</v>
      </c>
      <c r="BV90" s="22">
        <f>[4]Data!BS91</f>
        <v>0</v>
      </c>
      <c r="BW90" s="21" t="e">
        <f>[4]Data!$AZ91</f>
        <v>#REF!</v>
      </c>
      <c r="BX90" s="10"/>
    </row>
    <row r="91" spans="1:76">
      <c r="A91" s="1">
        <v>2028</v>
      </c>
      <c r="B91" s="11" t="e">
        <f>[4]OECD!AB84</f>
        <v>#DIV/0!</v>
      </c>
      <c r="C91" s="11" t="e">
        <f>[4]OECD!EA84</f>
        <v>#DIV/0!</v>
      </c>
      <c r="D91" s="10" t="e">
        <f>[4]OECD!EH84</f>
        <v>#DIV/0!</v>
      </c>
      <c r="E91" s="10" t="e">
        <f>[4]OECD!EI84</f>
        <v>#DIV/0!</v>
      </c>
      <c r="F91" s="10" t="e">
        <f>[4]OECD!CG84</f>
        <v>#DIV/0!</v>
      </c>
      <c r="G91" s="10" t="e">
        <f>[4]OECD!CH84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[4]OECD!Y84</f>
        <v>#DIV/0!</v>
      </c>
      <c r="K91" s="11" t="e">
        <f>[4]OECD!Z84</f>
        <v>#DIV/0!</v>
      </c>
      <c r="L91" s="11" t="e">
        <f>[4]OECD!AA84</f>
        <v>#DIV/0!</v>
      </c>
      <c r="M91" s="11" t="e">
        <f>[4]OECD!AV84</f>
        <v>#DIV/0!</v>
      </c>
      <c r="N91" s="11" t="e">
        <f>[4]OECD!AW84</f>
        <v>#DIV/0!</v>
      </c>
      <c r="O91" s="11" t="e">
        <f>[4]OECD!AX84</f>
        <v>#DIV/0!</v>
      </c>
      <c r="P91" s="14" t="e">
        <f>[4]OECD!BX84</f>
        <v>#DIV/0!</v>
      </c>
      <c r="Q91" s="14" t="e">
        <f>[4]OECD!BY84</f>
        <v>#DIV/0!</v>
      </c>
      <c r="R91" s="14" t="e">
        <f>[4]OECD!BZ84</f>
        <v>#DIV/0!</v>
      </c>
      <c r="S91" s="14" t="e">
        <f>[4]OECD!BR84</f>
        <v>#DIV/0!</v>
      </c>
      <c r="T91" s="10">
        <f>[4]OECD!DR$7</f>
        <v>0.05</v>
      </c>
      <c r="U91" s="10">
        <f>[4]OECD!DS$7</f>
        <v>0.125</v>
      </c>
      <c r="V91" s="10">
        <f>[4]OECD!DT$7</f>
        <v>0.08</v>
      </c>
      <c r="W91" s="16" t="e">
        <f>[4]OECD!BM84</f>
        <v>#DIV/0!</v>
      </c>
      <c r="X91" s="16" t="e">
        <f>[4]OECD!BN84</f>
        <v>#DIV/0!</v>
      </c>
      <c r="Y91" s="16" t="e">
        <f>[4]OECD!BO84</f>
        <v>#DIV/0!</v>
      </c>
      <c r="Z91" s="11" t="e">
        <f>[4]Final!AL88/10</f>
        <v>#DIV/0!</v>
      </c>
      <c r="AA91" s="11" t="e">
        <f>[4]Final!AP88/10</f>
        <v>#DIV/0!</v>
      </c>
      <c r="AB91" s="10" t="e">
        <f>[4]Final!AS88</f>
        <v>#DIV/0!</v>
      </c>
      <c r="AC91" s="10" t="e">
        <f>[4]Final!AT88</f>
        <v>#DIV/0!</v>
      </c>
      <c r="AD91" s="10" t="e">
        <f>[4]Final!AD88</f>
        <v>#DIV/0!</v>
      </c>
      <c r="AE91" s="10" t="e">
        <f>[4]Final!AF88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[4]Final!AI88/10</f>
        <v>#DIV/0!</v>
      </c>
      <c r="AI91" s="11" t="e">
        <f>[4]Final!AJ88/10</f>
        <v>#DIV/0!</v>
      </c>
      <c r="AJ91" s="11" t="e">
        <f>[4]Final!AK88/10</f>
        <v>#DIV/0!</v>
      </c>
      <c r="AK91" s="11" t="e">
        <f>[4]Final!M88/10</f>
        <v>#DIV/0!</v>
      </c>
      <c r="AL91" s="11" t="e">
        <f>[4]Final!N88/10</f>
        <v>#DIV/0!</v>
      </c>
      <c r="AM91" s="11" t="e">
        <f>[4]Final!O88/10</f>
        <v>#DIV/0!</v>
      </c>
      <c r="AN91" s="14" t="e">
        <f>[4]Final!X88</f>
        <v>#DIV/0!</v>
      </c>
      <c r="AO91" s="14" t="e">
        <f>[4]Final!Y88</f>
        <v>#DIV/0!</v>
      </c>
      <c r="AP91" s="14" t="e">
        <f>[4]Final!Z88</f>
        <v>#DIV/0!</v>
      </c>
      <c r="AQ91" s="14" t="e">
        <f>[4]Final!Q88</f>
        <v>#DIV/0!</v>
      </c>
      <c r="AR91" s="10" t="e">
        <f>[4]Final!D88</f>
        <v>#DIV/0!</v>
      </c>
      <c r="AS91" s="10" t="e">
        <f>[4]Final!E88</f>
        <v>#DIV/0!</v>
      </c>
      <c r="AT91" s="10" t="e">
        <f>[4]Final!F88</f>
        <v>#DIV/0!</v>
      </c>
      <c r="AU91" s="11" t="e">
        <f>[4]Final!AL188/10</f>
        <v>#DIV/0!</v>
      </c>
      <c r="AV91" s="11" t="e">
        <f>[4]Final!AP188/10</f>
        <v>#DIV/0!</v>
      </c>
      <c r="AW91" s="10" t="e">
        <f>[4]Final!AS188</f>
        <v>#DIV/0!</v>
      </c>
      <c r="AX91" s="10" t="e">
        <f>[4]Final!AT188</f>
        <v>#DIV/0!</v>
      </c>
      <c r="AY91" s="10" t="e">
        <f>[4]Final!AD188</f>
        <v>#DIV/0!</v>
      </c>
      <c r="AZ91" s="10" t="e">
        <f>[4]Final!AF188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[4]Final!AI188/10</f>
        <v>#DIV/0!</v>
      </c>
      <c r="BD91" s="11" t="e">
        <f>[4]Final!AJ188/10</f>
        <v>#DIV/0!</v>
      </c>
      <c r="BE91" s="11" t="e">
        <f>[4]Final!AK188/10</f>
        <v>#DIV/0!</v>
      </c>
      <c r="BF91" s="11" t="e">
        <f>[4]Final!M188/10</f>
        <v>#DIV/0!</v>
      </c>
      <c r="BG91" s="11" t="e">
        <f>[4]Final!N188/10</f>
        <v>#DIV/0!</v>
      </c>
      <c r="BH91" s="11" t="e">
        <f>[4]Final!O188/10</f>
        <v>#DIV/0!</v>
      </c>
      <c r="BI91" s="14" t="e">
        <f>[4]Final!X188</f>
        <v>#DIV/0!</v>
      </c>
      <c r="BJ91" s="14" t="e">
        <f>[4]Final!Y188</f>
        <v>#DIV/0!</v>
      </c>
      <c r="BK91" s="14" t="e">
        <f>[4]Final!Z188</f>
        <v>#DIV/0!</v>
      </c>
      <c r="BL91" s="14" t="e">
        <f>[4]Final!Q188</f>
        <v>#DIV/0!</v>
      </c>
      <c r="BM91" s="10" t="e">
        <f>[4]Final!D188</f>
        <v>#DIV/0!</v>
      </c>
      <c r="BN91" s="10" t="e">
        <f>[4]Final!E188</f>
        <v>#DIV/0!</v>
      </c>
      <c r="BO91" s="10" t="e">
        <f>[4]Final!F188</f>
        <v>#DIV/0!</v>
      </c>
      <c r="BP91" s="11">
        <f>[4]Data!$BB92/10</f>
        <v>0</v>
      </c>
      <c r="BQ91" s="11">
        <f>[4]Data!$BD92/10</f>
        <v>0</v>
      </c>
      <c r="BR91" s="21" t="e">
        <f>[4]Data!$CR92/10</f>
        <v>#DIV/0!</v>
      </c>
      <c r="BS91" s="22">
        <f>[4]Data!BP92</f>
        <v>0</v>
      </c>
      <c r="BT91" s="22">
        <f>[4]Data!BQ92</f>
        <v>0</v>
      </c>
      <c r="BU91" s="22">
        <f>[4]Data!BR92</f>
        <v>0</v>
      </c>
      <c r="BV91" s="22">
        <f>[4]Data!BS92</f>
        <v>0</v>
      </c>
      <c r="BW91" s="21" t="e">
        <f>[4]Data!$AZ92</f>
        <v>#REF!</v>
      </c>
      <c r="BX91" s="10"/>
    </row>
    <row r="92" spans="1:76">
      <c r="A92" s="1">
        <v>2029</v>
      </c>
      <c r="B92" s="11" t="e">
        <f>[4]OECD!AB85</f>
        <v>#DIV/0!</v>
      </c>
      <c r="C92" s="11" t="e">
        <f>[4]OECD!EA85</f>
        <v>#DIV/0!</v>
      </c>
      <c r="D92" s="10" t="e">
        <f>[4]OECD!EH85</f>
        <v>#DIV/0!</v>
      </c>
      <c r="E92" s="10" t="e">
        <f>[4]OECD!EI85</f>
        <v>#DIV/0!</v>
      </c>
      <c r="F92" s="10" t="e">
        <f>[4]OECD!CG85</f>
        <v>#DIV/0!</v>
      </c>
      <c r="G92" s="10" t="e">
        <f>[4]OECD!CH85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[4]OECD!Y85</f>
        <v>#DIV/0!</v>
      </c>
      <c r="K92" s="11" t="e">
        <f>[4]OECD!Z85</f>
        <v>#DIV/0!</v>
      </c>
      <c r="L92" s="11" t="e">
        <f>[4]OECD!AA85</f>
        <v>#DIV/0!</v>
      </c>
      <c r="M92" s="11" t="e">
        <f>[4]OECD!AV85</f>
        <v>#DIV/0!</v>
      </c>
      <c r="N92" s="11" t="e">
        <f>[4]OECD!AW85</f>
        <v>#DIV/0!</v>
      </c>
      <c r="O92" s="11" t="e">
        <f>[4]OECD!AX85</f>
        <v>#DIV/0!</v>
      </c>
      <c r="P92" s="14" t="e">
        <f>[4]OECD!BX85</f>
        <v>#DIV/0!</v>
      </c>
      <c r="Q92" s="14" t="e">
        <f>[4]OECD!BY85</f>
        <v>#DIV/0!</v>
      </c>
      <c r="R92" s="14" t="e">
        <f>[4]OECD!BZ85</f>
        <v>#DIV/0!</v>
      </c>
      <c r="S92" s="14" t="e">
        <f>[4]OECD!BR85</f>
        <v>#DIV/0!</v>
      </c>
      <c r="T92" s="10">
        <f>[4]OECD!DR$7</f>
        <v>0.05</v>
      </c>
      <c r="U92" s="10">
        <f>[4]OECD!DS$7</f>
        <v>0.125</v>
      </c>
      <c r="V92" s="10">
        <f>[4]OECD!DT$7</f>
        <v>0.08</v>
      </c>
      <c r="W92" s="16" t="e">
        <f>[4]OECD!BM85</f>
        <v>#DIV/0!</v>
      </c>
      <c r="X92" s="16" t="e">
        <f>[4]OECD!BN85</f>
        <v>#DIV/0!</v>
      </c>
      <c r="Y92" s="16" t="e">
        <f>[4]OECD!BO85</f>
        <v>#DIV/0!</v>
      </c>
      <c r="Z92" s="11" t="e">
        <f>[4]Final!AL89/10</f>
        <v>#DIV/0!</v>
      </c>
      <c r="AA92" s="11" t="e">
        <f>[4]Final!AP89/10</f>
        <v>#DIV/0!</v>
      </c>
      <c r="AB92" s="10" t="e">
        <f>[4]Final!AS89</f>
        <v>#DIV/0!</v>
      </c>
      <c r="AC92" s="10" t="e">
        <f>[4]Final!AT89</f>
        <v>#DIV/0!</v>
      </c>
      <c r="AD92" s="10" t="e">
        <f>[4]Final!AD89</f>
        <v>#DIV/0!</v>
      </c>
      <c r="AE92" s="10" t="e">
        <f>[4]Final!AF89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[4]Final!AI89/10</f>
        <v>#DIV/0!</v>
      </c>
      <c r="AI92" s="11" t="e">
        <f>[4]Final!AJ89/10</f>
        <v>#DIV/0!</v>
      </c>
      <c r="AJ92" s="11" t="e">
        <f>[4]Final!AK89/10</f>
        <v>#DIV/0!</v>
      </c>
      <c r="AK92" s="11" t="e">
        <f>[4]Final!M89/10</f>
        <v>#DIV/0!</v>
      </c>
      <c r="AL92" s="11" t="e">
        <f>[4]Final!N89/10</f>
        <v>#DIV/0!</v>
      </c>
      <c r="AM92" s="11" t="e">
        <f>[4]Final!O89/10</f>
        <v>#DIV/0!</v>
      </c>
      <c r="AN92" s="14" t="e">
        <f>[4]Final!X89</f>
        <v>#DIV/0!</v>
      </c>
      <c r="AO92" s="14" t="e">
        <f>[4]Final!Y89</f>
        <v>#DIV/0!</v>
      </c>
      <c r="AP92" s="14" t="e">
        <f>[4]Final!Z89</f>
        <v>#DIV/0!</v>
      </c>
      <c r="AQ92" s="14" t="e">
        <f>[4]Final!Q89</f>
        <v>#DIV/0!</v>
      </c>
      <c r="AR92" s="10" t="e">
        <f>[4]Final!D89</f>
        <v>#DIV/0!</v>
      </c>
      <c r="AS92" s="10" t="e">
        <f>[4]Final!E89</f>
        <v>#DIV/0!</v>
      </c>
      <c r="AT92" s="10" t="e">
        <f>[4]Final!F89</f>
        <v>#DIV/0!</v>
      </c>
      <c r="AU92" s="11" t="e">
        <f>[4]Final!AL189/10</f>
        <v>#DIV/0!</v>
      </c>
      <c r="AV92" s="11" t="e">
        <f>[4]Final!AP189/10</f>
        <v>#DIV/0!</v>
      </c>
      <c r="AW92" s="10" t="e">
        <f>[4]Final!AS189</f>
        <v>#DIV/0!</v>
      </c>
      <c r="AX92" s="10" t="e">
        <f>[4]Final!AT189</f>
        <v>#DIV/0!</v>
      </c>
      <c r="AY92" s="10" t="e">
        <f>[4]Final!AD189</f>
        <v>#DIV/0!</v>
      </c>
      <c r="AZ92" s="10" t="e">
        <f>[4]Final!AF189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[4]Final!AI189/10</f>
        <v>#DIV/0!</v>
      </c>
      <c r="BD92" s="11" t="e">
        <f>[4]Final!AJ189/10</f>
        <v>#DIV/0!</v>
      </c>
      <c r="BE92" s="11" t="e">
        <f>[4]Final!AK189/10</f>
        <v>#DIV/0!</v>
      </c>
      <c r="BF92" s="11" t="e">
        <f>[4]Final!M189/10</f>
        <v>#DIV/0!</v>
      </c>
      <c r="BG92" s="11" t="e">
        <f>[4]Final!N189/10</f>
        <v>#DIV/0!</v>
      </c>
      <c r="BH92" s="11" t="e">
        <f>[4]Final!O189/10</f>
        <v>#DIV/0!</v>
      </c>
      <c r="BI92" s="14" t="e">
        <f>[4]Final!X189</f>
        <v>#DIV/0!</v>
      </c>
      <c r="BJ92" s="14" t="e">
        <f>[4]Final!Y189</f>
        <v>#DIV/0!</v>
      </c>
      <c r="BK92" s="14" t="e">
        <f>[4]Final!Z189</f>
        <v>#DIV/0!</v>
      </c>
      <c r="BL92" s="14" t="e">
        <f>[4]Final!Q189</f>
        <v>#DIV/0!</v>
      </c>
      <c r="BM92" s="10" t="e">
        <f>[4]Final!D189</f>
        <v>#DIV/0!</v>
      </c>
      <c r="BN92" s="10" t="e">
        <f>[4]Final!E189</f>
        <v>#DIV/0!</v>
      </c>
      <c r="BO92" s="10" t="e">
        <f>[4]Final!F189</f>
        <v>#DIV/0!</v>
      </c>
      <c r="BP92" s="11">
        <f>[4]Data!$BB93/10</f>
        <v>0</v>
      </c>
      <c r="BQ92" s="11">
        <f>[4]Data!$BD93/10</f>
        <v>0</v>
      </c>
      <c r="BR92" s="21" t="e">
        <f>[4]Data!$CR93/10</f>
        <v>#DIV/0!</v>
      </c>
      <c r="BS92" s="22">
        <f>[4]Data!BP93</f>
        <v>0</v>
      </c>
      <c r="BT92" s="22">
        <f>[4]Data!BQ93</f>
        <v>0</v>
      </c>
      <c r="BU92" s="22">
        <f>[4]Data!BR93</f>
        <v>0</v>
      </c>
      <c r="BV92" s="22">
        <f>[4]Data!BS93</f>
        <v>0</v>
      </c>
      <c r="BW92" s="21" t="e">
        <f>[4]Data!$AZ93</f>
        <v>#REF!</v>
      </c>
      <c r="BX92" s="10"/>
    </row>
    <row r="93" spans="1:76">
      <c r="A93" s="1">
        <v>2030</v>
      </c>
      <c r="B93" s="11" t="e">
        <f>[4]OECD!AB86</f>
        <v>#DIV/0!</v>
      </c>
      <c r="C93" s="11" t="e">
        <f>[4]OECD!EA86</f>
        <v>#DIV/0!</v>
      </c>
      <c r="D93" s="10" t="e">
        <f>[4]OECD!EH86</f>
        <v>#DIV/0!</v>
      </c>
      <c r="E93" s="10" t="e">
        <f>[4]OECD!EI86</f>
        <v>#DIV/0!</v>
      </c>
      <c r="F93" s="10" t="e">
        <f>[4]OECD!CG86</f>
        <v>#DIV/0!</v>
      </c>
      <c r="G93" s="10" t="e">
        <f>[4]OECD!CH86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[4]OECD!Y86</f>
        <v>#DIV/0!</v>
      </c>
      <c r="K93" s="11" t="e">
        <f>[4]OECD!Z86</f>
        <v>#DIV/0!</v>
      </c>
      <c r="L93" s="11" t="e">
        <f>[4]OECD!AA86</f>
        <v>#DIV/0!</v>
      </c>
      <c r="M93" s="11" t="e">
        <f>[4]OECD!AV86</f>
        <v>#DIV/0!</v>
      </c>
      <c r="N93" s="11" t="e">
        <f>[4]OECD!AW86</f>
        <v>#DIV/0!</v>
      </c>
      <c r="O93" s="11" t="e">
        <f>[4]OECD!AX86</f>
        <v>#DIV/0!</v>
      </c>
      <c r="P93" s="14" t="e">
        <f>[4]OECD!BX86</f>
        <v>#DIV/0!</v>
      </c>
      <c r="Q93" s="14" t="e">
        <f>[4]OECD!BY86</f>
        <v>#DIV/0!</v>
      </c>
      <c r="R93" s="14" t="e">
        <f>[4]OECD!BZ86</f>
        <v>#DIV/0!</v>
      </c>
      <c r="S93" s="14" t="e">
        <f>[4]OECD!BR86</f>
        <v>#DIV/0!</v>
      </c>
      <c r="T93" s="10">
        <f>[4]OECD!DR$7</f>
        <v>0.05</v>
      </c>
      <c r="U93" s="10">
        <f>[4]OECD!DS$7</f>
        <v>0.125</v>
      </c>
      <c r="V93" s="10">
        <f>[4]OECD!DT$7</f>
        <v>0.08</v>
      </c>
      <c r="W93" s="16" t="e">
        <f>[4]OECD!BM86</f>
        <v>#DIV/0!</v>
      </c>
      <c r="X93" s="16" t="e">
        <f>[4]OECD!BN86</f>
        <v>#DIV/0!</v>
      </c>
      <c r="Y93" s="16" t="e">
        <f>[4]OECD!BO86</f>
        <v>#DIV/0!</v>
      </c>
      <c r="Z93" s="11" t="e">
        <f>[4]Final!AL90/10</f>
        <v>#DIV/0!</v>
      </c>
      <c r="AA93" s="11" t="e">
        <f>[4]Final!AP90/10</f>
        <v>#DIV/0!</v>
      </c>
      <c r="AB93" s="10" t="e">
        <f>[4]Final!AS90</f>
        <v>#DIV/0!</v>
      </c>
      <c r="AC93" s="10" t="e">
        <f>[4]Final!AT90</f>
        <v>#DIV/0!</v>
      </c>
      <c r="AD93" s="10" t="e">
        <f>[4]Final!AD90</f>
        <v>#DIV/0!</v>
      </c>
      <c r="AE93" s="10" t="e">
        <f>[4]Final!AF90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[4]Final!AI90/10</f>
        <v>#DIV/0!</v>
      </c>
      <c r="AI93" s="11" t="e">
        <f>[4]Final!AJ90/10</f>
        <v>#DIV/0!</v>
      </c>
      <c r="AJ93" s="11" t="e">
        <f>[4]Final!AK90/10</f>
        <v>#DIV/0!</v>
      </c>
      <c r="AK93" s="11" t="e">
        <f>[4]Final!M90/10</f>
        <v>#DIV/0!</v>
      </c>
      <c r="AL93" s="11" t="e">
        <f>[4]Final!N90/10</f>
        <v>#DIV/0!</v>
      </c>
      <c r="AM93" s="11" t="e">
        <f>[4]Final!O90/10</f>
        <v>#DIV/0!</v>
      </c>
      <c r="AN93" s="14" t="e">
        <f>[4]Final!X90</f>
        <v>#DIV/0!</v>
      </c>
      <c r="AO93" s="14" t="e">
        <f>[4]Final!Y90</f>
        <v>#DIV/0!</v>
      </c>
      <c r="AP93" s="14" t="e">
        <f>[4]Final!Z90</f>
        <v>#DIV/0!</v>
      </c>
      <c r="AQ93" s="14" t="e">
        <f>[4]Final!Q90</f>
        <v>#DIV/0!</v>
      </c>
      <c r="AR93" s="10" t="e">
        <f>[4]Final!D90</f>
        <v>#DIV/0!</v>
      </c>
      <c r="AS93" s="10" t="e">
        <f>[4]Final!E90</f>
        <v>#DIV/0!</v>
      </c>
      <c r="AT93" s="10" t="e">
        <f>[4]Final!F90</f>
        <v>#DIV/0!</v>
      </c>
      <c r="AU93" s="11" t="e">
        <f>[4]Final!AL190/10</f>
        <v>#DIV/0!</v>
      </c>
      <c r="AV93" s="11" t="e">
        <f>[4]Final!AP190/10</f>
        <v>#DIV/0!</v>
      </c>
      <c r="AW93" s="10" t="e">
        <f>[4]Final!AS190</f>
        <v>#DIV/0!</v>
      </c>
      <c r="AX93" s="10" t="e">
        <f>[4]Final!AT190</f>
        <v>#DIV/0!</v>
      </c>
      <c r="AY93" s="10" t="e">
        <f>[4]Final!AD190</f>
        <v>#DIV/0!</v>
      </c>
      <c r="AZ93" s="10" t="e">
        <f>[4]Final!AF190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[4]Final!AI190/10</f>
        <v>#DIV/0!</v>
      </c>
      <c r="BD93" s="11" t="e">
        <f>[4]Final!AJ190/10</f>
        <v>#DIV/0!</v>
      </c>
      <c r="BE93" s="11" t="e">
        <f>[4]Final!AK190/10</f>
        <v>#DIV/0!</v>
      </c>
      <c r="BF93" s="11" t="e">
        <f>[4]Final!M190/10</f>
        <v>#DIV/0!</v>
      </c>
      <c r="BG93" s="11" t="e">
        <f>[4]Final!N190/10</f>
        <v>#DIV/0!</v>
      </c>
      <c r="BH93" s="11" t="e">
        <f>[4]Final!O190/10</f>
        <v>#DIV/0!</v>
      </c>
      <c r="BI93" s="14" t="e">
        <f>[4]Final!X190</f>
        <v>#DIV/0!</v>
      </c>
      <c r="BJ93" s="14" t="e">
        <f>[4]Final!Y190</f>
        <v>#DIV/0!</v>
      </c>
      <c r="BK93" s="14" t="e">
        <f>[4]Final!Z190</f>
        <v>#DIV/0!</v>
      </c>
      <c r="BL93" s="14" t="e">
        <f>[4]Final!Q190</f>
        <v>#DIV/0!</v>
      </c>
      <c r="BM93" s="10" t="e">
        <f>[4]Final!D190</f>
        <v>#DIV/0!</v>
      </c>
      <c r="BN93" s="10" t="e">
        <f>[4]Final!E190</f>
        <v>#DIV/0!</v>
      </c>
      <c r="BO93" s="10" t="e">
        <f>[4]Final!F190</f>
        <v>#DIV/0!</v>
      </c>
      <c r="BP93" s="11">
        <f>[4]Data!$BB94/10</f>
        <v>0</v>
      </c>
      <c r="BQ93" s="11">
        <f>[4]Data!$BD94/10</f>
        <v>0</v>
      </c>
      <c r="BR93" s="21" t="e">
        <f>[4]Data!$CR94/10</f>
        <v>#DIV/0!</v>
      </c>
      <c r="BS93" s="22">
        <f>[4]Data!BP94</f>
        <v>0</v>
      </c>
      <c r="BT93" s="22">
        <f>[4]Data!BQ94</f>
        <v>0</v>
      </c>
      <c r="BU93" s="22">
        <f>[4]Data!BR94</f>
        <v>0</v>
      </c>
      <c r="BV93" s="22">
        <f>[4]Data!BS94</f>
        <v>0</v>
      </c>
      <c r="BW93" s="21" t="e">
        <f>[4]Data!$AZ94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3073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3" progId="Equation.3" r:id="rId4"/>
      </mc:Fallback>
    </mc:AlternateContent>
    <mc:AlternateContent xmlns:mc="http://schemas.openxmlformats.org/markup-compatibility/2006">
      <mc:Choice Requires="x14">
        <oleObject shapeId="3074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4" progId="Equation.3" r:id="rId6"/>
      </mc:Fallback>
    </mc:AlternateContent>
    <mc:AlternateContent xmlns:mc="http://schemas.openxmlformats.org/markup-compatibility/2006">
      <mc:Choice Requires="x14">
        <oleObject shapeId="3075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3075" progId="Equation.3" r:id="rId7"/>
      </mc:Fallback>
    </mc:AlternateContent>
    <mc:AlternateContent xmlns:mc="http://schemas.openxmlformats.org/markup-compatibility/2006">
      <mc:Choice Requires="x14">
        <oleObject shapeId="3076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6" progId="Equation.3" r:id="rId8"/>
      </mc:Fallback>
    </mc:AlternateContent>
    <mc:AlternateContent xmlns:mc="http://schemas.openxmlformats.org/markup-compatibility/2006">
      <mc:Choice Requires="x14">
        <oleObject shapeId="3077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3077" progId="Equation.3" r:id="rId9"/>
      </mc:Fallback>
    </mc:AlternateContent>
    <mc:AlternateContent xmlns:mc="http://schemas.openxmlformats.org/markup-compatibility/2006">
      <mc:Choice Requires="x14">
        <oleObject shapeId="3078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3078" progId="Equation.3" r:id="rId10"/>
      </mc:Fallback>
    </mc:AlternateContent>
    <mc:AlternateContent xmlns:mc="http://schemas.openxmlformats.org/markup-compatibility/2006">
      <mc:Choice Requires="x14">
        <oleObject shapeId="3079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3079" progId="Equation.3" r:id="rId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13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[5]OECD!DR$7</f>
        <v>0.05</v>
      </c>
      <c r="U13" s="10">
        <f>[5]OECD!DS$7</f>
        <v>0.125</v>
      </c>
      <c r="V13" s="10">
        <f>[5]OECD!DT$7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[5]Data!$BB14/10</f>
        <v>0</v>
      </c>
      <c r="BQ13" s="11">
        <f>[5]Data!$BD14/10</f>
        <v>0</v>
      </c>
      <c r="BR13" s="21" t="e">
        <f>[5]Data!$CR14/10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[5]OECD!DR$7</f>
        <v>0.05</v>
      </c>
      <c r="U14" s="10">
        <f>[5]OECD!DS$7</f>
        <v>0.125</v>
      </c>
      <c r="V14" s="10">
        <f>[5]OECD!DT$7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[5]Data!$BB15/10</f>
        <v>0</v>
      </c>
      <c r="BQ14" s="11">
        <f>[5]Data!$BD15/10</f>
        <v>0</v>
      </c>
      <c r="BR14" s="21" t="e">
        <f>[5]Data!$CR15/10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[5]OECD!AB8</f>
        <v>0.441288091815562</v>
      </c>
      <c r="C15" s="11">
        <f>[5]OECD!EA8</f>
        <v>0.36316456465924</v>
      </c>
      <c r="D15" s="10"/>
      <c r="E15" s="10">
        <f>[5]OECD!EI8</f>
        <v>0.01018571159139</v>
      </c>
      <c r="F15" s="10"/>
      <c r="G15" s="10"/>
      <c r="H15" s="10"/>
      <c r="I15" s="10"/>
      <c r="J15" s="11">
        <f>[5]OECD!Y8</f>
        <v>0.353706000174249</v>
      </c>
      <c r="K15" s="11">
        <f>[5]OECD!Z8</f>
        <v>0.0677896425438614</v>
      </c>
      <c r="L15" s="11">
        <f>[5]OECD!AA8</f>
        <v>0.0197924490974518</v>
      </c>
      <c r="M15" s="10"/>
      <c r="N15" s="10"/>
      <c r="O15" s="10"/>
      <c r="P15" s="10"/>
      <c r="Q15" s="10"/>
      <c r="R15" s="10"/>
      <c r="S15" s="10"/>
      <c r="T15" s="10">
        <f>[5]OECD!DR$7</f>
        <v>0.05</v>
      </c>
      <c r="U15" s="10">
        <f>[5]OECD!DS$7</f>
        <v>0.125</v>
      </c>
      <c r="V15" s="10">
        <f>[5]OECD!DT$7</f>
        <v>0.08</v>
      </c>
      <c r="W15" s="16"/>
      <c r="X15" s="16"/>
      <c r="Y15" s="16"/>
      <c r="Z15" s="11">
        <f>[5]Final!AL12/10</f>
        <v>0.436253378116934</v>
      </c>
      <c r="AA15" s="11">
        <f>[5]Final!AP12/10</f>
        <v>0.359021172525036</v>
      </c>
      <c r="AB15" s="10"/>
      <c r="AC15" s="10"/>
      <c r="AD15" s="16"/>
      <c r="AE15" s="10">
        <f>[5]Final!AF12</f>
        <v>0.00714486535494853</v>
      </c>
      <c r="AF15" s="10"/>
      <c r="AG15" s="10"/>
      <c r="AH15" s="11">
        <f>[5]Final!AI12/10</f>
        <v>0.351065356811889</v>
      </c>
      <c r="AI15" s="11">
        <f>[5]Final!AJ12/10</f>
        <v>0.0657369485687002</v>
      </c>
      <c r="AJ15" s="11">
        <f>[5]Final!AK12/10</f>
        <v>0.0194510727363443</v>
      </c>
      <c r="AK15" s="11">
        <f>[5]Final!M12/10</f>
        <v>0.35369479786598</v>
      </c>
      <c r="AL15" s="11">
        <f>[5]Final!N12/10</f>
        <v>0.0677874955616986</v>
      </c>
      <c r="AM15" s="11">
        <f>[5]Final!O12/10</f>
        <v>0.0197918222460099</v>
      </c>
      <c r="AN15" s="14">
        <f>[5]Final!X12</f>
        <v>0.798824633887175</v>
      </c>
      <c r="AO15" s="14">
        <f>[5]Final!Y12</f>
        <v>0.156104843149864</v>
      </c>
      <c r="AP15" s="14">
        <f>[5]Final!Z12</f>
        <v>0.0450705229629609</v>
      </c>
      <c r="AQ15" s="14">
        <f>[5]Final!Q12</f>
        <v>1.79897603173065</v>
      </c>
      <c r="AR15" s="10">
        <f>[5]Final!D12</f>
        <v>0.0119687683502571</v>
      </c>
      <c r="AS15" s="10">
        <f>[5]Final!E12</f>
        <v>0.0475235947708847</v>
      </c>
      <c r="AT15" s="10">
        <f>[5]Final!F12</f>
        <v>0.0269755252253167</v>
      </c>
      <c r="AU15" s="11">
        <f>[5]Final!AL112/10</f>
        <v>0.427377915075692</v>
      </c>
      <c r="AV15" s="11">
        <f>[5]Final!AP112/10</f>
        <v>0.351716978889852</v>
      </c>
      <c r="AY15" s="16"/>
      <c r="AZ15" s="10">
        <f>[5]Final!AF112</f>
        <v>0.0109866672935421</v>
      </c>
      <c r="BA15" s="10"/>
      <c r="BB15" s="10"/>
      <c r="BC15" s="11">
        <f>[5]Final!AI112/10</f>
        <v>0.344851410359344</v>
      </c>
      <c r="BD15" s="11">
        <f>[5]Final!AJ112/10</f>
        <v>0.063528505970006</v>
      </c>
      <c r="BE15" s="11">
        <f>[5]Final!AK112/10</f>
        <v>0.0189979987463421</v>
      </c>
      <c r="BF15" s="11">
        <f>[5]Final!M112/10</f>
        <v>0.353706000174249</v>
      </c>
      <c r="BG15" s="11">
        <f>[5]Final!N112/10</f>
        <v>0.0677896425438614</v>
      </c>
      <c r="BH15" s="11">
        <f>[5]Final!O112/10</f>
        <v>0.0197924490974518</v>
      </c>
      <c r="BI15" s="14">
        <f>[5]Final!X112</f>
        <v>0.796996564816258</v>
      </c>
      <c r="BJ15" s="14">
        <f>[5]Final!Y112</f>
        <v>0.157834672340278</v>
      </c>
      <c r="BK15" s="14">
        <f>[5]Final!Z112</f>
        <v>0.0451687628434642</v>
      </c>
      <c r="BL15" s="14">
        <f>[5]Final!Q112</f>
        <v>1.76622400599442</v>
      </c>
      <c r="BM15" s="10">
        <f>[5]Final!D112</f>
        <v>0.0405193164771138</v>
      </c>
      <c r="BN15" s="10">
        <f>[5]Final!E112</f>
        <v>0.100677925588372</v>
      </c>
      <c r="BO15" s="10">
        <f>[5]Final!F112</f>
        <v>0.0636496076553311</v>
      </c>
      <c r="BP15" s="11">
        <f>[5]Data!$BB16/10</f>
        <v>1.6</v>
      </c>
      <c r="BQ15" s="11">
        <f>[5]Data!$BD16/10</f>
        <v>0.224</v>
      </c>
      <c r="BR15" s="21">
        <f>[5]Data!$CR16/10</f>
        <v>0.659878067571543</v>
      </c>
      <c r="BS15" s="22">
        <f>[5]Data!BP16</f>
        <v>0.822964796455522</v>
      </c>
      <c r="BT15" s="22">
        <f>[5]Data!BQ16</f>
        <v>0.822964796455522</v>
      </c>
      <c r="BU15" s="22">
        <f>[5]Data!BR16</f>
        <v>0.822964796455522</v>
      </c>
      <c r="BV15" s="22">
        <f>[5]Data!BS16</f>
        <v>0.822964796455522</v>
      </c>
      <c r="BW15" s="19"/>
      <c r="BX15" s="10"/>
    </row>
    <row r="16" spans="1:76">
      <c r="A16" s="1">
        <v>1953</v>
      </c>
      <c r="B16" s="11">
        <f>[5]OECD!AB9</f>
        <v>0.772962188517137</v>
      </c>
      <c r="C16" s="11">
        <f>[5]OECD!EA9</f>
        <v>0.623581623442411</v>
      </c>
      <c r="D16" s="10">
        <f>[5]OECD!EH9</f>
        <v>1.7516044571631</v>
      </c>
      <c r="E16" s="10">
        <f>[5]OECD!EI9</f>
        <v>0.0178413378228565</v>
      </c>
      <c r="F16" s="10"/>
      <c r="G16" s="10">
        <f>[5]OECD!CH9</f>
        <v>0.0151017766052221</v>
      </c>
      <c r="H16" s="12">
        <f t="shared" ref="H16:H47" si="0">+G16*H$48</f>
        <v>0.125971194334662</v>
      </c>
      <c r="I16" s="12">
        <f t="shared" ref="I16:I79" si="1">+H16*$BS16</f>
        <v>0.101626344777467</v>
      </c>
      <c r="J16" s="11">
        <f>[5]OECD!Y9</f>
        <v>0.60507856329862</v>
      </c>
      <c r="K16" s="11">
        <f>[5]OECD!Z9</f>
        <v>0.130739358662086</v>
      </c>
      <c r="L16" s="11">
        <f>[5]OECD!AA9</f>
        <v>0.0371442665564317</v>
      </c>
      <c r="M16" s="11">
        <f>[5]OECD!AV9</f>
        <v>0.491684391524548</v>
      </c>
      <c r="N16" s="11">
        <f>[5]OECD!AW9</f>
        <v>0.105882133976505</v>
      </c>
      <c r="O16" s="11">
        <f>[5]OECD!AX9</f>
        <v>0.0296545394030643</v>
      </c>
      <c r="P16" s="14">
        <f>[5]OECD!BX9</f>
        <v>0.777228684188836</v>
      </c>
      <c r="Q16" s="14">
        <f>[5]OECD!BY9</f>
        <v>0.175036449767688</v>
      </c>
      <c r="R16" s="14">
        <f>[5]OECD!BZ9</f>
        <v>0.0477348660434767</v>
      </c>
      <c r="S16" s="14">
        <f>[5]OECD!BR9</f>
        <v>1.47752980703143</v>
      </c>
      <c r="T16" s="10">
        <f>[5]OECD!DR$7</f>
        <v>0.05</v>
      </c>
      <c r="U16" s="10">
        <f>[5]OECD!DS$7</f>
        <v>0.125</v>
      </c>
      <c r="V16" s="10">
        <f>[5]OECD!DT$7</f>
        <v>0.08</v>
      </c>
      <c r="W16" s="16">
        <f>[5]OECD!BM9</f>
        <v>-0.0426872483043663</v>
      </c>
      <c r="X16" s="16">
        <f>[5]OECD!BN9</f>
        <v>-0.0426872483043663</v>
      </c>
      <c r="Y16" s="16">
        <f>[5]OECD!BO9</f>
        <v>-0.0426872483043663</v>
      </c>
      <c r="Z16" s="11">
        <f>[5]Final!AL13/10</f>
        <v>0.793235733755079</v>
      </c>
      <c r="AA16" s="11">
        <f>[5]Final!AP13/10</f>
        <v>0.639937158603403</v>
      </c>
      <c r="AB16" s="10">
        <f>[5]Final!AS13</f>
        <v>1.81829132688678</v>
      </c>
      <c r="AC16" s="10">
        <f>[5]Final!AT13</f>
        <v>0.0147330583398335</v>
      </c>
      <c r="AD16" s="10">
        <f>[5]Final!AD13</f>
        <v>1.41909564648798</v>
      </c>
      <c r="AE16" s="10">
        <f>[5]Final!AF13</f>
        <v>0.0101392473199503</v>
      </c>
      <c r="AF16" s="12">
        <f t="shared" ref="AF16:AF47" si="2">+AE16*AF$48</f>
        <v>0.084576346739694</v>
      </c>
      <c r="AG16" s="12">
        <f t="shared" ref="AG16:AG79" si="3">+AF16*$BS16</f>
        <v>0.0682313525658278</v>
      </c>
      <c r="AH16" s="11">
        <f>[5]Final!AI13/10</f>
        <v>0.619606216241909</v>
      </c>
      <c r="AI16" s="11">
        <f>[5]Final!AJ13/10</f>
        <v>0.135483278985261</v>
      </c>
      <c r="AJ16" s="11">
        <f>[5]Final!AK13/10</f>
        <v>0.0381462385279088</v>
      </c>
      <c r="AK16" s="11">
        <f>[5]Final!M13/10</f>
        <v>0.491108045374106</v>
      </c>
      <c r="AL16" s="11">
        <f>[5]Final!N13/10</f>
        <v>0.105338891694426</v>
      </c>
      <c r="AM16" s="11">
        <f>[5]Final!O13/10</f>
        <v>0.029553349130356</v>
      </c>
      <c r="AN16" s="14">
        <f>[5]Final!X13</f>
        <v>0.781282196663457</v>
      </c>
      <c r="AO16" s="14">
        <f>[5]Final!Y13</f>
        <v>0.171266076270387</v>
      </c>
      <c r="AP16" s="14">
        <f>[5]Final!Z13</f>
        <v>0.0474517270661559</v>
      </c>
      <c r="AQ16" s="14">
        <f>[5]Final!Q13</f>
        <v>1.58390839806356</v>
      </c>
      <c r="AR16" s="10">
        <f>[5]Final!D13</f>
        <v>0.0119687683502571</v>
      </c>
      <c r="AS16" s="10">
        <f>[5]Final!E13</f>
        <v>0.0475235947708847</v>
      </c>
      <c r="AT16" s="10">
        <f>[5]Final!F13</f>
        <v>0.0269755252253167</v>
      </c>
      <c r="AU16" s="11">
        <f>[5]Final!AL113/10</f>
        <v>0.759972078588889</v>
      </c>
      <c r="AV16" s="11">
        <f>[5]Final!AP113/10</f>
        <v>0.613101946741417</v>
      </c>
      <c r="AW16" s="10">
        <f>[5]Final!AS113</f>
        <v>1.77822028649817</v>
      </c>
      <c r="AX16" s="10">
        <f>[5]Final!AT113</f>
        <v>0.0175724900676843</v>
      </c>
      <c r="AY16" s="10">
        <f>[5]Final!AD113</f>
        <v>1.39054212255921</v>
      </c>
      <c r="AZ16" s="10">
        <f>[5]Final!AF113</f>
        <v>0.0152774236582138</v>
      </c>
      <c r="BA16" s="12">
        <f t="shared" ref="BA16:BA47" si="4">+AZ16*BA$48</f>
        <v>0.127436351026166</v>
      </c>
      <c r="BB16" s="12">
        <f t="shared" ref="BB16:BB79" si="5">+BA16*$BS16</f>
        <v>0.102808349281514</v>
      </c>
      <c r="BC16" s="11">
        <f>[5]Final!AI113/10</f>
        <v>0.596633030477332</v>
      </c>
      <c r="BD16" s="11">
        <f>[5]Final!AJ113/10</f>
        <v>0.126934033641684</v>
      </c>
      <c r="BE16" s="11">
        <f>[5]Final!AK113/10</f>
        <v>0.0364050144698731</v>
      </c>
      <c r="BF16" s="11">
        <f>[5]Final!M113/10</f>
        <v>0.482841741520192</v>
      </c>
      <c r="BG16" s="11">
        <f>[5]Final!N113/10</f>
        <v>0.101645281317514</v>
      </c>
      <c r="BH16" s="11">
        <f>[5]Final!O113/10</f>
        <v>0.0288628414391662</v>
      </c>
      <c r="BI16" s="14">
        <f>[5]Final!X113</f>
        <v>0.781964499045402</v>
      </c>
      <c r="BJ16" s="14">
        <f>[5]Final!Y113</f>
        <v>0.170634767459802</v>
      </c>
      <c r="BK16" s="14">
        <f>[5]Final!Z113</f>
        <v>0.0474007334947964</v>
      </c>
      <c r="BL16" s="14">
        <f>[5]Final!Q113</f>
        <v>1.58445911471775</v>
      </c>
      <c r="BM16" s="10">
        <f>[5]Final!D113</f>
        <v>0.0405193164771138</v>
      </c>
      <c r="BN16" s="10">
        <f>[5]Final!E113</f>
        <v>0.100677925588372</v>
      </c>
      <c r="BO16" s="10">
        <f>[5]Final!F113</f>
        <v>0.0636496076553311</v>
      </c>
      <c r="BP16" s="11">
        <f>[5]Data!$BB17/10</f>
        <v>1.987</v>
      </c>
      <c r="BQ16" s="11">
        <f>[5]Data!$BD17/10</f>
        <v>0.3</v>
      </c>
      <c r="BR16" s="21">
        <f>[5]Data!$CR17/10</f>
        <v>0.81948607516541</v>
      </c>
      <c r="BS16" s="22">
        <f>[5]Data!BP17</f>
        <v>0.806742726495716</v>
      </c>
      <c r="BT16" s="22">
        <f>[5]Data!BQ17</f>
        <v>0.806742726495716</v>
      </c>
      <c r="BU16" s="22">
        <f>[5]Data!BR17</f>
        <v>0.806742726495716</v>
      </c>
      <c r="BV16" s="22">
        <f>[5]Data!BS17</f>
        <v>0.806742726495716</v>
      </c>
      <c r="BW16" s="21">
        <f>[5]Data!$AZ17</f>
        <v>102.4</v>
      </c>
      <c r="BX16" s="10"/>
    </row>
    <row r="17" spans="1:76">
      <c r="A17" s="1">
        <v>1954</v>
      </c>
      <c r="B17" s="11">
        <f>[5]OECD!AB10</f>
        <v>1.28188364740506</v>
      </c>
      <c r="C17" s="11">
        <f>[5]OECD!EA10</f>
        <v>1.02483363930957</v>
      </c>
      <c r="D17" s="10">
        <f>[5]OECD!EH10</f>
        <v>1.65777307241697</v>
      </c>
      <c r="E17" s="10">
        <f>[5]OECD!EI10</f>
        <v>0.0295768894186259</v>
      </c>
      <c r="F17" s="10">
        <f>[5]OECD!CG10</f>
        <v>1.69415580354577</v>
      </c>
      <c r="G17" s="10">
        <f>[5]OECD!CH10</f>
        <v>0.0255847624795888</v>
      </c>
      <c r="H17" s="12">
        <f t="shared" si="0"/>
        <v>0.213414829961661</v>
      </c>
      <c r="I17" s="12">
        <f t="shared" si="1"/>
        <v>0.170619772952864</v>
      </c>
      <c r="J17" s="11">
        <f>[5]OECD!Y10</f>
        <v>0.99145442462382</v>
      </c>
      <c r="K17" s="11">
        <f>[5]OECD!Z10</f>
        <v>0.226268805757551</v>
      </c>
      <c r="L17" s="11">
        <f>[5]OECD!AA10</f>
        <v>0.0641604170236929</v>
      </c>
      <c r="M17" s="11">
        <f>[5]OECD!AV10</f>
        <v>0.818734865601252</v>
      </c>
      <c r="N17" s="11">
        <f>[5]OECD!AW10</f>
        <v>0.19040435435714</v>
      </c>
      <c r="O17" s="11">
        <f>[5]OECD!AX10</f>
        <v>0.0527628560313149</v>
      </c>
      <c r="P17" s="14">
        <f>[5]OECD!BX10</f>
        <v>0.760279436915063</v>
      </c>
      <c r="Q17" s="14">
        <f>[5]OECD!BY10</f>
        <v>0.189336361547721</v>
      </c>
      <c r="R17" s="14">
        <f>[5]OECD!BZ10</f>
        <v>0.0503842015372155</v>
      </c>
      <c r="S17" s="14">
        <f>[5]OECD!BR10</f>
        <v>0.925079401639224</v>
      </c>
      <c r="T17" s="10">
        <f>[5]OECD!DR$7</f>
        <v>0.05</v>
      </c>
      <c r="U17" s="10">
        <f>[5]OECD!DS$7</f>
        <v>0.125</v>
      </c>
      <c r="V17" s="10">
        <f>[5]OECD!DT$7</f>
        <v>0.08</v>
      </c>
      <c r="W17" s="16">
        <f>[5]OECD!BM10</f>
        <v>-0.0415947862756371</v>
      </c>
      <c r="X17" s="16">
        <f>[5]OECD!BN10</f>
        <v>-0.0415947862756371</v>
      </c>
      <c r="Y17" s="16">
        <f>[5]OECD!BO10</f>
        <v>-0.0415947862756371</v>
      </c>
      <c r="Z17" s="11">
        <f>[5]Final!AL14/10</f>
        <v>1.34387371584159</v>
      </c>
      <c r="AA17" s="11">
        <f>[5]Final!AP14/10</f>
        <v>1.0743931352634</v>
      </c>
      <c r="AB17" s="10">
        <f>[5]Final!AS14</f>
        <v>1.69416688968342</v>
      </c>
      <c r="AC17" s="10">
        <f>[5]Final!AT14</f>
        <v>0.0249602596231201</v>
      </c>
      <c r="AD17" s="10">
        <f>[5]Final!AD14</f>
        <v>1.75371898959048</v>
      </c>
      <c r="AE17" s="10">
        <f>[5]Final!AF14</f>
        <v>0.0177813905651512</v>
      </c>
      <c r="AF17" s="12">
        <f t="shared" si="2"/>
        <v>0.14832314534759</v>
      </c>
      <c r="AG17" s="12">
        <f t="shared" si="3"/>
        <v>0.11858061310644</v>
      </c>
      <c r="AH17" s="11">
        <f>[5]Final!AI14/10</f>
        <v>1.03404328547972</v>
      </c>
      <c r="AI17" s="11">
        <f>[5]Final!AJ14/10</f>
        <v>0.242373231282891</v>
      </c>
      <c r="AJ17" s="11">
        <f>[5]Final!AK14/10</f>
        <v>0.067457199078985</v>
      </c>
      <c r="AK17" s="11">
        <f>[5]Final!M14/10</f>
        <v>0.841160529333082</v>
      </c>
      <c r="AL17" s="11">
        <f>[5]Final!N14/10</f>
        <v>0.201386593453616</v>
      </c>
      <c r="AM17" s="11">
        <f>[5]Final!O14/10</f>
        <v>0.054730535761388</v>
      </c>
      <c r="AN17" s="14">
        <f>[5]Final!X14</f>
        <v>0.760678386724803</v>
      </c>
      <c r="AO17" s="14">
        <f>[5]Final!Y14</f>
        <v>0.189047581542616</v>
      </c>
      <c r="AP17" s="14">
        <f>[5]Final!Z14</f>
        <v>0.0502740317325811</v>
      </c>
      <c r="AQ17" s="14">
        <f>[5]Final!Q14</f>
        <v>1.000114773384</v>
      </c>
      <c r="AR17" s="10">
        <f>[5]Final!D14</f>
        <v>0.0124516406114312</v>
      </c>
      <c r="AS17" s="10">
        <f>[5]Final!E14</f>
        <v>0.0513259613144253</v>
      </c>
      <c r="AT17" s="10">
        <f>[5]Final!F14</f>
        <v>0.0285546750382406</v>
      </c>
      <c r="AU17" s="11">
        <f>[5]Final!AL114/10</f>
        <v>1.26962613984145</v>
      </c>
      <c r="AV17" s="11">
        <f>[5]Final!AP114/10</f>
        <v>1.01503407122029</v>
      </c>
      <c r="AW17" s="10">
        <f>[5]Final!AS114</f>
        <v>1.67062208679941</v>
      </c>
      <c r="AX17" s="10">
        <f>[5]Final!AT114</f>
        <v>0.0293569900271366</v>
      </c>
      <c r="AY17" s="10">
        <f>[5]Final!AD114</f>
        <v>1.7114873702302</v>
      </c>
      <c r="AZ17" s="10">
        <f>[5]Final!AF114</f>
        <v>0.026147117640689</v>
      </c>
      <c r="BA17" s="12">
        <f t="shared" si="4"/>
        <v>0.218105705289505</v>
      </c>
      <c r="BB17" s="12">
        <f t="shared" si="5"/>
        <v>0.174370009445477</v>
      </c>
      <c r="BC17" s="11">
        <f>[5]Final!AI114/10</f>
        <v>0.983372409264828</v>
      </c>
      <c r="BD17" s="11">
        <f>[5]Final!AJ114/10</f>
        <v>0.22278920436009</v>
      </c>
      <c r="BE17" s="11">
        <f>[5]Final!AK114/10</f>
        <v>0.0634645262165365</v>
      </c>
      <c r="BF17" s="11">
        <f>[5]Final!M114/10</f>
        <v>0.810334348097113</v>
      </c>
      <c r="BG17" s="11">
        <f>[5]Final!N114/10</f>
        <v>0.186697108280522</v>
      </c>
      <c r="BH17" s="11">
        <f>[5]Final!O114/10</f>
        <v>0.0520344939045287</v>
      </c>
      <c r="BI17" s="14">
        <f>[5]Final!X114</f>
        <v>0.763376722994646</v>
      </c>
      <c r="BJ17" s="14">
        <f>[5]Final!Y114</f>
        <v>0.186472561628172</v>
      </c>
      <c r="BK17" s="14">
        <f>[5]Final!Z114</f>
        <v>0.0501507153771825</v>
      </c>
      <c r="BL17" s="14">
        <f>[5]Final!Q114</f>
        <v>1.01393429643457</v>
      </c>
      <c r="BM17" s="10">
        <f>[5]Final!D114</f>
        <v>0.0412592680407816</v>
      </c>
      <c r="BN17" s="10">
        <f>[5]Final!E114</f>
        <v>0.105367855409009</v>
      </c>
      <c r="BO17" s="10">
        <f>[5]Final!F114</f>
        <v>0.0658268083314634</v>
      </c>
      <c r="BP17" s="11">
        <f>[5]Data!$BB18/10</f>
        <v>2.19</v>
      </c>
      <c r="BQ17" s="11">
        <f>[5]Data!$BD18/10</f>
        <v>0.462</v>
      </c>
      <c r="BR17" s="21">
        <f>[5]Data!$CR18/10</f>
        <v>0.903208104988549</v>
      </c>
      <c r="BS17" s="22">
        <f>[5]Data!BP18</f>
        <v>0.799474774004764</v>
      </c>
      <c r="BT17" s="22">
        <f>[5]Data!BQ18</f>
        <v>0.799474774004764</v>
      </c>
      <c r="BU17" s="22">
        <f>[5]Data!BR18</f>
        <v>0.799474774004764</v>
      </c>
      <c r="BV17" s="22">
        <f>[5]Data!BS18</f>
        <v>0.799474774004764</v>
      </c>
      <c r="BW17" s="21">
        <f>[5]Data!$AZ18</f>
        <v>103.4</v>
      </c>
      <c r="BX17" s="10"/>
    </row>
    <row r="18" spans="1:76">
      <c r="A18" s="1">
        <v>1955</v>
      </c>
      <c r="B18" s="11">
        <f>[5]OECD!AB11</f>
        <v>1.81598821448876</v>
      </c>
      <c r="C18" s="11">
        <f>[5]OECD!EA11</f>
        <v>1.39348253575304</v>
      </c>
      <c r="D18" s="10">
        <f>[5]OECD!EH11</f>
        <v>1.41659466017408</v>
      </c>
      <c r="E18" s="10">
        <f>[5]OECD!EI11</f>
        <v>0.0418984636149847</v>
      </c>
      <c r="F18" s="10">
        <f>[5]OECD!CG11</f>
        <v>1.50831921048727</v>
      </c>
      <c r="G18" s="10">
        <f>[5]OECD!CH11</f>
        <v>0.0385899887437179</v>
      </c>
      <c r="H18" s="12">
        <f t="shared" si="0"/>
        <v>0.321897687834048</v>
      </c>
      <c r="I18" s="12">
        <f t="shared" si="1"/>
        <v>0.247005350980381</v>
      </c>
      <c r="J18" s="11">
        <f>[5]OECD!Y11</f>
        <v>1.40062398938019</v>
      </c>
      <c r="K18" s="11">
        <f>[5]OECD!Z11</f>
        <v>0.322578194356213</v>
      </c>
      <c r="L18" s="11">
        <f>[5]OECD!AA11</f>
        <v>0.0927860307523502</v>
      </c>
      <c r="M18" s="11">
        <f>[5]OECD!AV11</f>
        <v>1.22670687897642</v>
      </c>
      <c r="N18" s="11">
        <f>[5]OECD!AW11</f>
        <v>0.292718400060674</v>
      </c>
      <c r="O18" s="11">
        <f>[5]OECD!AX11</f>
        <v>0.0817429415500225</v>
      </c>
      <c r="P18" s="14">
        <f>[5]OECD!BX11</f>
        <v>0.752161205429937</v>
      </c>
      <c r="Q18" s="14">
        <f>[5]OECD!BY11</f>
        <v>0.195885394479395</v>
      </c>
      <c r="R18" s="14">
        <f>[5]OECD!BZ11</f>
        <v>0.0519534000906679</v>
      </c>
      <c r="S18" s="14">
        <f>[5]OECD!BR11</f>
        <v>0.640393896239522</v>
      </c>
      <c r="T18" s="10">
        <f>[5]OECD!DR$7</f>
        <v>0.05</v>
      </c>
      <c r="U18" s="10">
        <f>[5]OECD!DS$7</f>
        <v>0.125</v>
      </c>
      <c r="V18" s="10">
        <f>[5]OECD!DT$7</f>
        <v>0.08</v>
      </c>
      <c r="W18" s="16">
        <f>[5]OECD!BM11</f>
        <v>-0.0735457367365605</v>
      </c>
      <c r="X18" s="16">
        <f>[5]OECD!BN11</f>
        <v>-0.0735457367365605</v>
      </c>
      <c r="Y18" s="16">
        <f>[5]OECD!BO11</f>
        <v>-0.0735457367365605</v>
      </c>
      <c r="Z18" s="11">
        <f>[5]Final!AL15/10</f>
        <v>1.93916501358023</v>
      </c>
      <c r="AA18" s="11">
        <f>[5]Final!AP15/10</f>
        <v>1.48800116587105</v>
      </c>
      <c r="AB18" s="10">
        <f>[5]Final!AS15</f>
        <v>1.4429666945051</v>
      </c>
      <c r="AC18" s="10">
        <f>[5]Final!AT15</f>
        <v>0.0360168233223627</v>
      </c>
      <c r="AD18" s="10">
        <f>[5]Final!AD15</f>
        <v>1.54490282422253</v>
      </c>
      <c r="AE18" s="10">
        <f>[5]Final!AF15</f>
        <v>0.0274705205027058</v>
      </c>
      <c r="AF18" s="12">
        <f t="shared" si="2"/>
        <v>0.22914484614506</v>
      </c>
      <c r="AG18" s="12">
        <f t="shared" si="3"/>
        <v>0.175832276175235</v>
      </c>
      <c r="AH18" s="11">
        <f>[5]Final!AI15/10</f>
        <v>1.48460619964446</v>
      </c>
      <c r="AI18" s="11">
        <f>[5]Final!AJ15/10</f>
        <v>0.355042090366118</v>
      </c>
      <c r="AJ18" s="11">
        <f>[5]Final!AK15/10</f>
        <v>0.099516723569646</v>
      </c>
      <c r="AK18" s="11">
        <f>[5]Final!M15/10</f>
        <v>1.28561722285572</v>
      </c>
      <c r="AL18" s="11">
        <f>[5]Final!N15/10</f>
        <v>0.32199965116774</v>
      </c>
      <c r="AM18" s="11">
        <f>[5]Final!O15/10</f>
        <v>0.0869967264597121</v>
      </c>
      <c r="AN18" s="14">
        <f>[5]Final!X15</f>
        <v>0.749454518509149</v>
      </c>
      <c r="AO18" s="14">
        <f>[5]Final!Y15</f>
        <v>0.198626756582982</v>
      </c>
      <c r="AP18" s="14">
        <f>[5]Final!Z15</f>
        <v>0.0519187249078692</v>
      </c>
      <c r="AQ18" s="14">
        <f>[5]Final!Q15</f>
        <v>0.693526930840271</v>
      </c>
      <c r="AR18" s="10">
        <f>[5]Final!D15</f>
        <v>0.0134325146595927</v>
      </c>
      <c r="AS18" s="10">
        <f>[5]Final!E15</f>
        <v>0.0569800879162191</v>
      </c>
      <c r="AT18" s="10">
        <f>[5]Final!F15</f>
        <v>0.0312060571389754</v>
      </c>
      <c r="AU18" s="11">
        <f>[5]Final!AL115/10</f>
        <v>1.80426207410336</v>
      </c>
      <c r="AV18" s="11">
        <f>[5]Final!AP115/10</f>
        <v>1.38448458537623</v>
      </c>
      <c r="AW18" s="10">
        <f>[5]Final!AS115</f>
        <v>1.42109713835024</v>
      </c>
      <c r="AX18" s="10">
        <f>[5]Final!AT115</f>
        <v>0.0417191345181404</v>
      </c>
      <c r="AY18" s="10">
        <f>[5]Final!AD115</f>
        <v>1.47421166594537</v>
      </c>
      <c r="AZ18" s="10">
        <f>[5]Final!AF115</f>
        <v>0.0385463858567496</v>
      </c>
      <c r="BA18" s="12">
        <f t="shared" si="4"/>
        <v>0.32153397514703</v>
      </c>
      <c r="BB18" s="12">
        <f t="shared" si="5"/>
        <v>0.246726259258669</v>
      </c>
      <c r="BC18" s="11">
        <f>[5]Final!AI115/10</f>
        <v>1.39285465823399</v>
      </c>
      <c r="BD18" s="11">
        <f>[5]Final!AJ115/10</f>
        <v>0.31928724876165</v>
      </c>
      <c r="BE18" s="11">
        <f>[5]Final!AK115/10</f>
        <v>0.0921201671077198</v>
      </c>
      <c r="BF18" s="11">
        <f>[5]Final!M115/10</f>
        <v>1.19350910701428</v>
      </c>
      <c r="BG18" s="11">
        <f>[5]Final!N115/10</f>
        <v>0.274606228714267</v>
      </c>
      <c r="BH18" s="11">
        <f>[5]Final!O115/10</f>
        <v>0.0784274182322521</v>
      </c>
      <c r="BI18" s="14">
        <f>[5]Final!X115</f>
        <v>0.758881349093327</v>
      </c>
      <c r="BJ18" s="14">
        <f>[5]Final!Y115</f>
        <v>0.189611968454359</v>
      </c>
      <c r="BK18" s="14">
        <f>[5]Final!Z115</f>
        <v>0.0515066824523139</v>
      </c>
      <c r="BL18" s="14">
        <f>[5]Final!Q115</f>
        <v>0.731085007011002</v>
      </c>
      <c r="BM18" s="10">
        <f>[5]Final!D115</f>
        <v>0.0438112184751606</v>
      </c>
      <c r="BN18" s="10">
        <f>[5]Final!E115</f>
        <v>0.114007509995678</v>
      </c>
      <c r="BO18" s="10">
        <f>[5]Final!F115</f>
        <v>0.0706621401789687</v>
      </c>
      <c r="BP18" s="11">
        <f>[5]Data!$BB19/10</f>
        <v>2.39</v>
      </c>
      <c r="BQ18" s="11">
        <f>[5]Data!$BD19/10</f>
        <v>0.49</v>
      </c>
      <c r="BR18" s="21">
        <f>[5]Data!$CR19/10</f>
        <v>0.985692863434992</v>
      </c>
      <c r="BS18" s="22">
        <f>[5]Data!BP19</f>
        <v>0.767341178007227</v>
      </c>
      <c r="BT18" s="22">
        <f>[5]Data!BQ19</f>
        <v>0.767341178007227</v>
      </c>
      <c r="BU18" s="22">
        <f>[5]Data!BR19</f>
        <v>0.767341178007227</v>
      </c>
      <c r="BV18" s="22">
        <f>[5]Data!BS19</f>
        <v>0.767341178007227</v>
      </c>
      <c r="BW18" s="21">
        <f>[5]Data!$AZ19</f>
        <v>103.6</v>
      </c>
      <c r="BX18" s="10"/>
    </row>
    <row r="19" spans="1:76">
      <c r="A19" s="1">
        <v>1956</v>
      </c>
      <c r="B19" s="11">
        <f>[5]OECD!AB12</f>
        <v>2.99260903123026</v>
      </c>
      <c r="C19" s="11">
        <f>[5]OECD!EA12</f>
        <v>2.28542766107667</v>
      </c>
      <c r="D19" s="10">
        <f>[5]OECD!EH12</f>
        <v>1.64786845800366</v>
      </c>
      <c r="E19" s="10">
        <f>[5]OECD!EI12</f>
        <v>0.0690431566299475</v>
      </c>
      <c r="F19" s="10">
        <f>[5]OECD!CG12</f>
        <v>1.55312672580004</v>
      </c>
      <c r="G19" s="10">
        <f>[5]OECD!CH12</f>
        <v>0.059935142866191</v>
      </c>
      <c r="H19" s="12">
        <f t="shared" si="0"/>
        <v>0.499947901948299</v>
      </c>
      <c r="I19" s="12">
        <f t="shared" si="1"/>
        <v>0.381805559057666</v>
      </c>
      <c r="J19" s="11">
        <f>[5]OECD!Y12</f>
        <v>2.2894674904111</v>
      </c>
      <c r="K19" s="11">
        <f>[5]OECD!Z12</f>
        <v>0.545658530261443</v>
      </c>
      <c r="L19" s="11">
        <f>[5]OECD!AA12</f>
        <v>0.157483010557718</v>
      </c>
      <c r="M19" s="11">
        <f>[5]OECD!AV12</f>
        <v>1.89235460502118</v>
      </c>
      <c r="N19" s="11">
        <f>[5]OECD!AW12</f>
        <v>0.46305958646275</v>
      </c>
      <c r="O19" s="11">
        <f>[5]OECD!AX12</f>
        <v>0.130348459015661</v>
      </c>
      <c r="P19" s="14">
        <f>[5]OECD!BX12</f>
        <v>0.742215979774435</v>
      </c>
      <c r="Q19" s="14">
        <f>[5]OECD!BY12</f>
        <v>0.204125014501159</v>
      </c>
      <c r="R19" s="14">
        <f>[5]OECD!BZ12</f>
        <v>0.0536590057244062</v>
      </c>
      <c r="S19" s="14">
        <f>[5]OECD!BR12</f>
        <v>0.554095016112721</v>
      </c>
      <c r="T19" s="10">
        <f>[5]OECD!DR$7</f>
        <v>0.05</v>
      </c>
      <c r="U19" s="10">
        <f>[5]OECD!DS$7</f>
        <v>0.125</v>
      </c>
      <c r="V19" s="10">
        <f>[5]OECD!DT$7</f>
        <v>0.08</v>
      </c>
      <c r="W19" s="16">
        <f>[5]OECD!BM12</f>
        <v>-0.000760359829417911</v>
      </c>
      <c r="X19" s="16">
        <f>[5]OECD!BN12</f>
        <v>-0.000760359829417911</v>
      </c>
      <c r="Y19" s="16">
        <f>[5]OECD!BO12</f>
        <v>-0.000760359829417911</v>
      </c>
      <c r="Z19" s="11">
        <f>[5]Final!AL16/10</f>
        <v>3.20928850694723</v>
      </c>
      <c r="AA19" s="11">
        <f>[5]Final!AP16/10</f>
        <v>2.45090375976624</v>
      </c>
      <c r="AB19" s="10">
        <f>[5]Final!AS16</f>
        <v>1.65498474058276</v>
      </c>
      <c r="AC19" s="10">
        <f>[5]Final!AT16</f>
        <v>0.0596072930027753</v>
      </c>
      <c r="AD19" s="10">
        <f>[5]Final!AD16</f>
        <v>1.57674212419617</v>
      </c>
      <c r="AE19" s="10">
        <f>[5]Final!AF16</f>
        <v>0.0433139268502108</v>
      </c>
      <c r="AF19" s="12">
        <f t="shared" si="2"/>
        <v>0.361302331459366</v>
      </c>
      <c r="AG19" s="12">
        <f t="shared" si="3"/>
        <v>0.275923227428499</v>
      </c>
      <c r="AH19" s="11">
        <f>[5]Final!AI16/10</f>
        <v>2.43670695791529</v>
      </c>
      <c r="AI19" s="11">
        <f>[5]Final!AJ16/10</f>
        <v>0.603002371993811</v>
      </c>
      <c r="AJ19" s="11">
        <f>[5]Final!AK16/10</f>
        <v>0.169579177038126</v>
      </c>
      <c r="AK19" s="11">
        <f>[5]Final!M16/10</f>
        <v>2.00757995409544</v>
      </c>
      <c r="AL19" s="11">
        <f>[5]Final!N16/10</f>
        <v>0.522285686277014</v>
      </c>
      <c r="AM19" s="11">
        <f>[5]Final!O16/10</f>
        <v>0.141034272986116</v>
      </c>
      <c r="AN19" s="14">
        <f>[5]Final!X16</f>
        <v>0.739777439230687</v>
      </c>
      <c r="AO19" s="14">
        <f>[5]Final!Y16</f>
        <v>0.206693072823102</v>
      </c>
      <c r="AP19" s="14">
        <f>[5]Final!Z16</f>
        <v>0.0535294879462103</v>
      </c>
      <c r="AQ19" s="14">
        <f>[5]Final!Q16</f>
        <v>0.548307703967517</v>
      </c>
      <c r="AR19" s="10">
        <f>[5]Final!D16</f>
        <v>0.0128700223509714</v>
      </c>
      <c r="AS19" s="10">
        <f>[5]Final!E16</f>
        <v>0.0547303030935985</v>
      </c>
      <c r="AT19" s="10">
        <f>[5]Final!F16</f>
        <v>0.02985273986206</v>
      </c>
      <c r="AU19" s="11">
        <f>[5]Final!AL116/10</f>
        <v>2.98114543221468</v>
      </c>
      <c r="AV19" s="11">
        <f>[5]Final!AP116/10</f>
        <v>2.27667301721498</v>
      </c>
      <c r="AW19" s="10">
        <f>[5]Final!AS116</f>
        <v>1.65227960782592</v>
      </c>
      <c r="AX19" s="10">
        <f>[5]Final!AT116</f>
        <v>0.06893167522047</v>
      </c>
      <c r="AY19" s="10">
        <f>[5]Final!AD116</f>
        <v>1.56150975060091</v>
      </c>
      <c r="AZ19" s="10">
        <f>[5]Final!AF116</f>
        <v>0.0601905573657395</v>
      </c>
      <c r="BA19" s="12">
        <f t="shared" si="4"/>
        <v>0.502078437341558</v>
      </c>
      <c r="BB19" s="12">
        <f t="shared" si="5"/>
        <v>0.383432629105856</v>
      </c>
      <c r="BC19" s="11">
        <f>[5]Final!AI116/10</f>
        <v>2.28194247206832</v>
      </c>
      <c r="BD19" s="11">
        <f>[5]Final!AJ116/10</f>
        <v>0.542374551196484</v>
      </c>
      <c r="BE19" s="11">
        <f>[5]Final!AK116/10</f>
        <v>0.156828408949879</v>
      </c>
      <c r="BF19" s="11">
        <f>[5]Final!M116/10</f>
        <v>1.84905409893952</v>
      </c>
      <c r="BG19" s="11">
        <f>[5]Final!N116/10</f>
        <v>0.438905237246753</v>
      </c>
      <c r="BH19" s="11">
        <f>[5]Final!O116/10</f>
        <v>0.125891575601206</v>
      </c>
      <c r="BI19" s="14">
        <f>[5]Final!X116</f>
        <v>0.750139027591437</v>
      </c>
      <c r="BJ19" s="14">
        <f>[5]Final!Y116</f>
        <v>0.196733856479182</v>
      </c>
      <c r="BK19" s="14">
        <f>[5]Final!Z116</f>
        <v>0.053127115929381</v>
      </c>
      <c r="BL19" s="14">
        <f>[5]Final!Q116</f>
        <v>0.576949262996537</v>
      </c>
      <c r="BM19" s="10">
        <f>[5]Final!D116</f>
        <v>0.0413566155162946</v>
      </c>
      <c r="BN19" s="10">
        <f>[5]Final!E116</f>
        <v>0.106707591000657</v>
      </c>
      <c r="BO19" s="10">
        <f>[5]Final!F116</f>
        <v>0.0664204575829841</v>
      </c>
      <c r="BP19" s="11">
        <f>[5]Data!$BB20/10</f>
        <v>2.844</v>
      </c>
      <c r="BQ19" s="11">
        <f>[5]Data!$BD20/10</f>
        <v>1.023</v>
      </c>
      <c r="BR19" s="21">
        <f>[5]Data!$CR20/10</f>
        <v>1.17293326510842</v>
      </c>
      <c r="BS19" s="22">
        <f>[5]Data!BP20</f>
        <v>0.763690691709612</v>
      </c>
      <c r="BT19" s="22">
        <f>[5]Data!BQ20</f>
        <v>0.763690691709612</v>
      </c>
      <c r="BU19" s="22">
        <f>[5]Data!BR20</f>
        <v>0.763690691709612</v>
      </c>
      <c r="BV19" s="22">
        <f>[5]Data!BS20</f>
        <v>0.763690691709612</v>
      </c>
      <c r="BW19" s="21">
        <f>[5]Data!$AZ20</f>
        <v>99.6</v>
      </c>
      <c r="BX19" s="10"/>
    </row>
    <row r="20" spans="1:76">
      <c r="A20" s="1">
        <v>1957</v>
      </c>
      <c r="B20" s="11">
        <f>[5]OECD!AB13</f>
        <v>4.15116272468167</v>
      </c>
      <c r="C20" s="11">
        <f>[5]OECD!EA13</f>
        <v>3.17595779346476</v>
      </c>
      <c r="D20" s="10">
        <f>[5]OECD!EH13</f>
        <v>1.38713083467025</v>
      </c>
      <c r="E20" s="10">
        <f>[5]OECD!EI13</f>
        <v>0.0957718914843682</v>
      </c>
      <c r="F20" s="10">
        <f>[5]OECD!CG13</f>
        <v>1.48617439612702</v>
      </c>
      <c r="G20" s="10">
        <f>[5]OECD!CH13</f>
        <v>0.0890740747559481</v>
      </c>
      <c r="H20" s="12">
        <f t="shared" si="0"/>
        <v>0.743009771272984</v>
      </c>
      <c r="I20" s="12">
        <f t="shared" si="1"/>
        <v>0.568459448641792</v>
      </c>
      <c r="J20" s="11">
        <f>[5]OECD!Y13</f>
        <v>3.17437367846378</v>
      </c>
      <c r="K20" s="11">
        <f>[5]OECD!Z13</f>
        <v>0.755103738539498</v>
      </c>
      <c r="L20" s="11">
        <f>[5]OECD!AA13</f>
        <v>0.221685307678391</v>
      </c>
      <c r="M20" s="11">
        <f>[5]OECD!AV13</f>
        <v>2.80196983019225</v>
      </c>
      <c r="N20" s="11">
        <f>[5]OECD!AW13</f>
        <v>0.693739876693835</v>
      </c>
      <c r="O20" s="11">
        <f>[5]OECD!AX13</f>
        <v>0.197483499081307</v>
      </c>
      <c r="P20" s="14">
        <f>[5]OECD!BX13</f>
        <v>0.730661948537775</v>
      </c>
      <c r="Q20" s="14">
        <f>[5]OECD!BY13</f>
        <v>0.214064986532567</v>
      </c>
      <c r="R20" s="14">
        <f>[5]OECD!BZ13</f>
        <v>0.0552730649296585</v>
      </c>
      <c r="S20" s="14">
        <f>[5]OECD!BR13</f>
        <v>0.342825856620079</v>
      </c>
      <c r="T20" s="10">
        <f>[5]OECD!DR$7</f>
        <v>0.05</v>
      </c>
      <c r="U20" s="10">
        <f>[5]OECD!DS$7</f>
        <v>0.125</v>
      </c>
      <c r="V20" s="10">
        <f>[5]OECD!DT$7</f>
        <v>0.08</v>
      </c>
      <c r="W20" s="16">
        <f>[5]OECD!BM13</f>
        <v>-0.0120169083868681</v>
      </c>
      <c r="X20" s="16">
        <f>[5]OECD!BN13</f>
        <v>-0.0120169083868681</v>
      </c>
      <c r="Y20" s="16">
        <f>[5]OECD!BO13</f>
        <v>-0.0120169083868681</v>
      </c>
      <c r="Z20" s="11">
        <f>[5]Final!AL17/10</f>
        <v>4.50453048280088</v>
      </c>
      <c r="AA20" s="11">
        <f>[5]Final!AP17/10</f>
        <v>3.44631122448906</v>
      </c>
      <c r="AB20" s="10">
        <f>[5]Final!AS17</f>
        <v>1.40359162881424</v>
      </c>
      <c r="AC20" s="10">
        <f>[5]Final!AT17</f>
        <v>0.0836642974749731</v>
      </c>
      <c r="AD20" s="10">
        <f>[5]Final!AD17</f>
        <v>1.50552405721112</v>
      </c>
      <c r="AE20" s="10">
        <f>[5]Final!AF17</f>
        <v>0.0652101588852749</v>
      </c>
      <c r="AF20" s="12">
        <f t="shared" si="2"/>
        <v>0.54394935193854</v>
      </c>
      <c r="AG20" s="12">
        <f t="shared" si="3"/>
        <v>0.416162963997464</v>
      </c>
      <c r="AH20" s="11">
        <f>[5]Final!AI17/10</f>
        <v>3.41446998935345</v>
      </c>
      <c r="AI20" s="11">
        <f>[5]Final!AJ17/10</f>
        <v>0.848307050804314</v>
      </c>
      <c r="AJ20" s="11">
        <f>[5]Final!AK17/10</f>
        <v>0.241753442643112</v>
      </c>
      <c r="AK20" s="11">
        <f>[5]Final!M17/10</f>
        <v>3.0035569911962</v>
      </c>
      <c r="AL20" s="11">
        <f>[5]Final!N17/10</f>
        <v>0.799398485859758</v>
      </c>
      <c r="AM20" s="11">
        <f>[5]Final!O17/10</f>
        <v>0.216700156557881</v>
      </c>
      <c r="AN20" s="14">
        <f>[5]Final!X17</f>
        <v>0.72778343444708</v>
      </c>
      <c r="AO20" s="14">
        <f>[5]Final!Y17</f>
        <v>0.217152799115254</v>
      </c>
      <c r="AP20" s="14">
        <f>[5]Final!Z17</f>
        <v>0.0550637664376654</v>
      </c>
      <c r="AQ20" s="14">
        <f>[5]Final!Q17</f>
        <v>0.368859695650617</v>
      </c>
      <c r="AR20" s="10">
        <f>[5]Final!D17</f>
        <v>0.0138357192394222</v>
      </c>
      <c r="AS20" s="10">
        <f>[5]Final!E17</f>
        <v>0.0599523651324842</v>
      </c>
      <c r="AT20" s="10">
        <f>[5]Final!F17</f>
        <v>0.0323747672695848</v>
      </c>
      <c r="AU20" s="11">
        <f>[5]Final!AL117/10</f>
        <v>4.13962794600861</v>
      </c>
      <c r="AV20" s="11">
        <f>[5]Final!AP117/10</f>
        <v>3.16713280329881</v>
      </c>
      <c r="AW20" s="10">
        <f>[5]Final!AS117</f>
        <v>1.38860315275974</v>
      </c>
      <c r="AX20" s="10">
        <f>[5]Final!AT117</f>
        <v>0.0957187415361553</v>
      </c>
      <c r="AY20" s="10">
        <f>[5]Final!AD117</f>
        <v>1.48408400490818</v>
      </c>
      <c r="AZ20" s="10">
        <f>[5]Final!AF117</f>
        <v>0.0893278434330019</v>
      </c>
      <c r="BA20" s="12">
        <f t="shared" si="4"/>
        <v>0.745126578067897</v>
      </c>
      <c r="BB20" s="12">
        <f t="shared" si="5"/>
        <v>0.570078968155588</v>
      </c>
      <c r="BC20" s="11">
        <f>[5]Final!AI117/10</f>
        <v>3.16700719272961</v>
      </c>
      <c r="BD20" s="11">
        <f>[5]Final!AJ117/10</f>
        <v>0.751602938601139</v>
      </c>
      <c r="BE20" s="11">
        <f>[5]Final!AK117/10</f>
        <v>0.221017814677865</v>
      </c>
      <c r="BF20" s="11">
        <f>[5]Final!M117/10</f>
        <v>2.73624781863262</v>
      </c>
      <c r="BG20" s="11">
        <f>[5]Final!N117/10</f>
        <v>0.65504464711652</v>
      </c>
      <c r="BH20" s="11">
        <f>[5]Final!O117/10</f>
        <v>0.190378172078944</v>
      </c>
      <c r="BI20" s="14">
        <f>[5]Final!X117</f>
        <v>0.738672035040345</v>
      </c>
      <c r="BJ20" s="14">
        <f>[5]Final!Y117</f>
        <v>0.206621047473616</v>
      </c>
      <c r="BK20" s="14">
        <f>[5]Final!Z117</f>
        <v>0.054706917486039</v>
      </c>
      <c r="BL20" s="14">
        <f>[5]Final!Q117</f>
        <v>0.381973081323795</v>
      </c>
      <c r="BM20" s="10">
        <f>[5]Final!D117</f>
        <v>0.0441868143597077</v>
      </c>
      <c r="BN20" s="10">
        <f>[5]Final!E117</f>
        <v>0.115665201658111</v>
      </c>
      <c r="BO20" s="10">
        <f>[5]Final!F117</f>
        <v>0.0715398047991569</v>
      </c>
      <c r="BP20" s="11">
        <f>[5]Data!$BB21/10</f>
        <v>2.916</v>
      </c>
      <c r="BQ20" s="11">
        <f>[5]Data!$BD21/10</f>
        <v>1.072</v>
      </c>
      <c r="BR20" s="21">
        <f>[5]Data!$CR21/10</f>
        <v>1.20262777814914</v>
      </c>
      <c r="BS20" s="22">
        <f>[5]Data!BP21</f>
        <v>0.765076679500273</v>
      </c>
      <c r="BT20" s="22">
        <f>[5]Data!BQ21</f>
        <v>0.765076679500273</v>
      </c>
      <c r="BU20" s="22">
        <f>[5]Data!BR21</f>
        <v>0.765076679500273</v>
      </c>
      <c r="BV20" s="22">
        <f>[5]Data!BS21</f>
        <v>0.765076679500273</v>
      </c>
      <c r="BW20" s="21">
        <f>[5]Data!$AZ21</f>
        <v>101.4</v>
      </c>
      <c r="BX20" s="10"/>
    </row>
    <row r="21" spans="1:76">
      <c r="A21" s="1">
        <v>1958</v>
      </c>
      <c r="B21" s="11">
        <f>[5]OECD!AB14</f>
        <v>6.50790459355121</v>
      </c>
      <c r="C21" s="11">
        <f>[5]OECD!EA14</f>
        <v>5.04664087402237</v>
      </c>
      <c r="D21" s="10">
        <f>[5]OECD!EH14</f>
        <v>1.56772211399073</v>
      </c>
      <c r="E21" s="10">
        <f>[5]OECD!EI14</f>
        <v>0.150143712178764</v>
      </c>
      <c r="F21" s="10">
        <f>[5]OECD!CG14</f>
        <v>1.4928119546998</v>
      </c>
      <c r="G21" s="10">
        <f>[5]OECD!CH14</f>
        <v>0.132970843649503</v>
      </c>
      <c r="H21" s="12">
        <f t="shared" si="0"/>
        <v>1.10917386901508</v>
      </c>
      <c r="I21" s="12">
        <f t="shared" si="1"/>
        <v>0.860123577920268</v>
      </c>
      <c r="J21" s="11">
        <f>[5]OECD!Y14</f>
        <v>4.94845657627071</v>
      </c>
      <c r="K21" s="11">
        <f>[5]OECD!Z14</f>
        <v>1.20378023971481</v>
      </c>
      <c r="L21" s="11">
        <f>[5]OECD!AA14</f>
        <v>0.355667777565691</v>
      </c>
      <c r="M21" s="11">
        <f>[5]OECD!AV14</f>
        <v>4.16555397678692</v>
      </c>
      <c r="N21" s="11">
        <f>[5]OECD!AW14</f>
        <v>1.04473812173563</v>
      </c>
      <c r="O21" s="11">
        <f>[5]OECD!AX14</f>
        <v>0.300704731897959</v>
      </c>
      <c r="P21" s="14">
        <f>[5]OECD!BX14</f>
        <v>0.724005226089286</v>
      </c>
      <c r="Q21" s="14">
        <f>[5]OECD!BY14</f>
        <v>0.219378592958965</v>
      </c>
      <c r="R21" s="14">
        <f>[5]OECD!BZ14</f>
        <v>0.0566161809517487</v>
      </c>
      <c r="S21" s="14">
        <f>[5]OECD!BR14</f>
        <v>0.351088858450567</v>
      </c>
      <c r="T21" s="10">
        <f>[5]OECD!DR$7</f>
        <v>0.05</v>
      </c>
      <c r="U21" s="10">
        <f>[5]OECD!DS$7</f>
        <v>0.125</v>
      </c>
      <c r="V21" s="10">
        <f>[5]OECD!DT$7</f>
        <v>0.08</v>
      </c>
      <c r="W21" s="16">
        <f>[5]OECD!BM14</f>
        <v>0.0311046399133839</v>
      </c>
      <c r="X21" s="16">
        <f>[5]OECD!BN14</f>
        <v>0.0311046399133839</v>
      </c>
      <c r="Y21" s="16">
        <f>[5]OECD!BO14</f>
        <v>0.0311046399133839</v>
      </c>
      <c r="Z21" s="11">
        <f>[5]Final!AL18/10</f>
        <v>7.06317092749623</v>
      </c>
      <c r="AA21" s="11">
        <f>[5]Final!AP18/10</f>
        <v>5.47722951228118</v>
      </c>
      <c r="AB21" s="10">
        <f>[5]Final!AS18</f>
        <v>1.56801490287716</v>
      </c>
      <c r="AC21" s="10">
        <f>[5]Final!AT18</f>
        <v>0.131186865279506</v>
      </c>
      <c r="AD21" s="10">
        <f>[5]Final!AD18</f>
        <v>1.50541981946024</v>
      </c>
      <c r="AE21" s="10">
        <f>[5]Final!AF18</f>
        <v>0.0981686656160441</v>
      </c>
      <c r="AF21" s="12">
        <f t="shared" si="2"/>
        <v>0.818872135190832</v>
      </c>
      <c r="AG21" s="12">
        <f t="shared" si="3"/>
        <v>0.635005250714192</v>
      </c>
      <c r="AH21" s="11">
        <f>[5]Final!AI18/10</f>
        <v>5.32580107986315</v>
      </c>
      <c r="AI21" s="11">
        <f>[5]Final!AJ18/10</f>
        <v>1.34964655827018</v>
      </c>
      <c r="AJ21" s="11">
        <f>[5]Final!AK18/10</f>
        <v>0.387723289362899</v>
      </c>
      <c r="AK21" s="11">
        <f>[5]Final!M18/10</f>
        <v>4.49550975556287</v>
      </c>
      <c r="AL21" s="11">
        <f>[5]Final!N18/10</f>
        <v>1.22032311396406</v>
      </c>
      <c r="AM21" s="11">
        <f>[5]Final!O18/10</f>
        <v>0.332960037794071</v>
      </c>
      <c r="AN21" s="14">
        <f>[5]Final!X18</f>
        <v>0.721947379068001</v>
      </c>
      <c r="AO21" s="14">
        <f>[5]Final!Y18</f>
        <v>0.221762518903771</v>
      </c>
      <c r="AP21" s="14">
        <f>[5]Final!Z18</f>
        <v>0.0562901020282281</v>
      </c>
      <c r="AQ21" s="14">
        <f>[5]Final!Q18</f>
        <v>0.337512351744444</v>
      </c>
      <c r="AR21" s="10">
        <f>[5]Final!D18</f>
        <v>0.0133368680263229</v>
      </c>
      <c r="AS21" s="10">
        <f>[5]Final!E18</f>
        <v>0.0577404939455264</v>
      </c>
      <c r="AT21" s="10">
        <f>[5]Final!F18</f>
        <v>0.0311278740546656</v>
      </c>
      <c r="AU21" s="11">
        <f>[5]Final!AL118/10</f>
        <v>6.49583420964347</v>
      </c>
      <c r="AV21" s="11">
        <f>[5]Final!AP118/10</f>
        <v>5.03728073483804</v>
      </c>
      <c r="AW21" s="10">
        <f>[5]Final!AS118</f>
        <v>1.56918309914945</v>
      </c>
      <c r="AX21" s="10">
        <f>[5]Final!AT118</f>
        <v>0.150200231490389</v>
      </c>
      <c r="AY21" s="10">
        <f>[5]Final!AD118</f>
        <v>1.49740503707114</v>
      </c>
      <c r="AZ21" s="10">
        <f>[5]Final!AF118</f>
        <v>0.133759962707279</v>
      </c>
      <c r="BA21" s="12">
        <f t="shared" si="4"/>
        <v>1.11575629125445</v>
      </c>
      <c r="BB21" s="12">
        <f t="shared" si="5"/>
        <v>0.865228004490415</v>
      </c>
      <c r="BC21" s="11">
        <f>[5]Final!AI118/10</f>
        <v>4.94113047021798</v>
      </c>
      <c r="BD21" s="11">
        <f>[5]Final!AJ118/10</f>
        <v>1.19975102773278</v>
      </c>
      <c r="BE21" s="11">
        <f>[5]Final!AK118/10</f>
        <v>0.354952711692708</v>
      </c>
      <c r="BF21" s="11">
        <f>[5]Final!M118/10</f>
        <v>4.07749294881622</v>
      </c>
      <c r="BG21" s="11">
        <f>[5]Final!N118/10</f>
        <v>0.992369627551433</v>
      </c>
      <c r="BH21" s="11">
        <f>[5]Final!O118/10</f>
        <v>0.290967791973898</v>
      </c>
      <c r="BI21" s="14">
        <f>[5]Final!X118</f>
        <v>0.733775560953929</v>
      </c>
      <c r="BJ21" s="14">
        <f>[5]Final!Y118</f>
        <v>0.210295077114236</v>
      </c>
      <c r="BK21" s="14">
        <f>[5]Final!Z118</f>
        <v>0.0559293619318344</v>
      </c>
      <c r="BL21" s="14">
        <f>[5]Final!Q118</f>
        <v>0.349396393465939</v>
      </c>
      <c r="BM21" s="10">
        <f>[5]Final!D118</f>
        <v>0.0421436593129912</v>
      </c>
      <c r="BN21" s="10">
        <f>[5]Final!E118</f>
        <v>0.109289906180295</v>
      </c>
      <c r="BO21" s="10">
        <f>[5]Final!F118</f>
        <v>0.067907500436737</v>
      </c>
      <c r="BP21" s="11">
        <f>[5]Data!$BB22/10</f>
        <v>3.951</v>
      </c>
      <c r="BQ21" s="11">
        <f>[5]Data!$BD22/10</f>
        <v>2.109</v>
      </c>
      <c r="BR21" s="21">
        <f>[5]Data!$CR22/10</f>
        <v>1.62948640310948</v>
      </c>
      <c r="BS21" s="22">
        <f>[5]Data!BP22</f>
        <v>0.775463254182179</v>
      </c>
      <c r="BT21" s="22">
        <f>[5]Data!BQ22</f>
        <v>0.775463254182179</v>
      </c>
      <c r="BU21" s="22">
        <f>[5]Data!BR22</f>
        <v>0.775463254182179</v>
      </c>
      <c r="BV21" s="22">
        <f>[5]Data!BS22</f>
        <v>0.775463254182179</v>
      </c>
      <c r="BW21" s="21">
        <f>[5]Data!$AZ22</f>
        <v>98.3</v>
      </c>
      <c r="BX21" s="10"/>
    </row>
    <row r="22" spans="1:76">
      <c r="A22" s="1">
        <v>1959</v>
      </c>
      <c r="B22" s="11">
        <f>[5]OECD!AB15</f>
        <v>8.75359800569073</v>
      </c>
      <c r="C22" s="11">
        <f>[5]OECD!EA15</f>
        <v>6.97211892397107</v>
      </c>
      <c r="D22" s="10">
        <f>[5]OECD!EH15</f>
        <v>1.34507419968807</v>
      </c>
      <c r="E22" s="10">
        <f>[5]OECD!EI15</f>
        <v>0.201954433497047</v>
      </c>
      <c r="F22" s="10">
        <f>[5]OECD!CG15</f>
        <v>1.43213696205815</v>
      </c>
      <c r="G22" s="10">
        <f>[5]OECD!CH15</f>
        <v>0.190432460066508</v>
      </c>
      <c r="H22" s="12">
        <f t="shared" si="0"/>
        <v>1.58848889516553</v>
      </c>
      <c r="I22" s="12">
        <f t="shared" si="1"/>
        <v>1.26520928643302</v>
      </c>
      <c r="J22" s="11">
        <f>[5]OECD!Y15</f>
        <v>6.65957990631536</v>
      </c>
      <c r="K22" s="11">
        <f>[5]OECD!Z15</f>
        <v>1.6098155881394</v>
      </c>
      <c r="L22" s="11">
        <f>[5]OECD!AA15</f>
        <v>0.484202511235961</v>
      </c>
      <c r="M22" s="11">
        <f>[5]OECD!AV15</f>
        <v>5.95283922183901</v>
      </c>
      <c r="N22" s="11">
        <f>[5]OECD!AW15</f>
        <v>1.50058444152225</v>
      </c>
      <c r="O22" s="11">
        <f>[5]OECD!AX15</f>
        <v>0.437432442084193</v>
      </c>
      <c r="P22" s="14">
        <f>[5]OECD!BX15</f>
        <v>0.715447372770993</v>
      </c>
      <c r="Q22" s="14">
        <f>[5]OECD!BY15</f>
        <v>0.226587828445304</v>
      </c>
      <c r="R22" s="14">
        <f>[5]OECD!BZ15</f>
        <v>0.0579647987837032</v>
      </c>
      <c r="S22" s="14">
        <f>[5]OECD!BR15</f>
        <v>0.269864957084926</v>
      </c>
      <c r="T22" s="10">
        <f>[5]OECD!DR$7</f>
        <v>0.05</v>
      </c>
      <c r="U22" s="10">
        <f>[5]OECD!DS$7</f>
        <v>0.125</v>
      </c>
      <c r="V22" s="10">
        <f>[5]OECD!DT$7</f>
        <v>0.08</v>
      </c>
      <c r="W22" s="16">
        <f>[5]OECD!BM15</f>
        <v>0.0220000163158152</v>
      </c>
      <c r="X22" s="16">
        <f>[5]OECD!BN15</f>
        <v>0.0220000163158152</v>
      </c>
      <c r="Y22" s="16">
        <f>[5]OECD!BO15</f>
        <v>0.0220000163158152</v>
      </c>
      <c r="Z22" s="11">
        <f>[5]Final!AL19/10</f>
        <v>9.59414292799164</v>
      </c>
      <c r="AA22" s="11">
        <f>[5]Final!AP19/10</f>
        <v>7.64160125059975</v>
      </c>
      <c r="AB22" s="10">
        <f>[5]Final!AS19</f>
        <v>1.35833367569268</v>
      </c>
      <c r="AC22" s="10">
        <f>[5]Final!AT19</f>
        <v>0.178195536917712</v>
      </c>
      <c r="AD22" s="10">
        <f>[5]Final!AD19</f>
        <v>1.44568879594577</v>
      </c>
      <c r="AE22" s="10">
        <f>[5]Final!AF19</f>
        <v>0.141921339994062</v>
      </c>
      <c r="AF22" s="12">
        <f t="shared" si="2"/>
        <v>1.18383427115758</v>
      </c>
      <c r="AG22" s="12">
        <f t="shared" si="3"/>
        <v>0.942907512935529</v>
      </c>
      <c r="AH22" s="11">
        <f>[5]Final!AI19/10</f>
        <v>7.23173195510613</v>
      </c>
      <c r="AI22" s="11">
        <f>[5]Final!AJ19/10</f>
        <v>1.82898356788016</v>
      </c>
      <c r="AJ22" s="11">
        <f>[5]Final!AK19/10</f>
        <v>0.533427405005359</v>
      </c>
      <c r="AK22" s="11">
        <f>[5]Final!M19/10</f>
        <v>6.47277445865595</v>
      </c>
      <c r="AL22" s="11">
        <f>[5]Final!N19/10</f>
        <v>1.77972314870925</v>
      </c>
      <c r="AM22" s="11">
        <f>[5]Final!O19/10</f>
        <v>0.489306359661654</v>
      </c>
      <c r="AN22" s="14">
        <f>[5]Final!X19</f>
        <v>0.712219362174117</v>
      </c>
      <c r="AO22" s="14">
        <f>[5]Final!Y19</f>
        <v>0.230183499046779</v>
      </c>
      <c r="AP22" s="14">
        <f>[5]Final!Z19</f>
        <v>0.0575971387791036</v>
      </c>
      <c r="AQ22" s="14">
        <f>[5]Final!Q19</f>
        <v>0.28725271914452</v>
      </c>
      <c r="AR22" s="10">
        <f>[5]Final!D19</f>
        <v>0.0142198876468338</v>
      </c>
      <c r="AS22" s="10">
        <f>[5]Final!E19</f>
        <v>0.0624780867426486</v>
      </c>
      <c r="AT22" s="10">
        <f>[5]Final!F19</f>
        <v>0.0334163809869603</v>
      </c>
      <c r="AU22" s="11">
        <f>[5]Final!AL119/10</f>
        <v>8.74040446056676</v>
      </c>
      <c r="AV22" s="11">
        <f>[5]Final!AP119/10</f>
        <v>6.96161044899046</v>
      </c>
      <c r="AW22" s="10">
        <f>[5]Final!AS119</f>
        <v>1.34553995352761</v>
      </c>
      <c r="AX22" s="10">
        <f>[5]Final!AT119</f>
        <v>0.202100412499415</v>
      </c>
      <c r="AY22" s="10">
        <f>[5]Final!AD119</f>
        <v>1.42905401670722</v>
      </c>
      <c r="AZ22" s="10">
        <f>[5]Final!AF119</f>
        <v>0.191150211981445</v>
      </c>
      <c r="BA22" s="12">
        <f t="shared" si="4"/>
        <v>1.59447600968352</v>
      </c>
      <c r="BB22" s="12">
        <f t="shared" si="5"/>
        <v>1.26997793978034</v>
      </c>
      <c r="BC22" s="11">
        <f>[5]Final!AI119/10</f>
        <v>6.65214431748</v>
      </c>
      <c r="BD22" s="11">
        <f>[5]Final!AJ119/10</f>
        <v>1.60486522172971</v>
      </c>
      <c r="BE22" s="11">
        <f>[5]Final!AK119/10</f>
        <v>0.483394921357053</v>
      </c>
      <c r="BF22" s="11">
        <f>[5]Final!M119/10</f>
        <v>5.81962223035069</v>
      </c>
      <c r="BG22" s="11">
        <f>[5]Final!N119/10</f>
        <v>1.41855771121156</v>
      </c>
      <c r="BH22" s="11">
        <f>[5]Final!O119/10</f>
        <v>0.422152903416491</v>
      </c>
      <c r="BI22" s="14">
        <f>[5]Final!X119</f>
        <v>0.724803138980532</v>
      </c>
      <c r="BJ22" s="14">
        <f>[5]Final!Y119</f>
        <v>0.217921384309955</v>
      </c>
      <c r="BK22" s="14">
        <f>[5]Final!Z119</f>
        <v>0.0572754767095126</v>
      </c>
      <c r="BL22" s="14">
        <f>[5]Final!Q119</f>
        <v>0.292990827709517</v>
      </c>
      <c r="BM22" s="10">
        <f>[5]Final!D119</f>
        <v>0.0447602201131108</v>
      </c>
      <c r="BN22" s="10">
        <f>[5]Final!E119</f>
        <v>0.117451738043637</v>
      </c>
      <c r="BO22" s="10">
        <f>[5]Final!F119</f>
        <v>0.0725847910734324</v>
      </c>
      <c r="BP22" s="11">
        <f>[5]Data!$BB23/10</f>
        <v>4.828</v>
      </c>
      <c r="BQ22" s="11">
        <f>[5]Data!$BD23/10</f>
        <v>2.203</v>
      </c>
      <c r="BR22" s="21">
        <f>[5]Data!$CR23/10</f>
        <v>1.99118206889713</v>
      </c>
      <c r="BS22" s="22">
        <f>[5]Data!BP23</f>
        <v>0.796486075718634</v>
      </c>
      <c r="BT22" s="22">
        <f>[5]Data!BQ23</f>
        <v>0.796486075718634</v>
      </c>
      <c r="BU22" s="22">
        <f>[5]Data!BR23</f>
        <v>0.796486075718634</v>
      </c>
      <c r="BV22" s="22">
        <f>[5]Data!BS23</f>
        <v>0.796486075718634</v>
      </c>
      <c r="BW22" s="21">
        <f>[5]Data!$AZ23</f>
        <v>100.5</v>
      </c>
      <c r="BX22" s="10"/>
    </row>
    <row r="23" spans="1:76">
      <c r="A23" s="1">
        <v>1960</v>
      </c>
      <c r="B23" s="11">
        <f>[5]OECD!AB16</f>
        <v>11.1612039618346</v>
      </c>
      <c r="C23" s="11">
        <f>[5]OECD!EA16</f>
        <v>8.86245109958937</v>
      </c>
      <c r="D23" s="10">
        <f>[5]OECD!EH16</f>
        <v>1.275032826916</v>
      </c>
      <c r="E23" s="10">
        <f>[5]OECD!EI16</f>
        <v>0.25749853224996</v>
      </c>
      <c r="F23" s="10">
        <f>[5]OECD!CG16</f>
        <v>1.30443113655992</v>
      </c>
      <c r="G23" s="10">
        <f>[5]OECD!CH16</f>
        <v>0.248406030322457</v>
      </c>
      <c r="H23" s="12">
        <f t="shared" si="0"/>
        <v>2.07207437493359</v>
      </c>
      <c r="I23" s="12">
        <f t="shared" si="1"/>
        <v>1.64531155288938</v>
      </c>
      <c r="J23" s="11">
        <f>[5]OECD!Y16</f>
        <v>8.50351172572525</v>
      </c>
      <c r="K23" s="11">
        <f>[5]OECD!Z16</f>
        <v>2.03409594914601</v>
      </c>
      <c r="L23" s="11">
        <f>[5]OECD!AA16</f>
        <v>0.62359628696331</v>
      </c>
      <c r="M23" s="11">
        <f>[5]OECD!AV16</f>
        <v>7.7759444266875</v>
      </c>
      <c r="N23" s="11">
        <f>[5]OECD!AW16</f>
        <v>1.94341948655222</v>
      </c>
      <c r="O23" s="11">
        <f>[5]OECD!AX16</f>
        <v>0.576978540728787</v>
      </c>
      <c r="P23" s="14">
        <f>[5]OECD!BX16</f>
        <v>0.708128097413708</v>
      </c>
      <c r="Q23" s="14">
        <f>[5]OECD!BY16</f>
        <v>0.23271026663179</v>
      </c>
      <c r="R23" s="14">
        <f>[5]OECD!BZ16</f>
        <v>0.0591616359545022</v>
      </c>
      <c r="S23" s="14">
        <f>[5]OECD!BR16</f>
        <v>0.153387096990414</v>
      </c>
      <c r="T23" s="10">
        <f>[5]OECD!DR$7</f>
        <v>0.05</v>
      </c>
      <c r="U23" s="10">
        <f>[5]OECD!DS$7</f>
        <v>0.125</v>
      </c>
      <c r="V23" s="10">
        <f>[5]OECD!DT$7</f>
        <v>0.08</v>
      </c>
      <c r="W23" s="16">
        <f>[5]OECD!BM16</f>
        <v>-0.0292795567610138</v>
      </c>
      <c r="X23" s="16">
        <f>[5]OECD!BN16</f>
        <v>-0.0292795567610138</v>
      </c>
      <c r="Y23" s="16">
        <f>[5]OECD!BO16</f>
        <v>-0.0292795567610138</v>
      </c>
      <c r="Z23" s="11">
        <f>[5]Final!AL20/10</f>
        <v>12.3644720697146</v>
      </c>
      <c r="AA23" s="11">
        <f>[5]Final!AP20/10</f>
        <v>9.81789504651901</v>
      </c>
      <c r="AB23" s="10">
        <f>[5]Final!AS20</f>
        <v>1.28875212330226</v>
      </c>
      <c r="AC23" s="10">
        <f>[5]Final!AT20</f>
        <v>0.229649876565687</v>
      </c>
      <c r="AD23" s="10">
        <f>[5]Final!AD20</f>
        <v>1.32703399864394</v>
      </c>
      <c r="AE23" s="10">
        <f>[5]Final!AF20</f>
        <v>0.188334443305226</v>
      </c>
      <c r="AF23" s="12">
        <f t="shared" si="2"/>
        <v>1.57098832658597</v>
      </c>
      <c r="AG23" s="12">
        <f t="shared" si="3"/>
        <v>1.24742879621254</v>
      </c>
      <c r="AH23" s="11">
        <f>[5]Final!AI20/10</f>
        <v>9.32705321698212</v>
      </c>
      <c r="AI23" s="11">
        <f>[5]Final!AJ20/10</f>
        <v>2.34259398235701</v>
      </c>
      <c r="AJ23" s="11">
        <f>[5]Final!AK20/10</f>
        <v>0.694824870375452</v>
      </c>
      <c r="AK23" s="11">
        <f>[5]Final!M20/10</f>
        <v>8.56840165581171</v>
      </c>
      <c r="AL23" s="11">
        <f>[5]Final!N20/10</f>
        <v>2.37187295247231</v>
      </c>
      <c r="AM23" s="11">
        <f>[5]Final!O20/10</f>
        <v>0.657625580904402</v>
      </c>
      <c r="AN23" s="14">
        <f>[5]Final!X20</f>
        <v>0.700892358571613</v>
      </c>
      <c r="AO23" s="14">
        <f>[5]Final!Y20</f>
        <v>0.240261835877574</v>
      </c>
      <c r="AP23" s="14">
        <f>[5]Final!Z20</f>
        <v>0.0588458055508131</v>
      </c>
      <c r="AQ23" s="14">
        <f>[5]Final!Q20</f>
        <v>0.195471211250976</v>
      </c>
      <c r="AR23" s="10">
        <f>[5]Final!D20</f>
        <v>0.0147321748543355</v>
      </c>
      <c r="AS23" s="10">
        <f>[5]Final!E20</f>
        <v>0.0655672231319586</v>
      </c>
      <c r="AT23" s="10">
        <f>[5]Final!F20</f>
        <v>0.0347635708585216</v>
      </c>
      <c r="AU23" s="11">
        <f>[5]Final!AL120/10</f>
        <v>11.1462898862598</v>
      </c>
      <c r="AV23" s="11">
        <f>[5]Final!AP120/10</f>
        <v>8.85060871538702</v>
      </c>
      <c r="AW23" s="10">
        <f>[5]Final!AS120</f>
        <v>1.27526019379852</v>
      </c>
      <c r="AX23" s="10">
        <f>[5]Final!AT120</f>
        <v>0.257730611210766</v>
      </c>
      <c r="AY23" s="10">
        <f>[5]Final!AD120</f>
        <v>1.30369492441214</v>
      </c>
      <c r="AZ23" s="10">
        <f>[5]Final!AF120</f>
        <v>0.249201561160514</v>
      </c>
      <c r="BA23" s="12">
        <f t="shared" si="4"/>
        <v>2.07871028092133</v>
      </c>
      <c r="BB23" s="12">
        <f t="shared" si="5"/>
        <v>1.65058073285589</v>
      </c>
      <c r="BC23" s="11">
        <f>[5]Final!AI120/10</f>
        <v>8.49580991951155</v>
      </c>
      <c r="BD23" s="11">
        <f>[5]Final!AJ120/10</f>
        <v>2.02783092504662</v>
      </c>
      <c r="BE23" s="11">
        <f>[5]Final!AK120/10</f>
        <v>0.622649041701651</v>
      </c>
      <c r="BF23" s="11">
        <f>[5]Final!M120/10</f>
        <v>7.59916915249518</v>
      </c>
      <c r="BG23" s="11">
        <f>[5]Final!N120/10</f>
        <v>1.83454557230444</v>
      </c>
      <c r="BH23" s="11">
        <f>[5]Final!O120/10</f>
        <v>0.556380191993021</v>
      </c>
      <c r="BI23" s="14">
        <f>[5]Final!X120</f>
        <v>0.716081119039633</v>
      </c>
      <c r="BJ23" s="14">
        <f>[5]Final!Y120</f>
        <v>0.225395667732598</v>
      </c>
      <c r="BK23" s="14">
        <f>[5]Final!Z120</f>
        <v>0.0585232132277691</v>
      </c>
      <c r="BL23" s="14">
        <f>[5]Final!Q120</f>
        <v>0.196823193812393</v>
      </c>
      <c r="BM23" s="10">
        <f>[5]Final!D120</f>
        <v>0.0457947438088496</v>
      </c>
      <c r="BN23" s="10">
        <f>[5]Final!E120</f>
        <v>0.120444998886242</v>
      </c>
      <c r="BO23" s="10">
        <f>[5]Final!F120</f>
        <v>0.074356395883187</v>
      </c>
      <c r="BP23" s="11">
        <f>[5]Data!$BB24/10</f>
        <v>5.02</v>
      </c>
      <c r="BQ23" s="11">
        <f>[5]Data!$BD24/10</f>
        <v>2.45</v>
      </c>
      <c r="BR23" s="21">
        <f>[5]Data!$CR24/10</f>
        <v>2.07036743700572</v>
      </c>
      <c r="BS23" s="22">
        <f>[5]Data!BP24</f>
        <v>0.794040779999566</v>
      </c>
      <c r="BT23" s="22">
        <f>[5]Data!BQ24</f>
        <v>0.794040779999566</v>
      </c>
      <c r="BU23" s="22">
        <f>[5]Data!BR24</f>
        <v>0.794040779999566</v>
      </c>
      <c r="BV23" s="22">
        <f>[5]Data!BS24</f>
        <v>0.794040779999566</v>
      </c>
      <c r="BW23" s="21">
        <f>[5]Data!$AZ24</f>
        <v>102.7</v>
      </c>
      <c r="BX23" s="10"/>
    </row>
    <row r="24" spans="1:76">
      <c r="A24" s="1">
        <v>1961</v>
      </c>
      <c r="B24" s="11">
        <f>[5]OECD!AB17</f>
        <v>11.4217467102342</v>
      </c>
      <c r="C24" s="11">
        <f>[5]OECD!EA17</f>
        <v>9.32866280553214</v>
      </c>
      <c r="D24" s="10">
        <f>[5]OECD!EH17</f>
        <v>1.02330664687174</v>
      </c>
      <c r="E24" s="10">
        <f>[5]OECD!EI17</f>
        <v>0.2634999596111</v>
      </c>
      <c r="F24" s="10">
        <f>[5]OECD!CG17</f>
        <v>1.13184128345647</v>
      </c>
      <c r="G24" s="10">
        <f>[5]OECD!CH17</f>
        <v>0.281156200178497</v>
      </c>
      <c r="H24" s="12">
        <f t="shared" si="0"/>
        <v>2.3452593199421</v>
      </c>
      <c r="I24" s="12">
        <f t="shared" si="1"/>
        <v>1.91548052520444</v>
      </c>
      <c r="J24" s="11">
        <f>[5]OECD!Y17</f>
        <v>8.7987300532635</v>
      </c>
      <c r="K24" s="11">
        <f>[5]OECD!Z17</f>
        <v>1.98914748723541</v>
      </c>
      <c r="L24" s="11">
        <f>[5]OECD!AA17</f>
        <v>0.633869169735279</v>
      </c>
      <c r="M24" s="11">
        <f>[5]OECD!AV17</f>
        <v>8.87294450204552</v>
      </c>
      <c r="N24" s="11">
        <f>[5]OECD!AW17</f>
        <v>2.14572983273676</v>
      </c>
      <c r="O24" s="11">
        <f>[5]OECD!AX17</f>
        <v>0.654929925363849</v>
      </c>
      <c r="P24" s="14">
        <f>[5]OECD!BX17</f>
        <v>0.697985531431742</v>
      </c>
      <c r="Q24" s="14">
        <f>[5]OECD!BY17</f>
        <v>0.241605092020889</v>
      </c>
      <c r="R24" s="14">
        <f>[5]OECD!BZ17</f>
        <v>0.060409376547369</v>
      </c>
      <c r="S24" s="14">
        <f>[5]OECD!BR17</f>
        <v>-0.0409789517520705</v>
      </c>
      <c r="T24" s="10">
        <f>[5]OECD!DR$7</f>
        <v>0.05</v>
      </c>
      <c r="U24" s="10">
        <f>[5]OECD!DS$7</f>
        <v>0.125</v>
      </c>
      <c r="V24" s="10">
        <f>[5]OECD!DT$7</f>
        <v>0.08</v>
      </c>
      <c r="W24" s="16">
        <f>[5]OECD!BM17</f>
        <v>-0.11021264629316</v>
      </c>
      <c r="X24" s="16">
        <f>[5]OECD!BN17</f>
        <v>-0.11021264629316</v>
      </c>
      <c r="Y24" s="16">
        <f>[5]OECD!BO17</f>
        <v>-0.11021264629316</v>
      </c>
      <c r="Z24" s="11">
        <f>[5]Final!AL21/10</f>
        <v>13.0149718343571</v>
      </c>
      <c r="AA24" s="11">
        <f>[5]Final!AP21/10</f>
        <v>10.6299226157263</v>
      </c>
      <c r="AB24" s="10">
        <f>[5]Final!AS21</f>
        <v>1.05261039541153</v>
      </c>
      <c r="AC24" s="10">
        <f>[5]Final!AT21</f>
        <v>0.241731847378018</v>
      </c>
      <c r="AD24" s="10">
        <f>[5]Final!AD21</f>
        <v>1.16902527852383</v>
      </c>
      <c r="AE24" s="10">
        <f>[5]Final!AF21</f>
        <v>0.220167725040521</v>
      </c>
      <c r="AF24" s="12">
        <f t="shared" si="2"/>
        <v>1.83652506604484</v>
      </c>
      <c r="AG24" s="12">
        <f t="shared" si="3"/>
        <v>1.49997399782023</v>
      </c>
      <c r="AH24" s="11">
        <f>[5]Final!AI21/10</f>
        <v>9.90244035763788</v>
      </c>
      <c r="AI24" s="11">
        <f>[5]Final!AJ21/10</f>
        <v>2.3838901091997</v>
      </c>
      <c r="AJ24" s="11">
        <f>[5]Final!AK21/10</f>
        <v>0.728641367519556</v>
      </c>
      <c r="AK24" s="11">
        <f>[5]Final!M21/10</f>
        <v>10.0214188371615</v>
      </c>
      <c r="AL24" s="11">
        <f>[5]Final!N21/10</f>
        <v>2.76545419142046</v>
      </c>
      <c r="AM24" s="11">
        <f>[5]Final!O21/10</f>
        <v>0.773451156592433</v>
      </c>
      <c r="AN24" s="14">
        <f>[5]Final!X21</f>
        <v>0.660285731442176</v>
      </c>
      <c r="AO24" s="14">
        <f>[5]Final!Y21</f>
        <v>0.278374430634356</v>
      </c>
      <c r="AP24" s="14">
        <f>[5]Final!Z21</f>
        <v>0.061339837923468</v>
      </c>
      <c r="AQ24" s="14">
        <f>[5]Final!Q21</f>
        <v>0.124643030586515</v>
      </c>
      <c r="AR24" s="10">
        <f>[5]Final!D21</f>
        <v>0.0165089014506078</v>
      </c>
      <c r="AS24" s="10">
        <f>[5]Final!E21</f>
        <v>0.0763339046697487</v>
      </c>
      <c r="AT24" s="10">
        <f>[5]Final!F21</f>
        <v>0.0395953083959347</v>
      </c>
      <c r="AU24" s="11">
        <f>[5]Final!AL121/10</f>
        <v>11.4047360729107</v>
      </c>
      <c r="AV24" s="11">
        <f>[5]Final!AP121/10</f>
        <v>9.31476944020684</v>
      </c>
      <c r="AW24" s="10">
        <f>[5]Final!AS121</f>
        <v>1.02318674548106</v>
      </c>
      <c r="AX24" s="10">
        <f>[5]Final!AT121</f>
        <v>0.263706545295588</v>
      </c>
      <c r="AY24" s="10">
        <f>[5]Final!AD121</f>
        <v>1.12707339451915</v>
      </c>
      <c r="AZ24" s="10">
        <f>[5]Final!AF121</f>
        <v>0.280868449456652</v>
      </c>
      <c r="BA24" s="12">
        <f t="shared" si="4"/>
        <v>2.34285905253985</v>
      </c>
      <c r="BB24" s="12">
        <f t="shared" si="5"/>
        <v>1.91352011706314</v>
      </c>
      <c r="BC24" s="11">
        <f>[5]Final!AI121/10</f>
        <v>8.79064951058956</v>
      </c>
      <c r="BD24" s="11">
        <f>[5]Final!AJ121/10</f>
        <v>1.9813358093009</v>
      </c>
      <c r="BE24" s="11">
        <f>[5]Final!AK121/10</f>
        <v>0.632750753020205</v>
      </c>
      <c r="BF24" s="11">
        <f>[5]Final!M121/10</f>
        <v>8.64918976554421</v>
      </c>
      <c r="BG24" s="11">
        <f>[5]Final!N121/10</f>
        <v>2.00876467046834</v>
      </c>
      <c r="BH24" s="11">
        <f>[5]Final!O121/10</f>
        <v>0.628557362167518</v>
      </c>
      <c r="BI24" s="14">
        <f>[5]Final!X121</f>
        <v>0.680582880927751</v>
      </c>
      <c r="BJ24" s="14">
        <f>[5]Final!Y121</f>
        <v>0.258060262696857</v>
      </c>
      <c r="BK24" s="14">
        <f>[5]Final!Z121</f>
        <v>0.0613568563753916</v>
      </c>
      <c r="BL24" s="14">
        <f>[5]Final!Q121</f>
        <v>0.112661900910535</v>
      </c>
      <c r="BM24" s="10">
        <f>[5]Final!D121</f>
        <v>0.0505111665557398</v>
      </c>
      <c r="BN24" s="10">
        <f>[5]Final!E121</f>
        <v>0.136152025144285</v>
      </c>
      <c r="BO24" s="10">
        <f>[5]Final!F121</f>
        <v>0.0830746786655251</v>
      </c>
      <c r="BP24" s="11">
        <f>[5]Data!$BB25/10</f>
        <v>3.407</v>
      </c>
      <c r="BQ24" s="11">
        <f>[5]Data!$BD25/10</f>
        <v>0.837</v>
      </c>
      <c r="BR24" s="21">
        <f>[5]Data!$CR25/10</f>
        <v>1.40512786013515</v>
      </c>
      <c r="BS24" s="22">
        <f>[5]Data!BP25</f>
        <v>0.816745725693025</v>
      </c>
      <c r="BT24" s="22">
        <f>[5]Data!BQ25</f>
        <v>0.816745725693025</v>
      </c>
      <c r="BU24" s="22">
        <f>[5]Data!BR25</f>
        <v>0.816745725693025</v>
      </c>
      <c r="BV24" s="22">
        <f>[5]Data!BS25</f>
        <v>0.816745725693025</v>
      </c>
      <c r="BW24" s="21">
        <f>[5]Data!$AZ25</f>
        <v>115.6</v>
      </c>
      <c r="BX24" s="10"/>
    </row>
    <row r="25" spans="1:76">
      <c r="A25" s="1">
        <v>1962</v>
      </c>
      <c r="B25" s="11">
        <f>[5]OECD!AB18</f>
        <v>11.2278316374063</v>
      </c>
      <c r="C25" s="11">
        <f>[5]OECD!EA18</f>
        <v>9.4051742457238</v>
      </c>
      <c r="D25" s="10">
        <f>[5]OECD!EH18</f>
        <v>0.982775702981197</v>
      </c>
      <c r="E25" s="10">
        <f>[5]OECD!EI18</f>
        <v>0.258961358042316</v>
      </c>
      <c r="F25" s="10">
        <f>[5]OECD!CG18</f>
        <v>0.998422653742003</v>
      </c>
      <c r="G25" s="10">
        <f>[5]OECD!CH18</f>
        <v>0.280712719498233</v>
      </c>
      <c r="H25" s="12">
        <f t="shared" si="0"/>
        <v>2.34156003392976</v>
      </c>
      <c r="I25" s="12">
        <f t="shared" si="1"/>
        <v>1.961445525471</v>
      </c>
      <c r="J25" s="11">
        <f>[5]OECD!Y18</f>
        <v>8.7542784529861</v>
      </c>
      <c r="K25" s="11">
        <f>[5]OECD!Z18</f>
        <v>1.85669555594915</v>
      </c>
      <c r="L25" s="11">
        <f>[5]OECD!AA18</f>
        <v>0.616857628471016</v>
      </c>
      <c r="M25" s="11">
        <f>[5]OECD!AV18</f>
        <v>9.00154282371775</v>
      </c>
      <c r="N25" s="11">
        <f>[5]OECD!AW18</f>
        <v>2.05111628969843</v>
      </c>
      <c r="O25" s="11">
        <f>[5]OECD!AX18</f>
        <v>0.651420207399112</v>
      </c>
      <c r="P25" s="14">
        <f>[5]OECD!BX18</f>
        <v>0.683390343974451</v>
      </c>
      <c r="Q25" s="14">
        <f>[5]OECD!BY18</f>
        <v>0.254593598040171</v>
      </c>
      <c r="R25" s="14">
        <f>[5]OECD!BZ18</f>
        <v>0.0620160579853785</v>
      </c>
      <c r="S25" s="14">
        <f>[5]OECD!BR18</f>
        <v>0.090027974155913</v>
      </c>
      <c r="T25" s="10">
        <f>[5]OECD!DR$7</f>
        <v>0.05</v>
      </c>
      <c r="U25" s="10">
        <f>[5]OECD!DS$7</f>
        <v>0.125</v>
      </c>
      <c r="V25" s="10">
        <f>[5]OECD!DT$7</f>
        <v>0.08</v>
      </c>
      <c r="W25" s="16">
        <f>[5]OECD!BM18</f>
        <v>0.0205117797534498</v>
      </c>
      <c r="X25" s="16">
        <f>[5]OECD!BN18</f>
        <v>0.0205117797534498</v>
      </c>
      <c r="Y25" s="16">
        <f>[5]OECD!BO18</f>
        <v>0.0205117797534498</v>
      </c>
      <c r="Z25" s="11">
        <f>[5]Final!AL22/10</f>
        <v>13.178086542756</v>
      </c>
      <c r="AA25" s="11">
        <f>[5]Final!AP22/10</f>
        <v>11.0388367195431</v>
      </c>
      <c r="AB25" s="10">
        <f>[5]Final!AS22</f>
        <v>1.01253285143255</v>
      </c>
      <c r="AC25" s="10">
        <f>[5]Final!AT22</f>
        <v>0.244761436707724</v>
      </c>
      <c r="AD25" s="10">
        <f>[5]Final!AD22</f>
        <v>1.04985840750224</v>
      </c>
      <c r="AE25" s="10">
        <f>[5]Final!AF22</f>
        <v>0.231144937194432</v>
      </c>
      <c r="AF25" s="12">
        <f t="shared" si="2"/>
        <v>1.92809128117578</v>
      </c>
      <c r="AG25" s="12">
        <f t="shared" si="3"/>
        <v>1.6150967565905</v>
      </c>
      <c r="AH25" s="11">
        <f>[5]Final!AI22/10</f>
        <v>10.1314193985816</v>
      </c>
      <c r="AI25" s="11">
        <f>[5]Final!AJ22/10</f>
        <v>2.31394976997818</v>
      </c>
      <c r="AJ25" s="11">
        <f>[5]Final!AK22/10</f>
        <v>0.732717374196182</v>
      </c>
      <c r="AK25" s="11">
        <f>[5]Final!M22/10</f>
        <v>10.5577041376871</v>
      </c>
      <c r="AL25" s="11">
        <f>[5]Final!N22/10</f>
        <v>2.8796245738751</v>
      </c>
      <c r="AM25" s="11">
        <f>[5]Final!O22/10</f>
        <v>0.813152501770266</v>
      </c>
      <c r="AN25" s="14">
        <f>[5]Final!X22</f>
        <v>0.642752795230712</v>
      </c>
      <c r="AO25" s="14">
        <f>[5]Final!Y22</f>
        <v>0.295049483273724</v>
      </c>
      <c r="AP25" s="14">
        <f>[5]Final!Z22</f>
        <v>0.0621977214955637</v>
      </c>
      <c r="AQ25" s="14">
        <f>[5]Final!Q22</f>
        <v>0.104685418794533</v>
      </c>
      <c r="AR25" s="10">
        <f>[5]Final!D22</f>
        <v>0.0174355135263128</v>
      </c>
      <c r="AS25" s="10">
        <f>[5]Final!E22</f>
        <v>0.0837865828649259</v>
      </c>
      <c r="AT25" s="10">
        <f>[5]Final!F22</f>
        <v>0.0423438419009471</v>
      </c>
      <c r="AU25" s="11">
        <f>[5]Final!AL122/10</f>
        <v>11.2086401708741</v>
      </c>
      <c r="AV25" s="11">
        <f>[5]Final!AP122/10</f>
        <v>9.38909820427651</v>
      </c>
      <c r="AW25" s="10">
        <f>[5]Final!AS122</f>
        <v>0.982805748350252</v>
      </c>
      <c r="AX25" s="10">
        <f>[5]Final!AT122</f>
        <v>0.25917230859409</v>
      </c>
      <c r="AY25" s="10">
        <f>[5]Final!AD122</f>
        <v>0.997159645018469</v>
      </c>
      <c r="AZ25" s="10">
        <f>[5]Final!AF122</f>
        <v>0.280070683357083</v>
      </c>
      <c r="BA25" s="12">
        <f t="shared" si="4"/>
        <v>2.33620450115895</v>
      </c>
      <c r="BB25" s="12">
        <f t="shared" si="5"/>
        <v>1.95695937707523</v>
      </c>
      <c r="BC25" s="11">
        <f>[5]Final!AI122/10</f>
        <v>8.74576892380419</v>
      </c>
      <c r="BD25" s="11">
        <f>[5]Final!AJ122/10</f>
        <v>1.84731298714341</v>
      </c>
      <c r="BE25" s="11">
        <f>[5]Final!AK122/10</f>
        <v>0.615558259926487</v>
      </c>
      <c r="BF25" s="11">
        <f>[5]Final!M122/10</f>
        <v>8.77050418522549</v>
      </c>
      <c r="BG25" s="11">
        <f>[5]Final!N122/10</f>
        <v>1.91731753726473</v>
      </c>
      <c r="BH25" s="11">
        <f>[5]Final!O122/10</f>
        <v>0.624650758186444</v>
      </c>
      <c r="BI25" s="14">
        <f>[5]Final!X122</f>
        <v>0.683047467856103</v>
      </c>
      <c r="BJ25" s="14">
        <f>[5]Final!Y122</f>
        <v>0.255213000674082</v>
      </c>
      <c r="BK25" s="14">
        <f>[5]Final!Z122</f>
        <v>0.0617395314698145</v>
      </c>
      <c r="BL25" s="14">
        <f>[5]Final!Q122</f>
        <v>0.0977366879419255</v>
      </c>
      <c r="BM25" s="10">
        <f>[5]Final!D122</f>
        <v>0.051511322974435</v>
      </c>
      <c r="BN25" s="10">
        <f>[5]Final!E122</f>
        <v>0.139640888619764</v>
      </c>
      <c r="BO25" s="10">
        <f>[5]Final!F122</f>
        <v>0.0849547018143</v>
      </c>
      <c r="BP25" s="11">
        <f>[5]Data!$BB26/10</f>
        <v>3.241</v>
      </c>
      <c r="BQ25" s="11">
        <f>[5]Data!$BD26/10</f>
        <v>0.473</v>
      </c>
      <c r="BR25" s="21">
        <f>[5]Data!$CR26/10</f>
        <v>1.33666551062461</v>
      </c>
      <c r="BS25" s="22">
        <f>[5]Data!BP26</f>
        <v>0.837666127303676</v>
      </c>
      <c r="BT25" s="22">
        <f>[5]Data!BQ26</f>
        <v>0.837666127303676</v>
      </c>
      <c r="BU25" s="22">
        <f>[5]Data!BR26</f>
        <v>0.837666127303676</v>
      </c>
      <c r="BV25" s="22">
        <f>[5]Data!BS26</f>
        <v>0.837666127303676</v>
      </c>
      <c r="BW25" s="21">
        <f>[5]Data!$AZ26</f>
        <v>100.5</v>
      </c>
      <c r="BX25" s="10"/>
    </row>
    <row r="26" spans="1:76">
      <c r="A26" s="1">
        <v>1963</v>
      </c>
      <c r="B26" s="11">
        <f>[5]OECD!AB19</f>
        <v>11.152718677309</v>
      </c>
      <c r="C26" s="11">
        <f>[5]OECD!EA19</f>
        <v>9.78355136390911</v>
      </c>
      <c r="D26" s="10">
        <f>[5]OECD!EH19</f>
        <v>0.993070199211833</v>
      </c>
      <c r="E26" s="10">
        <f>[5]OECD!EI19</f>
        <v>0.25716680741925</v>
      </c>
      <c r="F26" s="10">
        <f>[5]OECD!CG19</f>
        <v>0.983053928172652</v>
      </c>
      <c r="G26" s="10">
        <f>[5]OECD!CH19</f>
        <v>0.275955741590766</v>
      </c>
      <c r="H26" s="12">
        <f t="shared" si="0"/>
        <v>2.30187978940674</v>
      </c>
      <c r="I26" s="12">
        <f t="shared" si="1"/>
        <v>2.01928873172644</v>
      </c>
      <c r="J26" s="11">
        <f>[5]OECD!Y19</f>
        <v>8.78191721783504</v>
      </c>
      <c r="K26" s="11">
        <f>[5]OECD!Z19</f>
        <v>1.76284614154569</v>
      </c>
      <c r="L26" s="11">
        <f>[5]OECD!AA19</f>
        <v>0.607955317928284</v>
      </c>
      <c r="M26" s="11">
        <f>[5]OECD!AV19</f>
        <v>8.99292085683135</v>
      </c>
      <c r="N26" s="11">
        <f>[5]OECD!AW19</f>
        <v>1.93042223866391</v>
      </c>
      <c r="O26" s="11">
        <f>[5]OECD!AX19</f>
        <v>0.637923409582969</v>
      </c>
      <c r="P26" s="14">
        <f>[5]OECD!BX19</f>
        <v>0.693621404453497</v>
      </c>
      <c r="Q26" s="14">
        <f>[5]OECD!BY19</f>
        <v>0.244533648820697</v>
      </c>
      <c r="R26" s="14">
        <f>[5]OECD!BZ19</f>
        <v>0.0618449467258061</v>
      </c>
      <c r="S26" s="14">
        <f>[5]OECD!BR19</f>
        <v>0.273830873639697</v>
      </c>
      <c r="T26" s="10">
        <f>[5]OECD!DR$7</f>
        <v>0.05</v>
      </c>
      <c r="U26" s="10">
        <f>[5]OECD!DS$7</f>
        <v>0.125</v>
      </c>
      <c r="V26" s="10">
        <f>[5]OECD!DT$7</f>
        <v>0.08</v>
      </c>
      <c r="W26" s="16">
        <f>[5]OECD!BM19</f>
        <v>0.194112471935065</v>
      </c>
      <c r="X26" s="16">
        <f>[5]OECD!BN19</f>
        <v>0.194112471935065</v>
      </c>
      <c r="Y26" s="16">
        <f>[5]OECD!BO19</f>
        <v>0.194112471935065</v>
      </c>
      <c r="Z26" s="11">
        <f>[5]Final!AL23/10</f>
        <v>13.4207738761631</v>
      </c>
      <c r="AA26" s="11">
        <f>[5]Final!AP23/10</f>
        <v>11.773167992482</v>
      </c>
      <c r="AB26" s="10">
        <f>[5]Final!AS23</f>
        <v>1.01841597660022</v>
      </c>
      <c r="AC26" s="10">
        <f>[5]Final!AT23</f>
        <v>0.249268957598769</v>
      </c>
      <c r="AD26" s="10">
        <f>[5]Final!AD23</f>
        <v>1.03366956455906</v>
      </c>
      <c r="AE26" s="10">
        <f>[5]Final!AF23</f>
        <v>0.2389274865798</v>
      </c>
      <c r="AF26" s="12">
        <f t="shared" si="2"/>
        <v>1.99300927504309</v>
      </c>
      <c r="AG26" s="12">
        <f t="shared" si="3"/>
        <v>1.74833681143619</v>
      </c>
      <c r="AH26" s="11">
        <f>[5]Final!AI23/10</f>
        <v>10.4204704462394</v>
      </c>
      <c r="AI26" s="11">
        <f>[5]Final!AJ23/10</f>
        <v>2.2583263395707</v>
      </c>
      <c r="AJ26" s="11">
        <f>[5]Final!AK23/10</f>
        <v>0.741977090352944</v>
      </c>
      <c r="AK26" s="11">
        <f>[5]Final!M23/10</f>
        <v>10.9609152783118</v>
      </c>
      <c r="AL26" s="11">
        <f>[5]Final!N23/10</f>
        <v>2.94803357476912</v>
      </c>
      <c r="AM26" s="11">
        <f>[5]Final!O23/10</f>
        <v>0.841896667859717</v>
      </c>
      <c r="AN26" s="14">
        <f>[5]Final!X23</f>
        <v>0.633419768244554</v>
      </c>
      <c r="AO26" s="14">
        <f>[5]Final!Y23</f>
        <v>0.303993327206988</v>
      </c>
      <c r="AP26" s="14">
        <f>[5]Final!Z23</f>
        <v>0.062586904548458</v>
      </c>
      <c r="AQ26" s="14">
        <f>[5]Final!Q23</f>
        <v>0.118655809506813</v>
      </c>
      <c r="AR26" s="10">
        <f>[5]Final!D23</f>
        <v>0.0180638447183213</v>
      </c>
      <c r="AS26" s="10">
        <f>[5]Final!E23</f>
        <v>0.0899235829112354</v>
      </c>
      <c r="AT26" s="10">
        <f>[5]Final!F23</f>
        <v>0.0443030472160627</v>
      </c>
      <c r="AU26" s="11">
        <f>[5]Final!AL123/10</f>
        <v>11.131294873811</v>
      </c>
      <c r="AV26" s="11">
        <f>[5]Final!AP123/10</f>
        <v>9.76475766095667</v>
      </c>
      <c r="AW26" s="10">
        <f>[5]Final!AS123</f>
        <v>0.993099493258415</v>
      </c>
      <c r="AX26" s="10">
        <f>[5]Final!AT123</f>
        <v>0.257383888331404</v>
      </c>
      <c r="AY26" s="10">
        <f>[5]Final!AD123</f>
        <v>0.983353234562248</v>
      </c>
      <c r="AZ26" s="10">
        <f>[5]Final!AF123</f>
        <v>0.275408412385246</v>
      </c>
      <c r="BA26" s="12">
        <f t="shared" si="4"/>
        <v>2.29731425281353</v>
      </c>
      <c r="BB26" s="12">
        <f t="shared" si="5"/>
        <v>2.01528368479072</v>
      </c>
      <c r="BC26" s="11">
        <f>[5]Final!AI123/10</f>
        <v>8.77293702712657</v>
      </c>
      <c r="BD26" s="11">
        <f>[5]Final!AJ123/10</f>
        <v>1.75188993029219</v>
      </c>
      <c r="BE26" s="11">
        <f>[5]Final!AK123/10</f>
        <v>0.606467916392208</v>
      </c>
      <c r="BF26" s="11">
        <f>[5]Final!M123/10</f>
        <v>8.763293511741</v>
      </c>
      <c r="BG26" s="11">
        <f>[5]Final!N123/10</f>
        <v>1.80560222997654</v>
      </c>
      <c r="BH26" s="11">
        <f>[5]Final!O123/10</f>
        <v>0.611891433294208</v>
      </c>
      <c r="BI26" s="14">
        <f>[5]Final!X123</f>
        <v>0.695794079988758</v>
      </c>
      <c r="BJ26" s="14">
        <f>[5]Final!Y123</f>
        <v>0.24282671532425</v>
      </c>
      <c r="BK26" s="14">
        <f>[5]Final!Z123</f>
        <v>0.0613792046869921</v>
      </c>
      <c r="BL26" s="14">
        <f>[5]Final!Q123</f>
        <v>0.11967049264292</v>
      </c>
      <c r="BM26" s="10">
        <f>[5]Final!D123</f>
        <v>0.0513074131247415</v>
      </c>
      <c r="BN26" s="10">
        <f>[5]Final!E123</f>
        <v>0.138636804790721</v>
      </c>
      <c r="BO26" s="10">
        <f>[5]Final!F123</f>
        <v>0.0844593825554632</v>
      </c>
      <c r="BP26" s="11">
        <f>[5]Data!$BB27/10</f>
        <v>3.372</v>
      </c>
      <c r="BQ26" s="11">
        <f>[5]Data!$BD27/10</f>
        <v>0.585</v>
      </c>
      <c r="BR26" s="21">
        <f>[5]Data!$CR27/10</f>
        <v>1.39069302740703</v>
      </c>
      <c r="BS26" s="22">
        <f>[5]Data!BP27</f>
        <v>0.877234658829369</v>
      </c>
      <c r="BT26" s="22">
        <f>[5]Data!BQ27</f>
        <v>0.877234658829369</v>
      </c>
      <c r="BU26" s="22">
        <f>[5]Data!BR27</f>
        <v>0.877234658829369</v>
      </c>
      <c r="BV26" s="22">
        <f>[5]Data!BS27</f>
        <v>0.877234658829369</v>
      </c>
      <c r="BW26" s="21">
        <f>[5]Data!$AZ27</f>
        <v>87.7</v>
      </c>
      <c r="BX26" s="10"/>
    </row>
    <row r="27" spans="1:76">
      <c r="A27" s="1">
        <v>1964</v>
      </c>
      <c r="B27" s="11">
        <f>[5]OECD!AB20</f>
        <v>11.3642424442955</v>
      </c>
      <c r="C27" s="11">
        <f>[5]OECD!EA20</f>
        <v>9.72590017109912</v>
      </c>
      <c r="D27" s="10">
        <f>[5]OECD!EH20</f>
        <v>1.01882974225853</v>
      </c>
      <c r="E27" s="10">
        <f>[5]OECD!EI20</f>
        <v>0.262009192120403</v>
      </c>
      <c r="F27" s="10">
        <f>[5]OECD!CG20</f>
        <v>1.00254032183077</v>
      </c>
      <c r="G27" s="10">
        <f>[5]OECD!CH20</f>
        <v>0.276656757985456</v>
      </c>
      <c r="H27" s="12">
        <f t="shared" si="0"/>
        <v>2.30772730488758</v>
      </c>
      <c r="I27" s="12">
        <f t="shared" si="1"/>
        <v>1.97503049582709</v>
      </c>
      <c r="J27" s="11">
        <f>[5]OECD!Y20</f>
        <v>9.00489600008155</v>
      </c>
      <c r="K27" s="11">
        <f>[5]OECD!Z20</f>
        <v>1.74134350537966</v>
      </c>
      <c r="L27" s="11">
        <f>[5]OECD!AA20</f>
        <v>0.618002938834286</v>
      </c>
      <c r="M27" s="11">
        <f>[5]OECD!AV20</f>
        <v>9.12144267585466</v>
      </c>
      <c r="N27" s="11">
        <f>[5]OECD!AW20</f>
        <v>1.86890114502685</v>
      </c>
      <c r="O27" s="11">
        <f>[5]OECD!AX20</f>
        <v>0.638519925397172</v>
      </c>
      <c r="P27" s="14">
        <f>[5]OECD!BX20</f>
        <v>0.718562089194859</v>
      </c>
      <c r="Q27" s="14">
        <f>[5]OECD!BY20</f>
        <v>0.221048459478116</v>
      </c>
      <c r="R27" s="14">
        <f>[5]OECD!BZ20</f>
        <v>0.0603894513270245</v>
      </c>
      <c r="S27" s="14">
        <f>[5]OECD!BR20</f>
        <v>0.157229439813594</v>
      </c>
      <c r="T27" s="10">
        <f>[5]OECD!DR$7</f>
        <v>0.05</v>
      </c>
      <c r="U27" s="10">
        <f>[5]OECD!DS$7</f>
        <v>0.125</v>
      </c>
      <c r="V27" s="10">
        <f>[5]OECD!DT$7</f>
        <v>0.08</v>
      </c>
      <c r="W27" s="16">
        <f>[5]OECD!BM20</f>
        <v>0.0524314096875806</v>
      </c>
      <c r="X27" s="16">
        <f>[5]OECD!BN20</f>
        <v>0.0524314096875806</v>
      </c>
      <c r="Y27" s="16">
        <f>[5]OECD!BO20</f>
        <v>0.0524314096875806</v>
      </c>
      <c r="Z27" s="11">
        <f>[5]Final!AL24/10</f>
        <v>13.9214296369444</v>
      </c>
      <c r="AA27" s="11">
        <f>[5]Final!AP24/10</f>
        <v>11.9144268130136</v>
      </c>
      <c r="AB27" s="10">
        <f>[5]Final!AS24</f>
        <v>1.03730453738369</v>
      </c>
      <c r="AC27" s="10">
        <f>[5]Final!AT24</f>
        <v>0.258567820746105</v>
      </c>
      <c r="AD27" s="10">
        <f>[5]Final!AD24</f>
        <v>1.04465840557699</v>
      </c>
      <c r="AE27" s="10">
        <f>[5]Final!AF24</f>
        <v>0.249597607178971</v>
      </c>
      <c r="AF27" s="12">
        <f t="shared" si="2"/>
        <v>2.08201389156666</v>
      </c>
      <c r="AG27" s="12">
        <f t="shared" si="3"/>
        <v>1.78185737971329</v>
      </c>
      <c r="AH27" s="11">
        <f>[5]Final!AI24/10</f>
        <v>10.8973363220549</v>
      </c>
      <c r="AI27" s="11">
        <f>[5]Final!AJ24/10</f>
        <v>2.25616638603565</v>
      </c>
      <c r="AJ27" s="11">
        <f>[5]Final!AK24/10</f>
        <v>0.76792692885384</v>
      </c>
      <c r="AK27" s="11">
        <f>[5]Final!M24/10</f>
        <v>11.4981703762496</v>
      </c>
      <c r="AL27" s="11">
        <f>[5]Final!N24/10</f>
        <v>3.05017988192602</v>
      </c>
      <c r="AM27" s="11">
        <f>[5]Final!O24/10</f>
        <v>0.882810583576988</v>
      </c>
      <c r="AN27" s="14">
        <f>[5]Final!X24</f>
        <v>0.641689358939057</v>
      </c>
      <c r="AO27" s="14">
        <f>[5]Final!Y24</f>
        <v>0.29605272506927</v>
      </c>
      <c r="AP27" s="14">
        <f>[5]Final!Z24</f>
        <v>0.0622579159916728</v>
      </c>
      <c r="AQ27" s="14">
        <f>[5]Final!Q24</f>
        <v>0.0598196123065826</v>
      </c>
      <c r="AR27" s="10">
        <f>[5]Final!D24</f>
        <v>0.0185536202837529</v>
      </c>
      <c r="AS27" s="10">
        <f>[5]Final!E24</f>
        <v>0.094970815017718</v>
      </c>
      <c r="AT27" s="10">
        <f>[5]Final!F24</f>
        <v>0.045810838394985</v>
      </c>
      <c r="AU27" s="11">
        <f>[5]Final!AL124/10</f>
        <v>11.3404820037305</v>
      </c>
      <c r="AV27" s="11">
        <f>[5]Final!AP124/10</f>
        <v>9.70556518844725</v>
      </c>
      <c r="AW27" s="10">
        <f>[5]Final!AS124</f>
        <v>1.0187927040197</v>
      </c>
      <c r="AX27" s="10">
        <f>[5]Final!AT124</f>
        <v>0.262220827564256</v>
      </c>
      <c r="AY27" s="10">
        <f>[5]Final!AD124</f>
        <v>1.00315225350552</v>
      </c>
      <c r="AZ27" s="10">
        <f>[5]Final!AF124</f>
        <v>0.276276569518637</v>
      </c>
      <c r="BA27" s="12">
        <f t="shared" si="4"/>
        <v>2.30455596972024</v>
      </c>
      <c r="BB27" s="12">
        <f t="shared" si="5"/>
        <v>1.97231636073205</v>
      </c>
      <c r="BC27" s="11">
        <f>[5]Final!AI124/10</f>
        <v>8.99539380177248</v>
      </c>
      <c r="BD27" s="11">
        <f>[5]Final!AJ124/10</f>
        <v>1.72877169401162</v>
      </c>
      <c r="BE27" s="11">
        <f>[5]Final!AK124/10</f>
        <v>0.616316507946417</v>
      </c>
      <c r="BF27" s="11">
        <f>[5]Final!M124/10</f>
        <v>8.89136457782656</v>
      </c>
      <c r="BG27" s="11">
        <f>[5]Final!N124/10</f>
        <v>1.75046780208606</v>
      </c>
      <c r="BH27" s="11">
        <f>[5]Final!O124/10</f>
        <v>0.612885244722556</v>
      </c>
      <c r="BI27" s="14">
        <f>[5]Final!X124</f>
        <v>0.717845917933789</v>
      </c>
      <c r="BJ27" s="14">
        <f>[5]Final!Y124</f>
        <v>0.221937552325869</v>
      </c>
      <c r="BK27" s="14">
        <f>[5]Final!Z124</f>
        <v>0.0602165297403415</v>
      </c>
      <c r="BL27" s="14">
        <f>[5]Final!Q124</f>
        <v>0.073790084801679</v>
      </c>
      <c r="BM27" s="10">
        <f>[5]Final!D124</f>
        <v>0.0507586606495607</v>
      </c>
      <c r="BN27" s="10">
        <f>[5]Final!E124</f>
        <v>0.136066690620702</v>
      </c>
      <c r="BO27" s="10">
        <f>[5]Final!F124</f>
        <v>0.0832050135318231</v>
      </c>
      <c r="BP27" s="11">
        <f>[5]Data!$BB28/10</f>
        <v>3.844</v>
      </c>
      <c r="BQ27" s="11">
        <f>[5]Data!$BD28/10</f>
        <v>0.815</v>
      </c>
      <c r="BR27" s="21">
        <f>[5]Data!$CR28/10</f>
        <v>1.58535705734063</v>
      </c>
      <c r="BS27" s="22">
        <f>[5]Data!BP28</f>
        <v>0.85583356908944</v>
      </c>
      <c r="BT27" s="22">
        <f>[5]Data!BQ28</f>
        <v>0.85583356908944</v>
      </c>
      <c r="BU27" s="22">
        <f>[5]Data!BR28</f>
        <v>0.85583356908944</v>
      </c>
      <c r="BV27" s="22">
        <f>[5]Data!BS28</f>
        <v>0.85583356908944</v>
      </c>
      <c r="BW27" s="21">
        <f>[5]Data!$AZ28</f>
        <v>92.7</v>
      </c>
      <c r="BX27" s="10"/>
    </row>
    <row r="28" spans="1:76">
      <c r="A28" s="1">
        <v>1965</v>
      </c>
      <c r="B28" s="11">
        <f>[5]OECD!AB21</f>
        <v>11.815624169505</v>
      </c>
      <c r="C28" s="11">
        <f>[5]OECD!EA21</f>
        <v>9.79137670200166</v>
      </c>
      <c r="D28" s="10">
        <f>[5]OECD!EH21</f>
        <v>1.03966634282488</v>
      </c>
      <c r="E28" s="10">
        <f>[5]OECD!EI21</f>
        <v>0.272402138558322</v>
      </c>
      <c r="F28" s="10">
        <f>[5]OECD!CG21</f>
        <v>1.02757547681988</v>
      </c>
      <c r="G28" s="10">
        <f>[5]OECD!CH21</f>
        <v>0.284285700002347</v>
      </c>
      <c r="H28" s="12">
        <f t="shared" si="0"/>
        <v>2.37136398569011</v>
      </c>
      <c r="I28" s="12">
        <f t="shared" si="1"/>
        <v>1.96510296437642</v>
      </c>
      <c r="J28" s="11">
        <f>[5]OECD!Y21</f>
        <v>9.39303539935788</v>
      </c>
      <c r="K28" s="11">
        <f>[5]OECD!Z21</f>
        <v>1.77826076928598</v>
      </c>
      <c r="L28" s="11">
        <f>[5]OECD!AA21</f>
        <v>0.644328000861161</v>
      </c>
      <c r="M28" s="11">
        <f>[5]OECD!AV21</f>
        <v>9.43483661509715</v>
      </c>
      <c r="N28" s="11">
        <f>[5]OECD!AW21</f>
        <v>1.87712227982168</v>
      </c>
      <c r="O28" s="11">
        <f>[5]OECD!AX21</f>
        <v>0.657464031091379</v>
      </c>
      <c r="P28" s="14">
        <f>[5]OECD!BX21</f>
        <v>0.73219989648353</v>
      </c>
      <c r="Q28" s="14">
        <f>[5]OECD!BY21</f>
        <v>0.208039756348691</v>
      </c>
      <c r="R28" s="14">
        <f>[5]OECD!BZ21</f>
        <v>0.0597603471677782</v>
      </c>
      <c r="S28" s="14">
        <f>[5]OECD!BR21</f>
        <v>0.116284597186446</v>
      </c>
      <c r="T28" s="10">
        <f>[5]OECD!DR$7</f>
        <v>0.05</v>
      </c>
      <c r="U28" s="10">
        <f>[5]OECD!DS$7</f>
        <v>0.125</v>
      </c>
      <c r="V28" s="10">
        <f>[5]OECD!DT$7</f>
        <v>0.08</v>
      </c>
      <c r="W28" s="16">
        <f>[5]OECD!BM21</f>
        <v>-0.0079171181319676</v>
      </c>
      <c r="X28" s="16">
        <f>[5]OECD!BN21</f>
        <v>-0.0079171181319676</v>
      </c>
      <c r="Y28" s="16">
        <f>[5]OECD!BO21</f>
        <v>-0.0079171181319676</v>
      </c>
      <c r="Z28" s="11">
        <f>[5]Final!AL25/10</f>
        <v>14.6459947040757</v>
      </c>
      <c r="AA28" s="11">
        <f>[5]Final!AP25/10</f>
        <v>12.1368494178445</v>
      </c>
      <c r="AB28" s="10">
        <f>[5]Final!AS25</f>
        <v>1.05204674275754</v>
      </c>
      <c r="AC28" s="10">
        <f>[5]Final!AT25</f>
        <v>0.272025433597856</v>
      </c>
      <c r="AD28" s="10">
        <f>[5]Final!AD25</f>
        <v>1.05917813719014</v>
      </c>
      <c r="AE28" s="10">
        <f>[5]Final!AF25</f>
        <v>0.26436832861894</v>
      </c>
      <c r="AF28" s="12">
        <f t="shared" si="2"/>
        <v>2.20522359527358</v>
      </c>
      <c r="AG28" s="12">
        <f t="shared" si="3"/>
        <v>1.82742567161144</v>
      </c>
      <c r="AH28" s="11">
        <f>[5]Final!AI25/10</f>
        <v>11.5378422944666</v>
      </c>
      <c r="AI28" s="11">
        <f>[5]Final!AJ25/10</f>
        <v>2.29943776382739</v>
      </c>
      <c r="AJ28" s="11">
        <f>[5]Final!AK25/10</f>
        <v>0.808714645781741</v>
      </c>
      <c r="AK28" s="11">
        <f>[5]Final!M25/10</f>
        <v>12.2232233355598</v>
      </c>
      <c r="AL28" s="11">
        <f>[5]Final!N25/10</f>
        <v>3.20034243433242</v>
      </c>
      <c r="AM28" s="11">
        <f>[5]Final!O25/10</f>
        <v>0.94097302967554</v>
      </c>
      <c r="AN28" s="14">
        <f>[5]Final!X25</f>
        <v>0.650106403535745</v>
      </c>
      <c r="AO28" s="14">
        <f>[5]Final!Y25</f>
        <v>0.287732617485366</v>
      </c>
      <c r="AP28" s="14">
        <f>[5]Final!Z25</f>
        <v>0.062160978978889</v>
      </c>
      <c r="AQ28" s="14">
        <f>[5]Final!Q25</f>
        <v>0.0644763656707285</v>
      </c>
      <c r="AR28" s="10">
        <f>[5]Final!D25</f>
        <v>0.0190135427422812</v>
      </c>
      <c r="AS28" s="10">
        <f>[5]Final!E25</f>
        <v>0.0992791258295677</v>
      </c>
      <c r="AT28" s="10">
        <f>[5]Final!F25</f>
        <v>0.0471544169320956</v>
      </c>
      <c r="AU28" s="11">
        <f>[5]Final!AL125/10</f>
        <v>11.7893554118413</v>
      </c>
      <c r="AV28" s="11">
        <f>[5]Final!AP125/10</f>
        <v>9.76960829619516</v>
      </c>
      <c r="AW28" s="10">
        <f>[5]Final!AS125</f>
        <v>1.03958151055336</v>
      </c>
      <c r="AX28" s="10">
        <f>[5]Final!AT125</f>
        <v>0.272599924017801</v>
      </c>
      <c r="AY28" s="10">
        <f>[5]Final!AD125</f>
        <v>1.02806214764066</v>
      </c>
      <c r="AZ28" s="10">
        <f>[5]Final!AF125</f>
        <v>0.284029483402124</v>
      </c>
      <c r="BA28" s="12">
        <f t="shared" si="4"/>
        <v>2.36922675958869</v>
      </c>
      <c r="BB28" s="12">
        <f t="shared" si="5"/>
        <v>1.96333188689831</v>
      </c>
      <c r="BC28" s="11">
        <f>[5]Final!AI125/10</f>
        <v>9.38294650446717</v>
      </c>
      <c r="BD28" s="11">
        <f>[5]Final!AJ125/10</f>
        <v>1.76398264115954</v>
      </c>
      <c r="BE28" s="11">
        <f>[5]Final!AK125/10</f>
        <v>0.642426266214623</v>
      </c>
      <c r="BF28" s="11">
        <f>[5]Final!M125/10</f>
        <v>9.19928614906947</v>
      </c>
      <c r="BG28" s="11">
        <f>[5]Final!N125/10</f>
        <v>1.76023622931333</v>
      </c>
      <c r="BH28" s="11">
        <f>[5]Final!O125/10</f>
        <v>0.631434956273222</v>
      </c>
      <c r="BI28" s="14">
        <f>[5]Final!X125</f>
        <v>0.732893976717319</v>
      </c>
      <c r="BJ28" s="14">
        <f>[5]Final!Y125</f>
        <v>0.207594432000555</v>
      </c>
      <c r="BK28" s="14">
        <f>[5]Final!Z125</f>
        <v>0.0595115912821257</v>
      </c>
      <c r="BL28" s="14">
        <f>[5]Final!Q125</f>
        <v>0.0910372409424727</v>
      </c>
      <c r="BM28" s="10">
        <f>[5]Final!D125</f>
        <v>0.0503390408451787</v>
      </c>
      <c r="BN28" s="10">
        <f>[5]Final!E125</f>
        <v>0.13398465280857</v>
      </c>
      <c r="BO28" s="10">
        <f>[5]Final!F125</f>
        <v>0.0822077630125029</v>
      </c>
      <c r="BP28" s="11">
        <f>[5]Data!$BB29/10</f>
        <v>4.392</v>
      </c>
      <c r="BQ28" s="11">
        <f>[5]Data!$BD29/10</f>
        <v>1.003</v>
      </c>
      <c r="BR28" s="21">
        <f>[5]Data!$CR29/10</f>
        <v>1.81136529548389</v>
      </c>
      <c r="BS28" s="22">
        <f>[5]Data!BP29</f>
        <v>0.828680445614735</v>
      </c>
      <c r="BT28" s="22">
        <f>[5]Data!BQ29</f>
        <v>0.828680445614735</v>
      </c>
      <c r="BU28" s="22">
        <f>[5]Data!BR29</f>
        <v>0.828680445614735</v>
      </c>
      <c r="BV28" s="22">
        <f>[5]Data!BS29</f>
        <v>0.828680445614735</v>
      </c>
      <c r="BW28" s="21">
        <f>[5]Data!$AZ29</f>
        <v>97.6</v>
      </c>
      <c r="BX28" s="10"/>
    </row>
    <row r="29" spans="1:76">
      <c r="A29" s="1">
        <v>1966</v>
      </c>
      <c r="B29" s="11">
        <f>[5]OECD!AB22</f>
        <v>12.456985248705</v>
      </c>
      <c r="C29" s="11">
        <f>[5]OECD!EA22</f>
        <v>10.1356501982891</v>
      </c>
      <c r="D29" s="10">
        <f>[5]OECD!EH22</f>
        <v>1.0542673856824</v>
      </c>
      <c r="E29" s="10">
        <f>[5]OECD!EI22</f>
        <v>0.287184690472177</v>
      </c>
      <c r="F29" s="10">
        <f>[5]OECD!CG22</f>
        <v>1.04630586240704</v>
      </c>
      <c r="G29" s="10">
        <f>[5]OECD!CH22</f>
        <v>0.297449794510945</v>
      </c>
      <c r="H29" s="12">
        <f t="shared" si="0"/>
        <v>2.48117204012849</v>
      </c>
      <c r="I29" s="12">
        <f t="shared" si="1"/>
        <v>2.01881044076311</v>
      </c>
      <c r="J29" s="11">
        <f>[5]OECD!Y22</f>
        <v>9.91318038904149</v>
      </c>
      <c r="K29" s="11">
        <f>[5]OECD!Z22</f>
        <v>1.85984544079923</v>
      </c>
      <c r="L29" s="11">
        <f>[5]OECD!AA22</f>
        <v>0.683959418864248</v>
      </c>
      <c r="M29" s="11">
        <f>[5]OECD!AV22</f>
        <v>9.90062348123045</v>
      </c>
      <c r="N29" s="11">
        <f>[5]OECD!AW22</f>
        <v>1.94032331204545</v>
      </c>
      <c r="O29" s="11">
        <f>[5]OECD!AX22</f>
        <v>0.691816364440317</v>
      </c>
      <c r="P29" s="14">
        <f>[5]OECD!BX22</f>
        <v>0.738761919458588</v>
      </c>
      <c r="Q29" s="14">
        <f>[5]OECD!BY22</f>
        <v>0.201523928882138</v>
      </c>
      <c r="R29" s="14">
        <f>[5]OECD!BZ22</f>
        <v>0.0597141516592741</v>
      </c>
      <c r="S29" s="14">
        <f>[5]OECD!BR22</f>
        <v>0.14588148251692</v>
      </c>
      <c r="T29" s="10">
        <f>[5]OECD!DR$7</f>
        <v>0.05</v>
      </c>
      <c r="U29" s="10">
        <f>[5]OECD!DS$7</f>
        <v>0.125</v>
      </c>
      <c r="V29" s="10">
        <f>[5]OECD!DT$7</f>
        <v>0.08</v>
      </c>
      <c r="W29" s="16">
        <f>[5]OECD!BM22</f>
        <v>0.00395146521812717</v>
      </c>
      <c r="X29" s="16">
        <f>[5]OECD!BN22</f>
        <v>0.00395146521812717</v>
      </c>
      <c r="Y29" s="16">
        <f>[5]OECD!BO22</f>
        <v>0.00395146521812717</v>
      </c>
      <c r="Z29" s="11">
        <f>[5]Final!AL26/10</f>
        <v>15.5545860512533</v>
      </c>
      <c r="AA29" s="11">
        <f>[5]Final!AP26/10</f>
        <v>12.6560190966816</v>
      </c>
      <c r="AB29" s="10">
        <f>[5]Final!AS26</f>
        <v>1.062036847994</v>
      </c>
      <c r="AC29" s="10">
        <f>[5]Final!AT26</f>
        <v>0.288901034072468</v>
      </c>
      <c r="AD29" s="10">
        <f>[5]Final!AD26</f>
        <v>1.06906416380634</v>
      </c>
      <c r="AE29" s="10">
        <f>[5]Final!AF26</f>
        <v>0.282626706171886</v>
      </c>
      <c r="AF29" s="12">
        <f t="shared" si="2"/>
        <v>2.35752551888716</v>
      </c>
      <c r="AG29" s="12">
        <f t="shared" si="3"/>
        <v>1.91820520903839</v>
      </c>
      <c r="AH29" s="11">
        <f>[5]Final!AI26/10</f>
        <v>12.3134785813935</v>
      </c>
      <c r="AI29" s="11">
        <f>[5]Final!AJ26/10</f>
        <v>2.37910331445241</v>
      </c>
      <c r="AJ29" s="11">
        <f>[5]Final!AK26/10</f>
        <v>0.86200415540746</v>
      </c>
      <c r="AK29" s="11">
        <f>[5]Final!M26/10</f>
        <v>13.1120176392807</v>
      </c>
      <c r="AL29" s="11">
        <f>[5]Final!N26/10</f>
        <v>3.38839301303944</v>
      </c>
      <c r="AM29" s="11">
        <f>[5]Final!O26/10</f>
        <v>1.01458551763894</v>
      </c>
      <c r="AN29" s="14">
        <f>[5]Final!X26</f>
        <v>0.655988660605859</v>
      </c>
      <c r="AO29" s="14">
        <f>[5]Final!Y26</f>
        <v>0.281605163478926</v>
      </c>
      <c r="AP29" s="14">
        <f>[5]Final!Z26</f>
        <v>0.0624061759152144</v>
      </c>
      <c r="AQ29" s="14">
        <f>[5]Final!Q26</f>
        <v>0.0880595278274056</v>
      </c>
      <c r="AR29" s="10">
        <f>[5]Final!D26</f>
        <v>0.0194534692398129</v>
      </c>
      <c r="AS29" s="10">
        <f>[5]Final!E26</f>
        <v>0.102752803297317</v>
      </c>
      <c r="AT29" s="10">
        <f>[5]Final!F26</f>
        <v>0.0483608080901737</v>
      </c>
      <c r="AU29" s="11">
        <f>[5]Final!AL126/10</f>
        <v>12.4279795639613</v>
      </c>
      <c r="AV29" s="11">
        <f>[5]Final!AP126/10</f>
        <v>10.1120496666633</v>
      </c>
      <c r="AW29" s="10">
        <f>[5]Final!AS126</f>
        <v>1.05416955633372</v>
      </c>
      <c r="AX29" s="10">
        <f>[5]Final!AT126</f>
        <v>0.287366540958451</v>
      </c>
      <c r="AY29" s="10">
        <f>[5]Final!AD126</f>
        <v>1.0466882229128</v>
      </c>
      <c r="AZ29" s="10">
        <f>[5]Final!AF126</f>
        <v>0.297290315237011</v>
      </c>
      <c r="BA29" s="12">
        <f t="shared" si="4"/>
        <v>2.47984174667135</v>
      </c>
      <c r="BB29" s="12">
        <f t="shared" si="5"/>
        <v>2.01772804491264</v>
      </c>
      <c r="BC29" s="11">
        <f>[5]Final!AI126/10</f>
        <v>9.90242836511354</v>
      </c>
      <c r="BD29" s="11">
        <f>[5]Final!AJ126/10</f>
        <v>1.84372978563249</v>
      </c>
      <c r="BE29" s="11">
        <f>[5]Final!AK126/10</f>
        <v>0.68182141321526</v>
      </c>
      <c r="BF29" s="11">
        <f>[5]Final!M126/10</f>
        <v>9.65535350775337</v>
      </c>
      <c r="BG29" s="11">
        <f>[5]Final!N126/10</f>
        <v>1.8210756710454</v>
      </c>
      <c r="BH29" s="11">
        <f>[5]Final!O126/10</f>
        <v>0.664712728227045</v>
      </c>
      <c r="BI29" s="14">
        <f>[5]Final!X126</f>
        <v>0.741215355668752</v>
      </c>
      <c r="BJ29" s="14">
        <f>[5]Final!Y126</f>
        <v>0.199451716395363</v>
      </c>
      <c r="BK29" s="14">
        <f>[5]Final!Z126</f>
        <v>0.0593329279358851</v>
      </c>
      <c r="BL29" s="14">
        <f>[5]Final!Q126</f>
        <v>0.124785512613333</v>
      </c>
      <c r="BM29" s="10">
        <f>[5]Final!D126</f>
        <v>0.0500578529651473</v>
      </c>
      <c r="BN29" s="10">
        <f>[5]Final!E126</f>
        <v>0.132545421216456</v>
      </c>
      <c r="BO29" s="10">
        <f>[5]Final!F126</f>
        <v>0.081519264546957</v>
      </c>
      <c r="BP29" s="11">
        <f>[5]Data!$BB30/10</f>
        <v>4.968</v>
      </c>
      <c r="BQ29" s="11">
        <f>[5]Data!$BD30/10</f>
        <v>1.167</v>
      </c>
      <c r="BR29" s="21">
        <f>[5]Data!$CR30/10</f>
        <v>2.04892139980964</v>
      </c>
      <c r="BS29" s="22">
        <f>[5]Data!BP30</f>
        <v>0.813651938725929</v>
      </c>
      <c r="BT29" s="22">
        <f>[5]Data!BQ30</f>
        <v>0.813651938725929</v>
      </c>
      <c r="BU29" s="22">
        <f>[5]Data!BR30</f>
        <v>0.813651938725929</v>
      </c>
      <c r="BV29" s="22">
        <f>[5]Data!BS30</f>
        <v>0.813651938725929</v>
      </c>
      <c r="BW29" s="21">
        <f>[5]Data!$AZ30</f>
        <v>97.8</v>
      </c>
      <c r="BX29" s="10"/>
    </row>
    <row r="30" spans="1:76">
      <c r="A30" s="1">
        <v>1967</v>
      </c>
      <c r="B30" s="11">
        <f>[5]OECD!AB23</f>
        <v>12.5613389185236</v>
      </c>
      <c r="C30" s="11">
        <f>[5]OECD!EA23</f>
        <v>10.2519028198644</v>
      </c>
      <c r="D30" s="10">
        <f>[5]OECD!EH23</f>
        <v>1.00835878404804</v>
      </c>
      <c r="E30" s="10">
        <f>[5]OECD!EI23</f>
        <v>0.289585205281737</v>
      </c>
      <c r="F30" s="10">
        <f>[5]OECD!CG23</f>
        <v>1.02952102378468</v>
      </c>
      <c r="G30" s="10">
        <f>[5]OECD!CH23</f>
        <v>0.306230816969449</v>
      </c>
      <c r="H30" s="12">
        <f t="shared" si="0"/>
        <v>2.55441877893899</v>
      </c>
      <c r="I30" s="12">
        <f t="shared" si="1"/>
        <v>2.08478198484889</v>
      </c>
      <c r="J30" s="11">
        <f>[5]OECD!Y23</f>
        <v>10.0493293582691</v>
      </c>
      <c r="K30" s="11">
        <f>[5]OECD!Z23</f>
        <v>1.82345430043391</v>
      </c>
      <c r="L30" s="11">
        <f>[5]OECD!AA23</f>
        <v>0.688555259820639</v>
      </c>
      <c r="M30" s="11">
        <f>[5]OECD!AV23</f>
        <v>10.2371844858003</v>
      </c>
      <c r="N30" s="11">
        <f>[5]OECD!AW23</f>
        <v>1.96442652865768</v>
      </c>
      <c r="O30" s="11">
        <f>[5]OECD!AX23</f>
        <v>0.714851395148379</v>
      </c>
      <c r="P30" s="14">
        <f>[5]OECD!BX23</f>
        <v>0.7334316608552</v>
      </c>
      <c r="Q30" s="14">
        <f>[5]OECD!BY23</f>
        <v>0.205872799388173</v>
      </c>
      <c r="R30" s="14">
        <f>[5]OECD!BZ23</f>
        <v>0.0606955397566276</v>
      </c>
      <c r="S30" s="14">
        <f>[5]OECD!BR23</f>
        <v>0.117704039386919</v>
      </c>
      <c r="T30" s="10">
        <f>[5]OECD!DR$7</f>
        <v>0.05</v>
      </c>
      <c r="U30" s="10">
        <f>[5]OECD!DS$7</f>
        <v>0.125</v>
      </c>
      <c r="V30" s="10">
        <f>[5]OECD!DT$7</f>
        <v>0.08</v>
      </c>
      <c r="W30" s="16">
        <f>[5]OECD!BM23</f>
        <v>0.00507701756036449</v>
      </c>
      <c r="X30" s="16">
        <f>[5]OECD!BN23</f>
        <v>0.00507701756036449</v>
      </c>
      <c r="Y30" s="16">
        <f>[5]OECD!BO23</f>
        <v>0.00507701756036449</v>
      </c>
      <c r="Z30" s="11">
        <f>[5]Final!AL27/10</f>
        <v>15.9127559582612</v>
      </c>
      <c r="AA30" s="11">
        <f>[5]Final!AP27/10</f>
        <v>12.9871527819174</v>
      </c>
      <c r="AB30" s="10">
        <f>[5]Final!AS27</f>
        <v>1.02302664344957</v>
      </c>
      <c r="AC30" s="10">
        <f>[5]Final!AT27</f>
        <v>0.295553455176265</v>
      </c>
      <c r="AD30" s="10">
        <f>[5]Final!AD27</f>
        <v>1.05375183753481</v>
      </c>
      <c r="AE30" s="10">
        <f>[5]Final!AF27</f>
        <v>0.297818410965036</v>
      </c>
      <c r="AF30" s="12">
        <f t="shared" si="2"/>
        <v>2.48424684756255</v>
      </c>
      <c r="AG30" s="12">
        <f t="shared" si="3"/>
        <v>2.027511352648</v>
      </c>
      <c r="AH30" s="11">
        <f>[5]Final!AI27/10</f>
        <v>12.7028267166753</v>
      </c>
      <c r="AI30" s="11">
        <f>[5]Final!AJ27/10</f>
        <v>2.33109625661053</v>
      </c>
      <c r="AJ30" s="11">
        <f>[5]Final!AK27/10</f>
        <v>0.878832984975334</v>
      </c>
      <c r="AK30" s="11">
        <f>[5]Final!M27/10</f>
        <v>13.8897655690698</v>
      </c>
      <c r="AL30" s="11">
        <f>[5]Final!N27/10</f>
        <v>3.52289238422033</v>
      </c>
      <c r="AM30" s="11">
        <f>[5]Final!O27/10</f>
        <v>1.07780575093368</v>
      </c>
      <c r="AN30" s="14">
        <f>[5]Final!X27</f>
        <v>0.635275705538839</v>
      </c>
      <c r="AO30" s="14">
        <f>[5]Final!Y27</f>
        <v>0.300802245809794</v>
      </c>
      <c r="AP30" s="14">
        <f>[5]Final!Z27</f>
        <v>0.0639220486513668</v>
      </c>
      <c r="AQ30" s="14">
        <f>[5]Final!Q27</f>
        <v>0.0864691518450213</v>
      </c>
      <c r="AR30" s="10">
        <f>[5]Final!D27</f>
        <v>0.0203624015351035</v>
      </c>
      <c r="AS30" s="10">
        <f>[5]Final!E27</f>
        <v>0.110321155906576</v>
      </c>
      <c r="AT30" s="10">
        <f>[5]Final!F27</f>
        <v>0.0511532040432576</v>
      </c>
      <c r="AU30" s="11">
        <f>[5]Final!AL127/10</f>
        <v>12.5294019455508</v>
      </c>
      <c r="AV30" s="11">
        <f>[5]Final!AP127/10</f>
        <v>10.2258375456606</v>
      </c>
      <c r="AW30" s="10">
        <f>[5]Final!AS127</f>
        <v>1.00816081013551</v>
      </c>
      <c r="AX30" s="10">
        <f>[5]Final!AT127</f>
        <v>0.289711684738512</v>
      </c>
      <c r="AY30" s="10">
        <f>[5]Final!AD127</f>
        <v>1.0286850117465</v>
      </c>
      <c r="AZ30" s="10">
        <f>[5]Final!AF127</f>
        <v>0.305818091421705</v>
      </c>
      <c r="BA30" s="12">
        <f t="shared" si="4"/>
        <v>2.55097603630408</v>
      </c>
      <c r="BB30" s="12">
        <f t="shared" si="5"/>
        <v>2.08197219974908</v>
      </c>
      <c r="BC30" s="11">
        <f>[5]Final!AI127/10</f>
        <v>10.0378445158323</v>
      </c>
      <c r="BD30" s="11">
        <f>[5]Final!AJ127/10</f>
        <v>1.80539488079022</v>
      </c>
      <c r="BE30" s="11">
        <f>[5]Final!AK127/10</f>
        <v>0.686162548928316</v>
      </c>
      <c r="BF30" s="11">
        <f>[5]Final!M127/10</f>
        <v>9.97879860690345</v>
      </c>
      <c r="BG30" s="11">
        <f>[5]Final!N127/10</f>
        <v>1.8398270249377</v>
      </c>
      <c r="BH30" s="11">
        <f>[5]Final!O127/10</f>
        <v>0.686116980745836</v>
      </c>
      <c r="BI30" s="14">
        <f>[5]Final!X127</f>
        <v>0.734459276752062</v>
      </c>
      <c r="BJ30" s="14">
        <f>[5]Final!Y127</f>
        <v>0.205167885155129</v>
      </c>
      <c r="BK30" s="14">
        <f>[5]Final!Z127</f>
        <v>0.0603728380928089</v>
      </c>
      <c r="BL30" s="14">
        <f>[5]Final!Q127</f>
        <v>0.118989422808204</v>
      </c>
      <c r="BM30" s="10">
        <f>[5]Final!D127</f>
        <v>0.0510659476733645</v>
      </c>
      <c r="BN30" s="10">
        <f>[5]Final!E127</f>
        <v>0.137087505449683</v>
      </c>
      <c r="BO30" s="10">
        <f>[5]Final!F127</f>
        <v>0.0837160479611189</v>
      </c>
      <c r="BP30" s="11">
        <f>[5]Data!$BB31/10</f>
        <v>4.49</v>
      </c>
      <c r="BQ30" s="11">
        <f>[5]Data!$BD31/10</f>
        <v>0.75</v>
      </c>
      <c r="BR30" s="21">
        <f>[5]Data!$CR31/10</f>
        <v>1.85178282712264</v>
      </c>
      <c r="BS30" s="22">
        <f>[5]Data!BP31</f>
        <v>0.816147298179051</v>
      </c>
      <c r="BT30" s="22">
        <f>[5]Data!BQ31</f>
        <v>0.816147298179051</v>
      </c>
      <c r="BU30" s="22">
        <f>[5]Data!BR31</f>
        <v>0.816147298179051</v>
      </c>
      <c r="BV30" s="22">
        <f>[5]Data!BS31</f>
        <v>0.816147298179051</v>
      </c>
      <c r="BW30" s="21">
        <f>[5]Data!$AZ31</f>
        <v>99.8</v>
      </c>
      <c r="BX30" s="10"/>
    </row>
    <row r="31" spans="1:76">
      <c r="A31" s="1">
        <v>1968</v>
      </c>
      <c r="B31" s="11">
        <f>[5]OECD!AB24</f>
        <v>12.4783672917163</v>
      </c>
      <c r="C31" s="11">
        <f>[5]OECD!EA24</f>
        <v>9.84274205769666</v>
      </c>
      <c r="D31" s="10">
        <f>[5]OECD!EH24</f>
        <v>0.993314337554529</v>
      </c>
      <c r="E31" s="10">
        <f>[5]OECD!EI24</f>
        <v>0.287649136350021</v>
      </c>
      <c r="F31" s="10">
        <f>[5]OECD!CG24</f>
        <v>0.998565838740255</v>
      </c>
      <c r="G31" s="10">
        <f>[5]OECD!CH24</f>
        <v>0.305791632595211</v>
      </c>
      <c r="H31" s="12">
        <f t="shared" si="0"/>
        <v>2.55075533048507</v>
      </c>
      <c r="I31" s="12">
        <f t="shared" si="1"/>
        <v>2.0119961356584</v>
      </c>
      <c r="J31" s="11">
        <f>[5]OECD!Y24</f>
        <v>10.0453092573922</v>
      </c>
      <c r="K31" s="11">
        <f>[5]OECD!Z24</f>
        <v>1.75191040800992</v>
      </c>
      <c r="L31" s="11">
        <f>[5]OECD!AA24</f>
        <v>0.681147626314208</v>
      </c>
      <c r="M31" s="11">
        <f>[5]OECD!AV24</f>
        <v>10.3049428798263</v>
      </c>
      <c r="N31" s="11">
        <f>[5]OECD!AW24</f>
        <v>1.90686117783671</v>
      </c>
      <c r="O31" s="11">
        <f>[5]OECD!AX24</f>
        <v>0.7133869198619</v>
      </c>
      <c r="P31" s="14">
        <f>[5]OECD!BX24</f>
        <v>0.731468603304891</v>
      </c>
      <c r="Q31" s="14">
        <f>[5]OECD!BY24</f>
        <v>0.207149522872113</v>
      </c>
      <c r="R31" s="14">
        <f>[5]OECD!BZ24</f>
        <v>0.0613818738229954</v>
      </c>
      <c r="S31" s="14">
        <f>[5]OECD!BR24</f>
        <v>0.0569163501018379</v>
      </c>
      <c r="T31" s="10">
        <f>[5]OECD!DR$7</f>
        <v>0.05</v>
      </c>
      <c r="U31" s="10">
        <f>[5]OECD!DS$7</f>
        <v>0.125</v>
      </c>
      <c r="V31" s="10">
        <f>[5]OECD!DT$7</f>
        <v>0.08</v>
      </c>
      <c r="W31" s="16">
        <f>[5]OECD!BM24</f>
        <v>-0.0315900325280476</v>
      </c>
      <c r="X31" s="16">
        <f>[5]OECD!BN24</f>
        <v>-0.0315900325280476</v>
      </c>
      <c r="Y31" s="16">
        <f>[5]OECD!BO24</f>
        <v>-0.0315900325280476</v>
      </c>
      <c r="Z31" s="11">
        <f>[5]Final!AL28/10</f>
        <v>16.0553846850009</v>
      </c>
      <c r="AA31" s="11">
        <f>[5]Final!AP28/10</f>
        <v>12.6642377481919</v>
      </c>
      <c r="AB31" s="10">
        <f>[5]Final!AS28</f>
        <v>1.00896316936638</v>
      </c>
      <c r="AC31" s="10">
        <f>[5]Final!AT28</f>
        <v>0.298202550851828</v>
      </c>
      <c r="AD31" s="10">
        <f>[5]Final!AD28</f>
        <v>1.02841647160073</v>
      </c>
      <c r="AE31" s="10">
        <f>[5]Final!AF28</f>
        <v>0.306281359382398</v>
      </c>
      <c r="AF31" s="12">
        <f t="shared" si="2"/>
        <v>2.55484037755551</v>
      </c>
      <c r="AG31" s="12">
        <f t="shared" si="3"/>
        <v>2.01521835725742</v>
      </c>
      <c r="AH31" s="11">
        <f>[5]Final!AI28/10</f>
        <v>12.9395427342736</v>
      </c>
      <c r="AI31" s="11">
        <f>[5]Final!AJ28/10</f>
        <v>2.23477561729046</v>
      </c>
      <c r="AJ31" s="11">
        <f>[5]Final!AK28/10</f>
        <v>0.881066333436802</v>
      </c>
      <c r="AK31" s="11">
        <f>[5]Final!M28/10</f>
        <v>14.4111995406432</v>
      </c>
      <c r="AL31" s="11">
        <f>[5]Final!N28/10</f>
        <v>3.55491548538143</v>
      </c>
      <c r="AM31" s="11">
        <f>[5]Final!O28/10</f>
        <v>1.11664764402952</v>
      </c>
      <c r="AN31" s="14">
        <f>[5]Final!X28</f>
        <v>0.60629522515208</v>
      </c>
      <c r="AO31" s="14">
        <f>[5]Final!Y28</f>
        <v>0.327807145508136</v>
      </c>
      <c r="AP31" s="14">
        <f>[5]Final!Z28</f>
        <v>0.0658976293397835</v>
      </c>
      <c r="AQ31" s="14">
        <f>[5]Final!Q28</f>
        <v>0.0250892712529253</v>
      </c>
      <c r="AR31" s="10">
        <f>[5]Final!D28</f>
        <v>0.0212148938454376</v>
      </c>
      <c r="AS31" s="10">
        <f>[5]Final!E28</f>
        <v>0.117745330712304</v>
      </c>
      <c r="AT31" s="10">
        <f>[5]Final!F28</f>
        <v>0.0538324639372395</v>
      </c>
      <c r="AU31" s="11">
        <f>[5]Final!AL128/10</f>
        <v>12.4433835294929</v>
      </c>
      <c r="AV31" s="11">
        <f>[5]Final!AP128/10</f>
        <v>9.81514741011796</v>
      </c>
      <c r="AW31" s="10">
        <f>[5]Final!AS128</f>
        <v>0.993134675028249</v>
      </c>
      <c r="AX31" s="10">
        <f>[5]Final!AT128</f>
        <v>0.287722719874668</v>
      </c>
      <c r="AY31" s="10">
        <f>[5]Final!AD128</f>
        <v>0.998252981993918</v>
      </c>
      <c r="AZ31" s="10">
        <f>[5]Final!AF128</f>
        <v>0.305283821709405</v>
      </c>
      <c r="BA31" s="12">
        <f t="shared" si="4"/>
        <v>2.54651943523557</v>
      </c>
      <c r="BB31" s="12">
        <f t="shared" si="5"/>
        <v>2.0086549273617</v>
      </c>
      <c r="BC31" s="11">
        <f>[5]Final!AI128/10</f>
        <v>10.033038289076</v>
      </c>
      <c r="BD31" s="11">
        <f>[5]Final!AJ128/10</f>
        <v>1.73185718178174</v>
      </c>
      <c r="BE31" s="11">
        <f>[5]Final!AK128/10</f>
        <v>0.678488058635209</v>
      </c>
      <c r="BF31" s="11">
        <f>[5]Final!M128/10</f>
        <v>10.0432760900363</v>
      </c>
      <c r="BG31" s="11">
        <f>[5]Final!N128/10</f>
        <v>1.78476397609942</v>
      </c>
      <c r="BH31" s="11">
        <f>[5]Final!O128/10</f>
        <v>0.68447990050883</v>
      </c>
      <c r="BI31" s="14">
        <f>[5]Final!X128</f>
        <v>0.72822119042345</v>
      </c>
      <c r="BJ31" s="14">
        <f>[5]Final!Y128</f>
        <v>0.210388813379327</v>
      </c>
      <c r="BK31" s="14">
        <f>[5]Final!Z128</f>
        <v>0.0613899961972224</v>
      </c>
      <c r="BL31" s="14">
        <f>[5]Final!Q128</f>
        <v>0.0534675916370665</v>
      </c>
      <c r="BM31" s="10">
        <f>[5]Final!D128</f>
        <v>0.0514333998338862</v>
      </c>
      <c r="BN31" s="10">
        <f>[5]Final!E128</f>
        <v>0.138782491040508</v>
      </c>
      <c r="BO31" s="10">
        <f>[5]Final!F128</f>
        <v>0.0845082085762325</v>
      </c>
      <c r="BP31" s="11">
        <f>[5]Data!$BB32/10</f>
        <v>3.682</v>
      </c>
      <c r="BQ31" s="11">
        <f>[5]Data!$BD32/10</f>
        <v>0.574</v>
      </c>
      <c r="BR31" s="21">
        <f>[5]Data!$CR32/10</f>
        <v>1.51854440299901</v>
      </c>
      <c r="BS31" s="22">
        <f>[5]Data!BP32</f>
        <v>0.788784448124933</v>
      </c>
      <c r="BT31" s="22">
        <f>[5]Data!BQ32</f>
        <v>0.788784448124933</v>
      </c>
      <c r="BU31" s="22">
        <f>[5]Data!BR32</f>
        <v>0.788784448124933</v>
      </c>
      <c r="BV31" s="22">
        <f>[5]Data!BS32</f>
        <v>0.788784448124933</v>
      </c>
      <c r="BW31" s="21">
        <f>[5]Data!$AZ32</f>
        <v>99.8</v>
      </c>
      <c r="BX31" s="10"/>
    </row>
    <row r="32" spans="1:76">
      <c r="A32" s="1">
        <v>1969</v>
      </c>
      <c r="B32" s="11">
        <f>[5]OECD!AB25</f>
        <v>12.7678475897038</v>
      </c>
      <c r="C32" s="11">
        <f>[5]OECD!EA25</f>
        <v>9.83467796602694</v>
      </c>
      <c r="D32" s="10">
        <f>[5]OECD!EH25</f>
        <v>1.02316572217635</v>
      </c>
      <c r="E32" s="10">
        <f>[5]OECD!EI25</f>
        <v>0.294312736326972</v>
      </c>
      <c r="F32" s="10">
        <f>[5]OECD!CG25</f>
        <v>1.00665637281155</v>
      </c>
      <c r="G32" s="10">
        <f>[5]OECD!CH25</f>
        <v>0.307827095704417</v>
      </c>
      <c r="H32" s="12">
        <f t="shared" si="0"/>
        <v>2.56773410891582</v>
      </c>
      <c r="I32" s="12">
        <f t="shared" si="1"/>
        <v>1.97784613938645</v>
      </c>
      <c r="J32" s="11">
        <f>[5]OECD!Y25</f>
        <v>10.296065885386</v>
      </c>
      <c r="K32" s="11">
        <f>[5]OECD!Z25</f>
        <v>1.7717533914664</v>
      </c>
      <c r="L32" s="11">
        <f>[5]OECD!AA25</f>
        <v>0.700028312851458</v>
      </c>
      <c r="M32" s="11">
        <f>[5]OECD!AV25</f>
        <v>10.4314744321939</v>
      </c>
      <c r="N32" s="11">
        <f>[5]OECD!AW25</f>
        <v>1.8792873597207</v>
      </c>
      <c r="O32" s="11">
        <f>[5]OECD!AX25</f>
        <v>0.719362468315451</v>
      </c>
      <c r="P32" s="14">
        <f>[5]OECD!BX25</f>
        <v>0.748319218545049</v>
      </c>
      <c r="Q32" s="14">
        <f>[5]OECD!BY25</f>
        <v>0.191410392770722</v>
      </c>
      <c r="R32" s="14">
        <f>[5]OECD!BZ25</f>
        <v>0.0602703886842282</v>
      </c>
      <c r="S32" s="14">
        <f>[5]OECD!BR25</f>
        <v>0.103261086938833</v>
      </c>
      <c r="T32" s="10">
        <f>[5]OECD!DR$7</f>
        <v>0.05</v>
      </c>
      <c r="U32" s="10">
        <f>[5]OECD!DS$7</f>
        <v>0.125</v>
      </c>
      <c r="V32" s="10">
        <f>[5]OECD!DT$7</f>
        <v>0.08</v>
      </c>
      <c r="W32" s="16">
        <f>[5]OECD!BM25</f>
        <v>-0.0224958132531949</v>
      </c>
      <c r="X32" s="16">
        <f>[5]OECD!BN25</f>
        <v>-0.0224958132531949</v>
      </c>
      <c r="Y32" s="16">
        <f>[5]OECD!BO25</f>
        <v>-0.0224958132531949</v>
      </c>
      <c r="Z32" s="11">
        <f>[5]Final!AL29/10</f>
        <v>16.5490062456593</v>
      </c>
      <c r="AA32" s="11">
        <f>[5]Final!AP29/10</f>
        <v>12.7471874911066</v>
      </c>
      <c r="AB32" s="10">
        <f>[5]Final!AS29</f>
        <v>1.03074492267504</v>
      </c>
      <c r="AC32" s="10">
        <f>[5]Final!AT29</f>
        <v>0.307370765219268</v>
      </c>
      <c r="AD32" s="10">
        <f>[5]Final!AD29</f>
        <v>1.03003464616497</v>
      </c>
      <c r="AE32" s="10">
        <f>[5]Final!AF29</f>
        <v>0.315480411638373</v>
      </c>
      <c r="AF32" s="12">
        <f t="shared" si="2"/>
        <v>2.63157410430336</v>
      </c>
      <c r="AG32" s="12">
        <f t="shared" si="3"/>
        <v>2.02702011264842</v>
      </c>
      <c r="AH32" s="11">
        <f>[5]Final!AI29/10</f>
        <v>13.4202010693044</v>
      </c>
      <c r="AI32" s="11">
        <f>[5]Final!AJ29/10</f>
        <v>2.22142022289412</v>
      </c>
      <c r="AJ32" s="11">
        <f>[5]Final!AK29/10</f>
        <v>0.90738495346074</v>
      </c>
      <c r="AK32" s="11">
        <f>[5]Final!M29/10</f>
        <v>14.9904393058171</v>
      </c>
      <c r="AL32" s="11">
        <f>[5]Final!N29/10</f>
        <v>3.58400606962148</v>
      </c>
      <c r="AM32" s="11">
        <f>[5]Final!O29/10</f>
        <v>1.16094152742386</v>
      </c>
      <c r="AN32" s="14">
        <f>[5]Final!X29</f>
        <v>0.636651719853303</v>
      </c>
      <c r="AO32" s="14">
        <f>[5]Final!Y29</f>
        <v>0.298054164200677</v>
      </c>
      <c r="AP32" s="14">
        <f>[5]Final!Z29</f>
        <v>0.0652941159460196</v>
      </c>
      <c r="AQ32" s="14">
        <f>[5]Final!Q29</f>
        <v>0.0575133260957987</v>
      </c>
      <c r="AR32" s="10">
        <f>[5]Final!D29</f>
        <v>0.0217338036193624</v>
      </c>
      <c r="AS32" s="10">
        <f>[5]Final!E29</f>
        <v>0.120692741992157</v>
      </c>
      <c r="AT32" s="10">
        <f>[5]Final!F29</f>
        <v>0.0552258044255921</v>
      </c>
      <c r="AU32" s="11">
        <f>[5]Final!AL129/10</f>
        <v>12.7296722450007</v>
      </c>
      <c r="AV32" s="11">
        <f>[5]Final!AP129/10</f>
        <v>9.80527267913273</v>
      </c>
      <c r="AW32" s="10">
        <f>[5]Final!AS129</f>
        <v>1.02300730463135</v>
      </c>
      <c r="AX32" s="10">
        <f>[5]Final!AT129</f>
        <v>0.294342444140187</v>
      </c>
      <c r="AY32" s="10">
        <f>[5]Final!AD129</f>
        <v>1.00727767707864</v>
      </c>
      <c r="AZ32" s="10">
        <f>[5]Final!AF129</f>
        <v>0.30750557878114</v>
      </c>
      <c r="BA32" s="12">
        <f t="shared" si="4"/>
        <v>2.5650521813597</v>
      </c>
      <c r="BB32" s="12">
        <f t="shared" si="5"/>
        <v>1.97578033356778</v>
      </c>
      <c r="BC32" s="11">
        <f>[5]Final!AI129/10</f>
        <v>10.2829503545988</v>
      </c>
      <c r="BD32" s="11">
        <f>[5]Final!AJ129/10</f>
        <v>1.74963451922639</v>
      </c>
      <c r="BE32" s="11">
        <f>[5]Final!AK129/10</f>
        <v>0.69708737117555</v>
      </c>
      <c r="BF32" s="11">
        <f>[5]Final!M129/10</f>
        <v>10.1701103058156</v>
      </c>
      <c r="BG32" s="11">
        <f>[5]Final!N129/10</f>
        <v>1.76202644852523</v>
      </c>
      <c r="BH32" s="11">
        <f>[5]Final!O129/10</f>
        <v>0.690781477707326</v>
      </c>
      <c r="BI32" s="14">
        <f>[5]Final!X129</f>
        <v>0.748918742469654</v>
      </c>
      <c r="BJ32" s="14">
        <f>[5]Final!Y129</f>
        <v>0.191078895026422</v>
      </c>
      <c r="BK32" s="14">
        <f>[5]Final!Z129</f>
        <v>0.0600023625039233</v>
      </c>
      <c r="BL32" s="14">
        <f>[5]Final!Q129</f>
        <v>0.104242385669075</v>
      </c>
      <c r="BM32" s="10">
        <f>[5]Final!D129</f>
        <v>0.0508043184169428</v>
      </c>
      <c r="BN32" s="10">
        <f>[5]Final!E129</f>
        <v>0.135443467405813</v>
      </c>
      <c r="BO32" s="10">
        <f>[5]Final!F129</f>
        <v>0.0829600045179717</v>
      </c>
      <c r="BP32" s="11">
        <f>[5]Data!$BB33/10</f>
        <v>4.542</v>
      </c>
      <c r="BQ32" s="11">
        <f>[5]Data!$BD33/10</f>
        <v>0.85</v>
      </c>
      <c r="BR32" s="21">
        <f>[5]Data!$CR33/10</f>
        <v>1.87322886431872</v>
      </c>
      <c r="BS32" s="22">
        <f>[5]Data!BP33</f>
        <v>0.770269060382407</v>
      </c>
      <c r="BT32" s="22">
        <f>[5]Data!BQ33</f>
        <v>0.770269060382407</v>
      </c>
      <c r="BU32" s="22">
        <f>[5]Data!BR33</f>
        <v>0.770269060382407</v>
      </c>
      <c r="BV32" s="22">
        <f>[5]Data!BS33</f>
        <v>0.770269060382407</v>
      </c>
      <c r="BW32" s="21">
        <f>[5]Data!$AZ33</f>
        <v>99.9</v>
      </c>
      <c r="BX32" s="10"/>
    </row>
    <row r="33" spans="1:76">
      <c r="A33" s="1">
        <v>1970</v>
      </c>
      <c r="B33" s="11">
        <f>[5]OECD!AB26</f>
        <v>13.9539260435057</v>
      </c>
      <c r="C33" s="11">
        <f>[5]OECD!EA26</f>
        <v>10.7363225355487</v>
      </c>
      <c r="D33" s="10">
        <f>[5]OECD!EH26</f>
        <v>1.09292590366235</v>
      </c>
      <c r="E33" s="10">
        <f>[5]OECD!EI26</f>
        <v>0.321662013309494</v>
      </c>
      <c r="F33" s="10">
        <f>[5]OECD!CG26</f>
        <v>1.05921717118604</v>
      </c>
      <c r="G33" s="10">
        <f>[5]OECD!CH26</f>
        <v>0.326055745526446</v>
      </c>
      <c r="H33" s="12">
        <f t="shared" si="0"/>
        <v>2.71978805920372</v>
      </c>
      <c r="I33" s="12">
        <f t="shared" si="1"/>
        <v>2.09263842598158</v>
      </c>
      <c r="J33" s="11">
        <f>[5]OECD!Y26</f>
        <v>11.1746247129482</v>
      </c>
      <c r="K33" s="11">
        <f>[5]OECD!Z26</f>
        <v>1.99700153398587</v>
      </c>
      <c r="L33" s="11">
        <f>[5]OECD!AA26</f>
        <v>0.782299796571587</v>
      </c>
      <c r="M33" s="11">
        <f>[5]OECD!AV26</f>
        <v>11.0106105632483</v>
      </c>
      <c r="N33" s="11">
        <f>[5]OECD!AW26</f>
        <v>2.01000262690788</v>
      </c>
      <c r="O33" s="11">
        <f>[5]OECD!AX26</f>
        <v>0.772045890324503</v>
      </c>
      <c r="P33" s="14">
        <f>[5]OECD!BX26</f>
        <v>0.753449011594698</v>
      </c>
      <c r="Q33" s="14">
        <f>[5]OECD!BY26</f>
        <v>0.186238758884448</v>
      </c>
      <c r="R33" s="14">
        <f>[5]OECD!BZ26</f>
        <v>0.0603122295208537</v>
      </c>
      <c r="S33" s="14">
        <f>[5]OECD!BR26</f>
        <v>0.168730264491119</v>
      </c>
      <c r="T33" s="10">
        <f>[5]OECD!DR$7</f>
        <v>0.05</v>
      </c>
      <c r="U33" s="10">
        <f>[5]OECD!DS$7</f>
        <v>0.125</v>
      </c>
      <c r="V33" s="10">
        <f>[5]OECD!DT$7</f>
        <v>0.08</v>
      </c>
      <c r="W33" s="16">
        <f>[5]OECD!BM26</f>
        <v>0.0059292365153758</v>
      </c>
      <c r="X33" s="16">
        <f>[5]OECD!BN26</f>
        <v>0.0059292365153758</v>
      </c>
      <c r="Y33" s="16">
        <f>[5]OECD!BO26</f>
        <v>0.0059292365153758</v>
      </c>
      <c r="Z33" s="11">
        <f>[5]Final!AL30/10</f>
        <v>17.9483002102444</v>
      </c>
      <c r="AA33" s="11">
        <f>[5]Final!AP30/10</f>
        <v>13.8096432087459</v>
      </c>
      <c r="AB33" s="10">
        <f>[5]Final!AS30</f>
        <v>1.0845545613926</v>
      </c>
      <c r="AC33" s="10">
        <f>[5]Final!AT30</f>
        <v>0.333360365457291</v>
      </c>
      <c r="AD33" s="10">
        <f>[5]Final!AD30</f>
        <v>1.06208995607903</v>
      </c>
      <c r="AE33" s="10">
        <f>[5]Final!AF30</f>
        <v>0.335068576540792</v>
      </c>
      <c r="AF33" s="12">
        <f t="shared" si="2"/>
        <v>2.79496842485825</v>
      </c>
      <c r="AG33" s="12">
        <f t="shared" si="3"/>
        <v>2.15048312513585</v>
      </c>
      <c r="AH33" s="11">
        <f>[5]Final!AI30/10</f>
        <v>14.5332103593033</v>
      </c>
      <c r="AI33" s="11">
        <f>[5]Final!AJ30/10</f>
        <v>2.41802266721154</v>
      </c>
      <c r="AJ33" s="11">
        <f>[5]Final!AK30/10</f>
        <v>0.997067183729557</v>
      </c>
      <c r="AK33" s="11">
        <f>[5]Final!M30/10</f>
        <v>16.0229006813956</v>
      </c>
      <c r="AL33" s="11">
        <f>[5]Final!N30/10</f>
        <v>3.73951494632183</v>
      </c>
      <c r="AM33" s="11">
        <f>[5]Final!O30/10</f>
        <v>1.24996781762464</v>
      </c>
      <c r="AN33" s="14">
        <f>[5]Final!X30</f>
        <v>0.665760799104217</v>
      </c>
      <c r="AO33" s="14">
        <f>[5]Final!Y30</f>
        <v>0.269058579627111</v>
      </c>
      <c r="AP33" s="14">
        <f>[5]Final!Z30</f>
        <v>0.0651806212686718</v>
      </c>
      <c r="AQ33" s="14">
        <f>[5]Final!Q30</f>
        <v>0.105625570621813</v>
      </c>
      <c r="AR33" s="10">
        <f>[5]Final!D30</f>
        <v>0.0217488124035486</v>
      </c>
      <c r="AS33" s="10">
        <f>[5]Final!E30</f>
        <v>0.115754095427195</v>
      </c>
      <c r="AT33" s="10">
        <f>[5]Final!F30</f>
        <v>0.0545128007061316</v>
      </c>
      <c r="AU33" s="11">
        <f>[5]Final!AL130/10</f>
        <v>13.912254155372</v>
      </c>
      <c r="AV33" s="11">
        <f>[5]Final!AP130/10</f>
        <v>10.704259671644</v>
      </c>
      <c r="AW33" s="10">
        <f>[5]Final!AS130</f>
        <v>1.09289963540386</v>
      </c>
      <c r="AX33" s="10">
        <f>[5]Final!AT130</f>
        <v>0.321686749884692</v>
      </c>
      <c r="AY33" s="10">
        <f>[5]Final!AD130</f>
        <v>1.06062654187338</v>
      </c>
      <c r="AZ33" s="10">
        <f>[5]Final!AF130</f>
        <v>0.326148578629411</v>
      </c>
      <c r="BA33" s="12">
        <f t="shared" si="4"/>
        <v>2.72056242484029</v>
      </c>
      <c r="BB33" s="12">
        <f t="shared" si="5"/>
        <v>2.0932342324384</v>
      </c>
      <c r="BC33" s="11">
        <f>[5]Final!AI130/10</f>
        <v>11.1605742115649</v>
      </c>
      <c r="BD33" s="11">
        <f>[5]Final!AJ130/10</f>
        <v>1.97263037695395</v>
      </c>
      <c r="BE33" s="11">
        <f>[5]Final!AK130/10</f>
        <v>0.779049566853093</v>
      </c>
      <c r="BF33" s="11">
        <f>[5]Final!M130/10</f>
        <v>10.7430063844488</v>
      </c>
      <c r="BG33" s="11">
        <f>[5]Final!N130/10</f>
        <v>1.89147721064799</v>
      </c>
      <c r="BH33" s="11">
        <f>[5]Final!O130/10</f>
        <v>0.742694191604928</v>
      </c>
      <c r="BI33" s="14">
        <f>[5]Final!X130</f>
        <v>0.758392357981397</v>
      </c>
      <c r="BJ33" s="14">
        <f>[5]Final!Y130</f>
        <v>0.181908790790934</v>
      </c>
      <c r="BK33" s="14">
        <f>[5]Final!Z130</f>
        <v>0.0596988512276689</v>
      </c>
      <c r="BL33" s="14">
        <f>[5]Final!Q130</f>
        <v>0.167774311061321</v>
      </c>
      <c r="BM33" s="10">
        <f>[5]Final!D130</f>
        <v>0.0494119288402806</v>
      </c>
      <c r="BN33" s="10">
        <f>[5]Final!E130</f>
        <v>0.128509940897718</v>
      </c>
      <c r="BO33" s="10">
        <f>[5]Final!F130</f>
        <v>0.0796778047374902</v>
      </c>
      <c r="BP33" s="11">
        <f>[5]Data!$BB34/10</f>
        <v>5.769</v>
      </c>
      <c r="BQ33" s="11">
        <f>[5]Data!$BD34/10</f>
        <v>1.577</v>
      </c>
      <c r="BR33" s="21">
        <f>[5]Data!$CR34/10</f>
        <v>2.37927285738764</v>
      </c>
      <c r="BS33" s="22">
        <f>[5]Data!BP34</f>
        <v>0.769412314647137</v>
      </c>
      <c r="BT33" s="22">
        <f>[5]Data!BQ34</f>
        <v>0.769412314647137</v>
      </c>
      <c r="BU33" s="22">
        <f>[5]Data!BR34</f>
        <v>0.769412314647137</v>
      </c>
      <c r="BV33" s="22">
        <f>[5]Data!BS34</f>
        <v>0.769412314647137</v>
      </c>
      <c r="BW33" s="21">
        <f>[5]Data!$AZ34</f>
        <v>99.3</v>
      </c>
      <c r="BX33" s="10"/>
    </row>
    <row r="34" spans="1:76">
      <c r="A34" s="1">
        <v>1971</v>
      </c>
      <c r="B34" s="11">
        <f>[5]OECD!AB27</f>
        <v>15.6027761873462</v>
      </c>
      <c r="C34" s="11">
        <f>[5]OECD!EA27</f>
        <v>12.490528479962</v>
      </c>
      <c r="D34" s="10">
        <f>[5]OECD!EH27</f>
        <v>1.11802855295172</v>
      </c>
      <c r="E34" s="10">
        <f>[5]OECD!EI27</f>
        <v>0.35962731527995</v>
      </c>
      <c r="F34" s="10">
        <f>[5]OECD!CG27</f>
        <v>1.10857774641829</v>
      </c>
      <c r="G34" s="10">
        <f>[5]OECD!CH27</f>
        <v>0.361458143582445</v>
      </c>
      <c r="H34" s="12">
        <f t="shared" si="0"/>
        <v>3.01509651740745</v>
      </c>
      <c r="I34" s="12">
        <f t="shared" si="1"/>
        <v>2.41368256958361</v>
      </c>
      <c r="J34" s="11">
        <f>[5]OECD!Y27</f>
        <v>12.384017686957</v>
      </c>
      <c r="K34" s="11">
        <f>[5]OECD!Z27</f>
        <v>2.32037150940305</v>
      </c>
      <c r="L34" s="11">
        <f>[5]OECD!AA27</f>
        <v>0.898386990986205</v>
      </c>
      <c r="M34" s="11">
        <f>[5]OECD!AV27</f>
        <v>12.0813550768745</v>
      </c>
      <c r="N34" s="11">
        <f>[5]OECD!AW27</f>
        <v>2.30259895647409</v>
      </c>
      <c r="O34" s="11">
        <f>[5]OECD!AX27</f>
        <v>0.875357701853017</v>
      </c>
      <c r="P34" s="14">
        <f>[5]OECD!BX27</f>
        <v>0.740468111697544</v>
      </c>
      <c r="Q34" s="14">
        <f>[5]OECD!BY27</f>
        <v>0.197333955125625</v>
      </c>
      <c r="R34" s="14">
        <f>[5]OECD!BZ27</f>
        <v>0.0621979331768308</v>
      </c>
      <c r="S34" s="14">
        <f>[5]OECD!BR27</f>
        <v>0.186726084192741</v>
      </c>
      <c r="T34" s="10">
        <f>[5]OECD!DR$7</f>
        <v>0.05</v>
      </c>
      <c r="U34" s="10">
        <f>[5]OECD!DS$7</f>
        <v>0.125</v>
      </c>
      <c r="V34" s="10">
        <f>[5]OECD!DT$7</f>
        <v>0.08</v>
      </c>
      <c r="W34" s="16">
        <f>[5]OECD!BM27</f>
        <v>0.0425316795451971</v>
      </c>
      <c r="X34" s="16">
        <f>[5]OECD!BN27</f>
        <v>0.0425316795451971</v>
      </c>
      <c r="Y34" s="16">
        <f>[5]OECD!BO27</f>
        <v>0.0425316795451971</v>
      </c>
      <c r="Z34" s="11">
        <f>[5]Final!AL31/10</f>
        <v>19.849832072609</v>
      </c>
      <c r="AA34" s="11">
        <f>[5]Final!AP31/10</f>
        <v>15.8904344873228</v>
      </c>
      <c r="AB34" s="10">
        <f>[5]Final!AS31</f>
        <v>1.10594495523756</v>
      </c>
      <c r="AC34" s="10">
        <f>[5]Final!AT31</f>
        <v>0.368678214453641</v>
      </c>
      <c r="AD34" s="10">
        <f>[5]Final!AD31</f>
        <v>1.09325865373713</v>
      </c>
      <c r="AE34" s="10">
        <f>[5]Final!AF31</f>
        <v>0.366316620898604</v>
      </c>
      <c r="AF34" s="12">
        <f t="shared" si="2"/>
        <v>3.05562341739833</v>
      </c>
      <c r="AG34" s="12">
        <f t="shared" si="3"/>
        <v>2.4461256676876</v>
      </c>
      <c r="AH34" s="11">
        <f>[5]Final!AI31/10</f>
        <v>15.9978410074291</v>
      </c>
      <c r="AI34" s="11">
        <f>[5]Final!AJ31/10</f>
        <v>2.7292280820965</v>
      </c>
      <c r="AJ34" s="11">
        <f>[5]Final!AK31/10</f>
        <v>1.12276298308345</v>
      </c>
      <c r="AK34" s="11">
        <f>[5]Final!M31/10</f>
        <v>17.5675143405535</v>
      </c>
      <c r="AL34" s="11">
        <f>[5]Final!N31/10</f>
        <v>4.04178148488421</v>
      </c>
      <c r="AM34" s="11">
        <f>[5]Final!O31/10</f>
        <v>1.39034762629375</v>
      </c>
      <c r="AN34" s="14">
        <f>[5]Final!X31</f>
        <v>0.668090478422466</v>
      </c>
      <c r="AO34" s="14">
        <f>[5]Final!Y31</f>
        <v>0.265113234136982</v>
      </c>
      <c r="AP34" s="14">
        <f>[5]Final!Z31</f>
        <v>0.0667962874405521</v>
      </c>
      <c r="AQ34" s="14">
        <f>[5]Final!Q31</f>
        <v>0.138640891375696</v>
      </c>
      <c r="AR34" s="10">
        <f>[5]Final!D31</f>
        <v>0.0218048222609977</v>
      </c>
      <c r="AS34" s="10">
        <f>[5]Final!E31</f>
        <v>0.109917317669196</v>
      </c>
      <c r="AT34" s="10">
        <f>[5]Final!F31</f>
        <v>0.0538136829582978</v>
      </c>
      <c r="AU34" s="11">
        <f>[5]Final!AL131/10</f>
        <v>15.5571296781704</v>
      </c>
      <c r="AV34" s="11">
        <f>[5]Final!AP131/10</f>
        <v>12.4539869686292</v>
      </c>
      <c r="AW34" s="10">
        <f>[5]Final!AS131</f>
        <v>1.11823213581555</v>
      </c>
      <c r="AX34" s="10">
        <f>[5]Final!AT131</f>
        <v>0.359720461387122</v>
      </c>
      <c r="AY34" s="10">
        <f>[5]Final!AD131</f>
        <v>1.10880002065158</v>
      </c>
      <c r="AZ34" s="10">
        <f>[5]Final!AF131</f>
        <v>0.361633550719773</v>
      </c>
      <c r="BA34" s="12">
        <f t="shared" si="4"/>
        <v>3.01655967284682</v>
      </c>
      <c r="BB34" s="12">
        <f t="shared" si="5"/>
        <v>2.41485387297646</v>
      </c>
      <c r="BC34" s="11">
        <f>[5]Final!AI131/10</f>
        <v>12.3689058770855</v>
      </c>
      <c r="BD34" s="11">
        <f>[5]Final!AJ131/10</f>
        <v>2.29343927896599</v>
      </c>
      <c r="BE34" s="11">
        <f>[5]Final!AK131/10</f>
        <v>0.894784522118844</v>
      </c>
      <c r="BF34" s="11">
        <f>[5]Final!M131/10</f>
        <v>11.7914038731218</v>
      </c>
      <c r="BG34" s="11">
        <f>[5]Final!N131/10</f>
        <v>2.1691080628165</v>
      </c>
      <c r="BH34" s="11">
        <f>[5]Final!O131/10</f>
        <v>0.842592732833165</v>
      </c>
      <c r="BI34" s="14">
        <f>[5]Final!X131</f>
        <v>0.748314752940939</v>
      </c>
      <c r="BJ34" s="14">
        <f>[5]Final!Y131</f>
        <v>0.190374912992778</v>
      </c>
      <c r="BK34" s="14">
        <f>[5]Final!Z131</f>
        <v>0.0613103340662829</v>
      </c>
      <c r="BL34" s="14">
        <f>[5]Final!Q131</f>
        <v>0.192824387552433</v>
      </c>
      <c r="BM34" s="10">
        <f>[5]Final!D131</f>
        <v>0.0489234107159734</v>
      </c>
      <c r="BN34" s="10">
        <f>[5]Final!E131</f>
        <v>0.126615928151073</v>
      </c>
      <c r="BO34" s="10">
        <f>[5]Final!F131</f>
        <v>0.0786567643464002</v>
      </c>
      <c r="BP34" s="11">
        <f>[5]Data!$BB35/10</f>
        <v>6.205</v>
      </c>
      <c r="BQ34" s="11">
        <f>[5]Data!$BD35/10</f>
        <v>2.09</v>
      </c>
      <c r="BR34" s="21">
        <f>[5]Data!$CR35/10</f>
        <v>2.55908963080089</v>
      </c>
      <c r="BS34" s="22">
        <f>[5]Data!BP35</f>
        <v>0.800532439226534</v>
      </c>
      <c r="BT34" s="22">
        <f>[5]Data!BQ35</f>
        <v>0.800532439226534</v>
      </c>
      <c r="BU34" s="22">
        <f>[5]Data!BR35</f>
        <v>0.800532439226534</v>
      </c>
      <c r="BV34" s="22">
        <f>[5]Data!BS35</f>
        <v>0.800532439226534</v>
      </c>
      <c r="BW34" s="21">
        <f>[5]Data!$AZ35</f>
        <v>99.8</v>
      </c>
      <c r="BX34" s="10"/>
    </row>
    <row r="35" spans="1:76">
      <c r="A35" s="1">
        <v>1972</v>
      </c>
      <c r="B35" s="11">
        <f>[5]OECD!AB28</f>
        <v>17.1588638839487</v>
      </c>
      <c r="C35" s="11">
        <f>[5]OECD!EA28</f>
        <v>13.510333342616</v>
      </c>
      <c r="D35" s="10">
        <f>[5]OECD!EH28</f>
        <v>1.09962724028065</v>
      </c>
      <c r="E35" s="10">
        <f>[5]OECD!EI28</f>
        <v>0.395455992230829</v>
      </c>
      <c r="F35" s="10">
        <f>[5]OECD!CG28</f>
        <v>1.11081107578367</v>
      </c>
      <c r="G35" s="10">
        <f>[5]OECD!CH28</f>
        <v>0.401511709323585</v>
      </c>
      <c r="H35" s="12">
        <f t="shared" si="0"/>
        <v>3.34920260609297</v>
      </c>
      <c r="I35" s="12">
        <f t="shared" si="1"/>
        <v>2.63705359202729</v>
      </c>
      <c r="J35" s="11">
        <f>[5]OECD!Y28</f>
        <v>13.5385404135325</v>
      </c>
      <c r="K35" s="11">
        <f>[5]OECD!Z28</f>
        <v>2.61132876860092</v>
      </c>
      <c r="L35" s="11">
        <f>[5]OECD!AA28</f>
        <v>1.00899470181533</v>
      </c>
      <c r="M35" s="11">
        <f>[5]OECD!AV28</f>
        <v>13.2936195387125</v>
      </c>
      <c r="N35" s="11">
        <f>[5]OECD!AW28</f>
        <v>2.63024014826878</v>
      </c>
      <c r="O35" s="11">
        <f>[5]OECD!AX28</f>
        <v>0.993427965000798</v>
      </c>
      <c r="P35" s="14">
        <f>[5]OECD!BX28</f>
        <v>0.731445356264234</v>
      </c>
      <c r="Q35" s="14">
        <f>[5]OECD!BY28</f>
        <v>0.204815185921283</v>
      </c>
      <c r="R35" s="14">
        <f>[5]OECD!BZ28</f>
        <v>0.0637394578144832</v>
      </c>
      <c r="S35" s="14">
        <f>[5]OECD!BR28</f>
        <v>0.109808439761482</v>
      </c>
      <c r="T35" s="10">
        <f>[5]OECD!DR$7</f>
        <v>0.05</v>
      </c>
      <c r="U35" s="10">
        <f>[5]OECD!DS$7</f>
        <v>0.125</v>
      </c>
      <c r="V35" s="10">
        <f>[5]OECD!DT$7</f>
        <v>0.08</v>
      </c>
      <c r="W35" s="16">
        <f>[5]OECD!BM28</f>
        <v>-0.0184082970558455</v>
      </c>
      <c r="X35" s="16">
        <f>[5]OECD!BN28</f>
        <v>-0.0184082970558455</v>
      </c>
      <c r="Y35" s="16">
        <f>[5]OECD!BO28</f>
        <v>-0.0184082970558455</v>
      </c>
      <c r="Z35" s="11">
        <f>[5]Final!AL32/10</f>
        <v>21.7041401939357</v>
      </c>
      <c r="AA35" s="11">
        <f>[5]Final!AP32/10</f>
        <v>17.0891366070714</v>
      </c>
      <c r="AB35" s="10">
        <f>[5]Final!AS32</f>
        <v>1.09341681655259</v>
      </c>
      <c r="AC35" s="10">
        <f>[5]Final!AT32</f>
        <v>0.403118959580194</v>
      </c>
      <c r="AD35" s="10">
        <f>[5]Final!AD32</f>
        <v>1.09587767529196</v>
      </c>
      <c r="AE35" s="10">
        <f>[5]Final!AF32</f>
        <v>0.40143820693117</v>
      </c>
      <c r="AF35" s="12">
        <f t="shared" si="2"/>
        <v>3.34858948722617</v>
      </c>
      <c r="AG35" s="12">
        <f t="shared" si="3"/>
        <v>2.63657084210135</v>
      </c>
      <c r="AH35" s="11">
        <f>[5]Final!AI32/10</f>
        <v>17.4317832276672</v>
      </c>
      <c r="AI35" s="11">
        <f>[5]Final!AJ32/10</f>
        <v>3.02672919884394</v>
      </c>
      <c r="AJ35" s="11">
        <f>[5]Final!AK32/10</f>
        <v>1.24562776742457</v>
      </c>
      <c r="AK35" s="11">
        <f>[5]Final!M32/10</f>
        <v>19.2967798349924</v>
      </c>
      <c r="AL35" s="11">
        <f>[5]Final!N32/10</f>
        <v>4.38460624292139</v>
      </c>
      <c r="AM35" s="11">
        <f>[5]Final!O32/10</f>
        <v>1.54944435533221</v>
      </c>
      <c r="AN35" s="14">
        <f>[5]Final!X32</f>
        <v>0.665495332774149</v>
      </c>
      <c r="AO35" s="14">
        <f>[5]Final!Y32</f>
        <v>0.265778241287205</v>
      </c>
      <c r="AP35" s="14">
        <f>[5]Final!Z32</f>
        <v>0.0687264259386462</v>
      </c>
      <c r="AQ35" s="14">
        <f>[5]Final!Q32</f>
        <v>0.0725285098043941</v>
      </c>
      <c r="AR35" s="10">
        <f>[5]Final!D32</f>
        <v>0.0221010942048395</v>
      </c>
      <c r="AS35" s="10">
        <f>[5]Final!E32</f>
        <v>0.106463492375566</v>
      </c>
      <c r="AT35" s="10">
        <f>[5]Final!F32</f>
        <v>0.0539624801613467</v>
      </c>
      <c r="AU35" s="11">
        <f>[5]Final!AL132/10</f>
        <v>17.1087088996253</v>
      </c>
      <c r="AV35" s="11">
        <f>[5]Final!AP132/10</f>
        <v>13.4708429333683</v>
      </c>
      <c r="AW35" s="10">
        <f>[5]Final!AS132</f>
        <v>1.09973428605099</v>
      </c>
      <c r="AX35" s="10">
        <f>[5]Final!AT132</f>
        <v>0.395596924781498</v>
      </c>
      <c r="AY35" s="10">
        <f>[5]Final!AD132</f>
        <v>1.11020354488253</v>
      </c>
      <c r="AZ35" s="10">
        <f>[5]Final!AF132</f>
        <v>0.40148684995755</v>
      </c>
      <c r="BA35" s="12">
        <f t="shared" si="4"/>
        <v>3.34899524214424</v>
      </c>
      <c r="BB35" s="12">
        <f t="shared" si="5"/>
        <v>2.63689032037425</v>
      </c>
      <c r="BC35" s="11">
        <f>[5]Final!AI132/10</f>
        <v>13.5222271818965</v>
      </c>
      <c r="BD35" s="11">
        <f>[5]Final!AJ132/10</f>
        <v>2.5814903500951</v>
      </c>
      <c r="BE35" s="11">
        <f>[5]Final!AK132/10</f>
        <v>1.00499136763373</v>
      </c>
      <c r="BF35" s="11">
        <f>[5]Final!M132/10</f>
        <v>12.9728293769512</v>
      </c>
      <c r="BG35" s="11">
        <f>[5]Final!N132/10</f>
        <v>2.47523593850737</v>
      </c>
      <c r="BH35" s="11">
        <f>[5]Final!O132/10</f>
        <v>0.95583956108002</v>
      </c>
      <c r="BI35" s="14">
        <f>[5]Final!X132</f>
        <v>0.735715678144825</v>
      </c>
      <c r="BJ35" s="14">
        <f>[5]Final!Y132</f>
        <v>0.201125860940941</v>
      </c>
      <c r="BK35" s="14">
        <f>[5]Final!Z132</f>
        <v>0.0631584609142348</v>
      </c>
      <c r="BL35" s="14">
        <f>[5]Final!Q132</f>
        <v>0.117143025367632</v>
      </c>
      <c r="BM35" s="10">
        <f>[5]Final!D132</f>
        <v>0.0492435447018458</v>
      </c>
      <c r="BN35" s="10">
        <f>[5]Final!E132</f>
        <v>0.128486324417262</v>
      </c>
      <c r="BO35" s="10">
        <f>[5]Final!F132</f>
        <v>0.0794783966178391</v>
      </c>
      <c r="BP35" s="11">
        <f>[5]Data!$BB36/10</f>
        <v>6.164</v>
      </c>
      <c r="BQ35" s="11">
        <f>[5]Data!$BD36/10</f>
        <v>2.07</v>
      </c>
      <c r="BR35" s="21">
        <f>[5]Data!$CR36/10</f>
        <v>2.54218025531937</v>
      </c>
      <c r="BS35" s="22">
        <f>[5]Data!BP36</f>
        <v>0.787367592282976</v>
      </c>
      <c r="BT35" s="22">
        <f>[5]Data!BQ36</f>
        <v>0.787367592282976</v>
      </c>
      <c r="BU35" s="22">
        <f>[5]Data!BR36</f>
        <v>0.787367592282976</v>
      </c>
      <c r="BV35" s="22">
        <f>[5]Data!BS36</f>
        <v>0.787367592282976</v>
      </c>
      <c r="BW35" s="21">
        <f>[5]Data!$AZ36</f>
        <v>100.2</v>
      </c>
      <c r="BX35" s="10"/>
    </row>
    <row r="36" spans="1:76">
      <c r="A36" s="1">
        <v>1973</v>
      </c>
      <c r="B36" s="11">
        <f>[5]OECD!AB29</f>
        <v>18.5836015265706</v>
      </c>
      <c r="C36" s="11">
        <f>[5]OECD!EA29</f>
        <v>14.6536692052542</v>
      </c>
      <c r="D36" s="10">
        <f>[5]OECD!EH29</f>
        <v>1.08298992943719</v>
      </c>
      <c r="E36" s="10">
        <f>[5]OECD!EI29</f>
        <v>0.428274857121581</v>
      </c>
      <c r="F36" s="10">
        <f>[5]OECD!CG29</f>
        <v>1.09247063062237</v>
      </c>
      <c r="G36" s="10">
        <f>[5]OECD!CH29</f>
        <v>0.438639750287003</v>
      </c>
      <c r="H36" s="12">
        <f t="shared" si="0"/>
        <v>3.65890548316048</v>
      </c>
      <c r="I36" s="12">
        <f t="shared" si="1"/>
        <v>2.8851453001112</v>
      </c>
      <c r="J36" s="11">
        <f>[5]OECD!Y29</f>
        <v>14.6089312154745</v>
      </c>
      <c r="K36" s="11">
        <f>[5]OECD!Z29</f>
        <v>2.86341526854784</v>
      </c>
      <c r="L36" s="11">
        <f>[5]OECD!AA29</f>
        <v>1.11125504254821</v>
      </c>
      <c r="M36" s="11">
        <f>[5]OECD!AV29</f>
        <v>14.4346008353882</v>
      </c>
      <c r="N36" s="11">
        <f>[5]OECD!AW29</f>
        <v>2.91986348647934</v>
      </c>
      <c r="O36" s="11">
        <f>[5]OECD!AX29</f>
        <v>1.10429674185601</v>
      </c>
      <c r="P36" s="14">
        <f>[5]OECD!BX29</f>
        <v>0.724967421941878</v>
      </c>
      <c r="Q36" s="14">
        <f>[5]OECD!BY29</f>
        <v>0.209987967832767</v>
      </c>
      <c r="R36" s="14">
        <f>[5]OECD!BZ29</f>
        <v>0.0650446102253548</v>
      </c>
      <c r="S36" s="14">
        <f>[5]OECD!BR29</f>
        <v>0.12081520461707</v>
      </c>
      <c r="T36" s="10">
        <f>[5]OECD!DR$7</f>
        <v>0.05</v>
      </c>
      <c r="U36" s="10">
        <f>[5]OECD!DS$7</f>
        <v>0.125</v>
      </c>
      <c r="V36" s="10">
        <f>[5]OECD!DT$7</f>
        <v>0.08</v>
      </c>
      <c r="W36" s="16">
        <f>[5]OECD!BM29</f>
        <v>-0.00251757932596419</v>
      </c>
      <c r="X36" s="16">
        <f>[5]OECD!BN29</f>
        <v>-0.00251757932596419</v>
      </c>
      <c r="Y36" s="16">
        <f>[5]OECD!BO29</f>
        <v>-0.00251757932596419</v>
      </c>
      <c r="Z36" s="11">
        <f>[5]Final!AL33/10</f>
        <v>23.4646583980289</v>
      </c>
      <c r="AA36" s="11">
        <f>[5]Final!AP33/10</f>
        <v>18.5025137182038</v>
      </c>
      <c r="AB36" s="10">
        <f>[5]Final!AS33</f>
        <v>1.08111439515052</v>
      </c>
      <c r="AC36" s="10">
        <f>[5]Final!AT33</f>
        <v>0.435817710160248</v>
      </c>
      <c r="AD36" s="10">
        <f>[5]Final!AD33</f>
        <v>1.08518987159813</v>
      </c>
      <c r="AE36" s="10">
        <f>[5]Final!AF33</f>
        <v>0.435636676234222</v>
      </c>
      <c r="AF36" s="12">
        <f t="shared" si="2"/>
        <v>3.63385539567783</v>
      </c>
      <c r="AG36" s="12">
        <f t="shared" si="3"/>
        <v>2.86539263295416</v>
      </c>
      <c r="AH36" s="11">
        <f>[5]Final!AI33/10</f>
        <v>18.801539795007</v>
      </c>
      <c r="AI36" s="11">
        <f>[5]Final!AJ33/10</f>
        <v>3.30089596503605</v>
      </c>
      <c r="AJ36" s="11">
        <f>[5]Final!AK33/10</f>
        <v>1.36222263798584</v>
      </c>
      <c r="AK36" s="11">
        <f>[5]Final!M33/10</f>
        <v>21.0040145224302</v>
      </c>
      <c r="AL36" s="11">
        <f>[5]Final!N33/10</f>
        <v>4.70377460001759</v>
      </c>
      <c r="AM36" s="11">
        <f>[5]Final!O33/10</f>
        <v>1.70602889085608</v>
      </c>
      <c r="AN36" s="14">
        <f>[5]Final!X33</f>
        <v>0.669409413366057</v>
      </c>
      <c r="AO36" s="14">
        <f>[5]Final!Y33</f>
        <v>0.260517758223332</v>
      </c>
      <c r="AP36" s="14">
        <f>[5]Final!Z33</f>
        <v>0.0700728284106102</v>
      </c>
      <c r="AQ36" s="14">
        <f>[5]Final!Q33</f>
        <v>0.0893564428543392</v>
      </c>
      <c r="AR36" s="10">
        <f>[5]Final!D33</f>
        <v>0.0224643449939049</v>
      </c>
      <c r="AS36" s="10">
        <f>[5]Final!E33</f>
        <v>0.103881695514441</v>
      </c>
      <c r="AT36" s="10">
        <f>[5]Final!F33</f>
        <v>0.054329745708471</v>
      </c>
      <c r="AU36" s="11">
        <f>[5]Final!AL133/10</f>
        <v>18.5284188305538</v>
      </c>
      <c r="AV36" s="11">
        <f>[5]Final!AP133/10</f>
        <v>14.6101561665072</v>
      </c>
      <c r="AW36" s="10">
        <f>[5]Final!AS133</f>
        <v>1.08298171061638</v>
      </c>
      <c r="AX36" s="10">
        <f>[5]Final!AT133</f>
        <v>0.428424234314444</v>
      </c>
      <c r="AY36" s="10">
        <f>[5]Final!AD133</f>
        <v>1.09204320710937</v>
      </c>
      <c r="AZ36" s="10">
        <f>[5]Final!AF133</f>
        <v>0.438440987239882</v>
      </c>
      <c r="BA36" s="12">
        <f t="shared" si="4"/>
        <v>3.65724750482522</v>
      </c>
      <c r="BB36" s="12">
        <f t="shared" si="5"/>
        <v>2.8838379396386</v>
      </c>
      <c r="BC36" s="11">
        <f>[5]Final!AI133/10</f>
        <v>14.5912764476691</v>
      </c>
      <c r="BD36" s="11">
        <f>[5]Final!AJ133/10</f>
        <v>2.83033997226635</v>
      </c>
      <c r="BE36" s="11">
        <f>[5]Final!AK133/10</f>
        <v>1.10680241061843</v>
      </c>
      <c r="BF36" s="11">
        <f>[5]Final!M133/10</f>
        <v>14.0843700891272</v>
      </c>
      <c r="BG36" s="11">
        <f>[5]Final!N133/10</f>
        <v>2.74550122307988</v>
      </c>
      <c r="BH36" s="11">
        <f>[5]Final!O133/10</f>
        <v>1.06211213232773</v>
      </c>
      <c r="BI36" s="14">
        <f>[5]Final!X133</f>
        <v>0.729509471144671</v>
      </c>
      <c r="BJ36" s="14">
        <f>[5]Final!Y133</f>
        <v>0.206069747448301</v>
      </c>
      <c r="BK36" s="14">
        <f>[5]Final!Z133</f>
        <v>0.0644207814070281</v>
      </c>
      <c r="BL36" s="14">
        <f>[5]Final!Q133</f>
        <v>0.131255762957413</v>
      </c>
      <c r="BM36" s="10">
        <f>[5]Final!D133</f>
        <v>0.0495550598696513</v>
      </c>
      <c r="BN36" s="10">
        <f>[5]Final!E133</f>
        <v>0.130097379535204</v>
      </c>
      <c r="BO36" s="10">
        <f>[5]Final!F133</f>
        <v>0.0802248316816156</v>
      </c>
      <c r="BP36" s="11">
        <f>[5]Data!$BB37/10</f>
        <v>6.62</v>
      </c>
      <c r="BQ36" s="11">
        <f>[5]Data!$BD37/10</f>
        <v>2.05</v>
      </c>
      <c r="BR36" s="21">
        <f>[5]Data!$CR37/10</f>
        <v>2.73024550457726</v>
      </c>
      <c r="BS36" s="22">
        <f>[5]Data!BP37</f>
        <v>0.788526873238353</v>
      </c>
      <c r="BT36" s="22">
        <f>[5]Data!BQ37</f>
        <v>0.788526873238353</v>
      </c>
      <c r="BU36" s="22">
        <f>[5]Data!BR37</f>
        <v>0.788526873238353</v>
      </c>
      <c r="BV36" s="22">
        <f>[5]Data!BS37</f>
        <v>0.788526873238353</v>
      </c>
      <c r="BW36" s="21">
        <f>[5]Data!$AZ37</f>
        <v>100.4</v>
      </c>
      <c r="BX36" s="10"/>
    </row>
    <row r="37" spans="1:76">
      <c r="A37" s="1">
        <v>1974</v>
      </c>
      <c r="B37" s="11">
        <f>[5]OECD!AB30</f>
        <v>19.767324343518</v>
      </c>
      <c r="C37" s="11">
        <f>[5]OECD!EA30</f>
        <v>15.6163278845069</v>
      </c>
      <c r="D37" s="10">
        <f>[5]OECD!EH30</f>
        <v>1.06368610326769</v>
      </c>
      <c r="E37" s="10">
        <f>[5]OECD!EI30</f>
        <v>0.45555001389918</v>
      </c>
      <c r="F37" s="10">
        <f>[5]OECD!CG30</f>
        <v>1.07371618784991</v>
      </c>
      <c r="G37" s="10">
        <f>[5]OECD!CH30</f>
        <v>0.470974600517596</v>
      </c>
      <c r="H37" s="12">
        <f t="shared" si="0"/>
        <v>3.92862604708219</v>
      </c>
      <c r="I37" s="12">
        <f t="shared" si="1"/>
        <v>3.10364272982487</v>
      </c>
      <c r="J37" s="11">
        <f>[5]OECD!Y30</f>
        <v>15.5166978381232</v>
      </c>
      <c r="K37" s="11">
        <f>[5]OECD!Z30</f>
        <v>3.05367734234863</v>
      </c>
      <c r="L37" s="11">
        <f>[5]OECD!AA30</f>
        <v>1.19694916304621</v>
      </c>
      <c r="M37" s="11">
        <f>[5]OECD!AV30</f>
        <v>15.4490405403065</v>
      </c>
      <c r="N37" s="11">
        <f>[5]OECD!AW30</f>
        <v>3.15578272581145</v>
      </c>
      <c r="O37" s="11">
        <f>[5]OECD!AX30</f>
        <v>1.20218969041376</v>
      </c>
      <c r="P37" s="14">
        <f>[5]OECD!BX30</f>
        <v>0.716601928769935</v>
      </c>
      <c r="Q37" s="14">
        <f>[5]OECD!BY30</f>
        <v>0.216890411625239</v>
      </c>
      <c r="R37" s="14">
        <f>[5]OECD!BZ30</f>
        <v>0.066507659604826</v>
      </c>
      <c r="S37" s="14">
        <f>[5]OECD!BR30</f>
        <v>0.108887017888551</v>
      </c>
      <c r="T37" s="10">
        <f>[5]OECD!DR$7</f>
        <v>0.05</v>
      </c>
      <c r="U37" s="10">
        <f>[5]OECD!DS$7</f>
        <v>0.125</v>
      </c>
      <c r="V37" s="10">
        <f>[5]OECD!DT$7</f>
        <v>0.08</v>
      </c>
      <c r="W37" s="16">
        <f>[5]OECD!BM30</f>
        <v>0.00288016911923661</v>
      </c>
      <c r="X37" s="16">
        <f>[5]OECD!BN30</f>
        <v>0.00288016911923661</v>
      </c>
      <c r="Y37" s="16">
        <f>[5]OECD!BO30</f>
        <v>0.00288016911923661</v>
      </c>
      <c r="Z37" s="11">
        <f>[5]Final!AL34/10</f>
        <v>25.0104159821792</v>
      </c>
      <c r="AA37" s="11">
        <f>[5]Final!AP34/10</f>
        <v>19.7584078511716</v>
      </c>
      <c r="AB37" s="10">
        <f>[5]Final!AS34</f>
        <v>1.06587598924006</v>
      </c>
      <c r="AC37" s="10">
        <f>[5]Final!AT34</f>
        <v>0.464527632945392</v>
      </c>
      <c r="AD37" s="10">
        <f>[5]Final!AD34</f>
        <v>1.07337833925257</v>
      </c>
      <c r="AE37" s="10">
        <f>[5]Final!AF34</f>
        <v>0.467602972053799</v>
      </c>
      <c r="AF37" s="12">
        <f t="shared" si="2"/>
        <v>3.90050166969666</v>
      </c>
      <c r="AG37" s="12">
        <f t="shared" si="3"/>
        <v>3.08142427015032</v>
      </c>
      <c r="AH37" s="11">
        <f>[5]Final!AI34/10</f>
        <v>20.0225290011928</v>
      </c>
      <c r="AI37" s="11">
        <f>[5]Final!AJ34/10</f>
        <v>3.52434095814486</v>
      </c>
      <c r="AJ37" s="11">
        <f>[5]Final!AK34/10</f>
        <v>1.46354602284151</v>
      </c>
      <c r="AK37" s="11">
        <f>[5]Final!M34/10</f>
        <v>22.6294059599864</v>
      </c>
      <c r="AL37" s="11">
        <f>[5]Final!N34/10</f>
        <v>4.98511141753076</v>
      </c>
      <c r="AM37" s="11">
        <f>[5]Final!O34/10</f>
        <v>1.8533482674519</v>
      </c>
      <c r="AN37" s="14">
        <f>[5]Final!X34</f>
        <v>0.663766030537407</v>
      </c>
      <c r="AO37" s="14">
        <f>[5]Final!Y34</f>
        <v>0.264181980311761</v>
      </c>
      <c r="AP37" s="14">
        <f>[5]Final!Z34</f>
        <v>0.0720519891508326</v>
      </c>
      <c r="AQ37" s="14">
        <f>[5]Final!Q34</f>
        <v>0.0775831788894335</v>
      </c>
      <c r="AR37" s="10">
        <f>[5]Final!D34</f>
        <v>0.0229356363250014</v>
      </c>
      <c r="AS37" s="10">
        <f>[5]Final!E34</f>
        <v>0.102512760742818</v>
      </c>
      <c r="AT37" s="10">
        <f>[5]Final!F34</f>
        <v>0.0550347646184981</v>
      </c>
      <c r="AU37" s="11">
        <f>[5]Final!AL134/10</f>
        <v>19.7066263021768</v>
      </c>
      <c r="AV37" s="11">
        <f>[5]Final!AP134/10</f>
        <v>15.5683759968837</v>
      </c>
      <c r="AW37" s="10">
        <f>[5]Final!AS134</f>
        <v>1.06358920760578</v>
      </c>
      <c r="AX37" s="10">
        <f>[5]Final!AT134</f>
        <v>0.455667391893614</v>
      </c>
      <c r="AY37" s="10">
        <f>[5]Final!AD134</f>
        <v>1.07329605127583</v>
      </c>
      <c r="AZ37" s="10">
        <f>[5]Final!AF134</f>
        <v>0.47057698032204</v>
      </c>
      <c r="BA37" s="12">
        <f t="shared" si="4"/>
        <v>3.92530930546727</v>
      </c>
      <c r="BB37" s="12">
        <f t="shared" si="5"/>
        <v>3.10102248018123</v>
      </c>
      <c r="BC37" s="11">
        <f>[5]Final!AI134/10</f>
        <v>15.4975651096669</v>
      </c>
      <c r="BD37" s="11">
        <f>[5]Final!AJ134/10</f>
        <v>3.01706059497543</v>
      </c>
      <c r="BE37" s="11">
        <f>[5]Final!AK134/10</f>
        <v>1.19200059753449</v>
      </c>
      <c r="BF37" s="11">
        <f>[5]Final!M134/10</f>
        <v>15.0715183102658</v>
      </c>
      <c r="BG37" s="11">
        <f>[5]Final!N134/10</f>
        <v>2.96464890560213</v>
      </c>
      <c r="BH37" s="11">
        <f>[5]Final!O134/10</f>
        <v>1.15575568644448</v>
      </c>
      <c r="BI37" s="14">
        <f>[5]Final!X134</f>
        <v>0.720141185614758</v>
      </c>
      <c r="BJ37" s="14">
        <f>[5]Final!Y134</f>
        <v>0.213926060404069</v>
      </c>
      <c r="BK37" s="14">
        <f>[5]Final!Z134</f>
        <v>0.0659327539811731</v>
      </c>
      <c r="BL37" s="14">
        <f>[5]Final!Q134</f>
        <v>0.112626881378479</v>
      </c>
      <c r="BM37" s="10">
        <f>[5]Final!D134</f>
        <v>0.0499388118191128</v>
      </c>
      <c r="BN37" s="10">
        <f>[5]Final!E134</f>
        <v>0.131921212481109</v>
      </c>
      <c r="BO37" s="10">
        <f>[5]Final!F134</f>
        <v>0.0810998828481996</v>
      </c>
      <c r="BP37" s="11">
        <f>[5]Data!$BB38/10</f>
        <v>6.442</v>
      </c>
      <c r="BQ37" s="11">
        <f>[5]Data!$BD38/10</f>
        <v>1.933</v>
      </c>
      <c r="BR37" s="21">
        <f>[5]Data!$CR38/10</f>
        <v>2.65683406955992</v>
      </c>
      <c r="BS37" s="22">
        <f>[5]Data!BP38</f>
        <v>0.790007166024355</v>
      </c>
      <c r="BT37" s="22">
        <f>[5]Data!BQ38</f>
        <v>0.790007166024355</v>
      </c>
      <c r="BU37" s="22">
        <f>[5]Data!BR38</f>
        <v>0.790007166024355</v>
      </c>
      <c r="BV37" s="22">
        <f>[5]Data!BS38</f>
        <v>0.790007166024355</v>
      </c>
      <c r="BW37" s="21">
        <f>[5]Data!$AZ38</f>
        <v>99.9</v>
      </c>
      <c r="BX37" s="10"/>
    </row>
    <row r="38" spans="1:76">
      <c r="A38" s="1">
        <v>1975</v>
      </c>
      <c r="B38" s="11">
        <f>[5]OECD!AB31</f>
        <v>21.0589779531222</v>
      </c>
      <c r="C38" s="11">
        <f>[5]OECD!EA31</f>
        <v>16.8221786709534</v>
      </c>
      <c r="D38" s="10">
        <f>[5]OECD!EH31</f>
        <v>1.06533577285197</v>
      </c>
      <c r="E38" s="10">
        <f>[5]OECD!EI31</f>
        <v>0.48531372613001</v>
      </c>
      <c r="F38" s="10">
        <f>[5]OECD!CG31</f>
        <v>1.06498340082675</v>
      </c>
      <c r="G38" s="10">
        <f>[5]OECD!CH31</f>
        <v>0.501580131762248</v>
      </c>
      <c r="H38" s="12">
        <f t="shared" si="0"/>
        <v>4.18392152819813</v>
      </c>
      <c r="I38" s="12">
        <f t="shared" si="1"/>
        <v>3.34216957960975</v>
      </c>
      <c r="J38" s="11">
        <f>[5]OECD!Y31</f>
        <v>16.5000734876688</v>
      </c>
      <c r="K38" s="11">
        <f>[5]OECD!Z31</f>
        <v>3.26693146401588</v>
      </c>
      <c r="L38" s="11">
        <f>[5]OECD!AA31</f>
        <v>1.29197300143752</v>
      </c>
      <c r="M38" s="11">
        <f>[5]OECD!AV31</f>
        <v>16.4188570901497</v>
      </c>
      <c r="N38" s="11">
        <f>[5]OECD!AW31</f>
        <v>3.3709913633944</v>
      </c>
      <c r="O38" s="11">
        <f>[5]OECD!AX31</f>
        <v>1.29631362733527</v>
      </c>
      <c r="P38" s="14">
        <f>[5]OECD!BX31</f>
        <v>0.714932018559142</v>
      </c>
      <c r="Q38" s="14">
        <f>[5]OECD!BY31</f>
        <v>0.217712041879827</v>
      </c>
      <c r="R38" s="14">
        <f>[5]OECD!BZ31</f>
        <v>0.0673559395610308</v>
      </c>
      <c r="S38" s="14">
        <f>[5]OECD!BR31</f>
        <v>0.119770009301868</v>
      </c>
      <c r="T38" s="10">
        <f>[5]OECD!DR$7</f>
        <v>0.05</v>
      </c>
      <c r="U38" s="10">
        <f>[5]OECD!DS$7</f>
        <v>0.125</v>
      </c>
      <c r="V38" s="10">
        <f>[5]OECD!DT$7</f>
        <v>0.08</v>
      </c>
      <c r="W38" s="16">
        <f>[5]OECD!BM31</f>
        <v>0.0131724673068094</v>
      </c>
      <c r="X38" s="16">
        <f>[5]OECD!BN31</f>
        <v>0.0131724673068094</v>
      </c>
      <c r="Y38" s="16">
        <f>[5]OECD!BO31</f>
        <v>0.0131724673068094</v>
      </c>
      <c r="Z38" s="11">
        <f>[5]Final!AL35/10</f>
        <v>26.6844991814809</v>
      </c>
      <c r="AA38" s="11">
        <f>[5]Final!AP35/10</f>
        <v>21.315916374243</v>
      </c>
      <c r="AB38" s="10">
        <f>[5]Final!AS35</f>
        <v>1.06693544003804</v>
      </c>
      <c r="AC38" s="10">
        <f>[5]Final!AT35</f>
        <v>0.495620994466424</v>
      </c>
      <c r="AD38" s="10">
        <f>[5]Final!AD35</f>
        <v>1.06785741014924</v>
      </c>
      <c r="AE38" s="10">
        <f>[5]Final!AF35</f>
        <v>0.499333298715458</v>
      </c>
      <c r="AF38" s="12">
        <f t="shared" si="2"/>
        <v>4.16517961128507</v>
      </c>
      <c r="AG38" s="12">
        <f t="shared" si="3"/>
        <v>3.32719829868389</v>
      </c>
      <c r="AH38" s="11">
        <f>[5]Final!AI35/10</f>
        <v>21.3299266791722</v>
      </c>
      <c r="AI38" s="11">
        <f>[5]Final!AJ35/10</f>
        <v>3.77937318930211</v>
      </c>
      <c r="AJ38" s="11">
        <f>[5]Final!AK35/10</f>
        <v>1.57519931300654</v>
      </c>
      <c r="AK38" s="11">
        <f>[5]Final!M35/10</f>
        <v>24.2476670563148</v>
      </c>
      <c r="AL38" s="11">
        <f>[5]Final!N35/10</f>
        <v>5.26230576513016</v>
      </c>
      <c r="AM38" s="11">
        <f>[5]Final!O35/10</f>
        <v>1.9993001767704</v>
      </c>
      <c r="AN38" s="14">
        <f>[5]Final!X35</f>
        <v>0.669215886410749</v>
      </c>
      <c r="AO38" s="14">
        <f>[5]Final!Y35</f>
        <v>0.257864365837581</v>
      </c>
      <c r="AP38" s="14">
        <f>[5]Final!Z35</f>
        <v>0.0729197477516705</v>
      </c>
      <c r="AQ38" s="14">
        <f>[5]Final!Q35</f>
        <v>0.0872010814353558</v>
      </c>
      <c r="AR38" s="10">
        <f>[5]Final!D35</f>
        <v>0.0232968839296998</v>
      </c>
      <c r="AS38" s="10">
        <f>[5]Final!E35</f>
        <v>0.10043882726606</v>
      </c>
      <c r="AT38" s="10">
        <f>[5]Final!F35</f>
        <v>0.0552791241680416</v>
      </c>
      <c r="AU38" s="11">
        <f>[5]Final!AL135/10</f>
        <v>20.9922779144878</v>
      </c>
      <c r="AV38" s="11">
        <f>[5]Final!AP135/10</f>
        <v>16.7688978341642</v>
      </c>
      <c r="AW38" s="10">
        <f>[5]Final!AS135</f>
        <v>1.06523955915118</v>
      </c>
      <c r="AX38" s="10">
        <f>[5]Final!AT135</f>
        <v>0.48539493166032</v>
      </c>
      <c r="AY38" s="10">
        <f>[5]Final!AD135</f>
        <v>1.06501520518834</v>
      </c>
      <c r="AZ38" s="10">
        <f>[5]Final!AF135</f>
        <v>0.501171639254587</v>
      </c>
      <c r="BA38" s="12">
        <f t="shared" si="4"/>
        <v>4.18051409538993</v>
      </c>
      <c r="BB38" s="12">
        <f t="shared" si="5"/>
        <v>3.33944767906754</v>
      </c>
      <c r="BC38" s="11">
        <f>[5]Final!AI135/10</f>
        <v>16.4793246435049</v>
      </c>
      <c r="BD38" s="11">
        <f>[5]Final!AJ135/10</f>
        <v>3.22647210665391</v>
      </c>
      <c r="BE38" s="11">
        <f>[5]Final!AK135/10</f>
        <v>1.28648116432904</v>
      </c>
      <c r="BF38" s="11">
        <f>[5]Final!M135/10</f>
        <v>16.0182055053694</v>
      </c>
      <c r="BG38" s="11">
        <f>[5]Final!N135/10</f>
        <v>3.16720333855329</v>
      </c>
      <c r="BH38" s="11">
        <f>[5]Final!O135/10</f>
        <v>1.24631957185429</v>
      </c>
      <c r="BI38" s="14">
        <f>[5]Final!X135</f>
        <v>0.719145077791824</v>
      </c>
      <c r="BJ38" s="14">
        <f>[5]Final!Y135</f>
        <v>0.214140107164359</v>
      </c>
      <c r="BK38" s="14">
        <f>[5]Final!Z135</f>
        <v>0.0667148150438163</v>
      </c>
      <c r="BL38" s="14">
        <f>[5]Final!Q135</f>
        <v>0.122923752532401</v>
      </c>
      <c r="BM38" s="10">
        <f>[5]Final!D135</f>
        <v>0.0499146043912269</v>
      </c>
      <c r="BN38" s="10">
        <f>[5]Final!E135</f>
        <v>0.131789929172533</v>
      </c>
      <c r="BO38" s="10">
        <f>[5]Final!F135</f>
        <v>0.0810337256962128</v>
      </c>
      <c r="BP38" s="11">
        <f>[5]Data!$BB39/10</f>
        <v>6.981</v>
      </c>
      <c r="BQ38" s="11">
        <f>[5]Data!$BD39/10</f>
        <v>2.107</v>
      </c>
      <c r="BR38" s="21">
        <f>[5]Data!$CR39/10</f>
        <v>2.87913049357309</v>
      </c>
      <c r="BS38" s="22">
        <f>[5]Data!BP39</f>
        <v>0.798812682571774</v>
      </c>
      <c r="BT38" s="22">
        <f>[5]Data!BQ39</f>
        <v>0.798812682571774</v>
      </c>
      <c r="BU38" s="22">
        <f>[5]Data!BR39</f>
        <v>0.798812682571774</v>
      </c>
      <c r="BV38" s="22">
        <f>[5]Data!BS39</f>
        <v>0.798812682571774</v>
      </c>
      <c r="BW38" s="21">
        <f>[5]Data!$AZ39</f>
        <v>99.8</v>
      </c>
      <c r="BX38" s="10"/>
    </row>
    <row r="39" spans="1:76">
      <c r="A39" s="1">
        <v>1976</v>
      </c>
      <c r="B39" s="11">
        <f>[5]OECD!AB32</f>
        <v>22.0710577382906</v>
      </c>
      <c r="C39" s="11">
        <f>[5]OECD!EA32</f>
        <v>17.7506617846603</v>
      </c>
      <c r="D39" s="10">
        <f>[5]OECD!EH32</f>
        <v>1.04805661252497</v>
      </c>
      <c r="E39" s="10">
        <f>[5]OECD!EI32</f>
        <v>0.508636259819688</v>
      </c>
      <c r="F39" s="10">
        <f>[5]OECD!CG32</f>
        <v>1.05659157003672</v>
      </c>
      <c r="G39" s="10">
        <f>[5]OECD!CH32</f>
        <v>0.529965338917897</v>
      </c>
      <c r="H39" s="12">
        <f t="shared" si="0"/>
        <v>4.42069621638929</v>
      </c>
      <c r="I39" s="12">
        <f t="shared" si="1"/>
        <v>3.5553476557545</v>
      </c>
      <c r="J39" s="11">
        <f>[5]OECD!Y32</f>
        <v>17.2925601845792</v>
      </c>
      <c r="K39" s="11">
        <f>[5]OECD!Z32</f>
        <v>3.41142343803504</v>
      </c>
      <c r="L39" s="11">
        <f>[5]OECD!AA32</f>
        <v>1.36707411567633</v>
      </c>
      <c r="M39" s="11">
        <f>[5]OECD!AV32</f>
        <v>17.3295557293579</v>
      </c>
      <c r="N39" s="11">
        <f>[5]OECD!AW32</f>
        <v>3.56178928109382</v>
      </c>
      <c r="O39" s="11">
        <f>[5]OECD!AX32</f>
        <v>1.3849203734968</v>
      </c>
      <c r="P39" s="14">
        <f>[5]OECD!BX32</f>
        <v>0.704967076478298</v>
      </c>
      <c r="Q39" s="14">
        <f>[5]OECD!BY32</f>
        <v>0.226069039083191</v>
      </c>
      <c r="R39" s="14">
        <f>[5]OECD!BZ32</f>
        <v>0.068963884438511</v>
      </c>
      <c r="S39" s="14">
        <f>[5]OECD!BR32</f>
        <v>0.0901594687968539</v>
      </c>
      <c r="T39" s="10">
        <f>[5]OECD!DR$7</f>
        <v>0.05</v>
      </c>
      <c r="U39" s="10">
        <f>[5]OECD!DS$7</f>
        <v>0.125</v>
      </c>
      <c r="V39" s="10">
        <f>[5]OECD!DT$7</f>
        <v>0.08</v>
      </c>
      <c r="W39" s="16">
        <f>[5]OECD!BM32</f>
        <v>0.0058017185885344</v>
      </c>
      <c r="X39" s="16">
        <f>[5]OECD!BN32</f>
        <v>0.0058017185885344</v>
      </c>
      <c r="Y39" s="16">
        <f>[5]OECD!BO32</f>
        <v>0.0058017185885344</v>
      </c>
      <c r="Z39" s="11">
        <f>[5]Final!AL36/10</f>
        <v>28.0923863415276</v>
      </c>
      <c r="AA39" s="11">
        <f>[5]Final!AP36/10</f>
        <v>22.5933190237346</v>
      </c>
      <c r="AB39" s="10">
        <f>[5]Final!AS36</f>
        <v>1.05276048654583</v>
      </c>
      <c r="AC39" s="10">
        <f>[5]Final!AT36</f>
        <v>0.521770199276799</v>
      </c>
      <c r="AD39" s="10">
        <f>[5]Final!AD36</f>
        <v>1.0623979950485</v>
      </c>
      <c r="AE39" s="10">
        <f>[5]Final!AF36</f>
        <v>0.530490695416258</v>
      </c>
      <c r="AF39" s="12">
        <f t="shared" si="2"/>
        <v>4.42507846804616</v>
      </c>
      <c r="AG39" s="12">
        <f t="shared" si="3"/>
        <v>3.55887208434958</v>
      </c>
      <c r="AH39" s="11">
        <f>[5]Final!AI36/10</f>
        <v>22.4537463361214</v>
      </c>
      <c r="AI39" s="11">
        <f>[5]Final!AJ36/10</f>
        <v>3.97104885452178</v>
      </c>
      <c r="AJ39" s="11">
        <f>[5]Final!AK36/10</f>
        <v>1.66759115088441</v>
      </c>
      <c r="AK39" s="11">
        <f>[5]Final!M36/10</f>
        <v>25.8403130344766</v>
      </c>
      <c r="AL39" s="11">
        <f>[5]Final!N36/10</f>
        <v>5.53467232065069</v>
      </c>
      <c r="AM39" s="11">
        <f>[5]Final!O36/10</f>
        <v>2.14137420116697</v>
      </c>
      <c r="AN39" s="14">
        <f>[5]Final!X36</f>
        <v>0.656514388989555</v>
      </c>
      <c r="AO39" s="14">
        <f>[5]Final!Y36</f>
        <v>0.268245224108325</v>
      </c>
      <c r="AP39" s="14">
        <f>[5]Final!Z36</f>
        <v>0.0752403869021201</v>
      </c>
      <c r="AQ39" s="14">
        <f>[5]Final!Q36</f>
        <v>0.0671062680135487</v>
      </c>
      <c r="AR39" s="10">
        <f>[5]Final!D36</f>
        <v>0.0238332088738491</v>
      </c>
      <c r="AS39" s="10">
        <f>[5]Final!E36</f>
        <v>0.100235475190132</v>
      </c>
      <c r="AT39" s="10">
        <f>[5]Final!F36</f>
        <v>0.0560706418903116</v>
      </c>
      <c r="AU39" s="11">
        <f>[5]Final!AL136/10</f>
        <v>21.9978740472648</v>
      </c>
      <c r="AV39" s="11">
        <f>[5]Final!AP136/10</f>
        <v>17.6918037560621</v>
      </c>
      <c r="AW39" s="10">
        <f>[5]Final!AS136</f>
        <v>1.04790314499804</v>
      </c>
      <c r="AX39" s="10">
        <f>[5]Final!AT136</f>
        <v>0.50864687545296</v>
      </c>
      <c r="AY39" s="10">
        <f>[5]Final!AD136</f>
        <v>1.05624115296702</v>
      </c>
      <c r="AZ39" s="10">
        <f>[5]Final!AF136</f>
        <v>0.529358110080637</v>
      </c>
      <c r="BA39" s="12">
        <f t="shared" si="4"/>
        <v>4.41563102810954</v>
      </c>
      <c r="BB39" s="12">
        <f t="shared" si="5"/>
        <v>3.5512739749597</v>
      </c>
      <c r="BC39" s="11">
        <f>[5]Final!AI136/10</f>
        <v>17.2700562127423</v>
      </c>
      <c r="BD39" s="11">
        <f>[5]Final!AJ136/10</f>
        <v>3.36682641882193</v>
      </c>
      <c r="BE39" s="11">
        <f>[5]Final!AK136/10</f>
        <v>1.36099141570053</v>
      </c>
      <c r="BF39" s="11">
        <f>[5]Final!M136/10</f>
        <v>16.9038287612153</v>
      </c>
      <c r="BG39" s="11">
        <f>[5]Final!N136/10</f>
        <v>3.34381050672713</v>
      </c>
      <c r="BH39" s="11">
        <f>[5]Final!O136/10</f>
        <v>1.33097668531117</v>
      </c>
      <c r="BI39" s="14">
        <f>[5]Final!X136</f>
        <v>0.707654635842023</v>
      </c>
      <c r="BJ39" s="14">
        <f>[5]Final!Y136</f>
        <v>0.223945055301394</v>
      </c>
      <c r="BK39" s="14">
        <f>[5]Final!Z136</f>
        <v>0.0684003088565829</v>
      </c>
      <c r="BL39" s="14">
        <f>[5]Final!Q136</f>
        <v>0.0951913887665739</v>
      </c>
      <c r="BM39" s="10">
        <f>[5]Final!D136</f>
        <v>0.0502738904520921</v>
      </c>
      <c r="BN39" s="10">
        <f>[5]Final!E136</f>
        <v>0.133467326820225</v>
      </c>
      <c r="BO39" s="10">
        <f>[5]Final!F136</f>
        <v>0.0818407019046051</v>
      </c>
      <c r="BP39" s="11">
        <f>[5]Data!$BB40/10</f>
        <v>6.461</v>
      </c>
      <c r="BQ39" s="11">
        <f>[5]Data!$BD40/10</f>
        <v>1.958</v>
      </c>
      <c r="BR39" s="21">
        <f>[5]Data!$CR40/10</f>
        <v>2.66467012161234</v>
      </c>
      <c r="BS39" s="22">
        <f>[5]Data!BP40</f>
        <v>0.804250616129968</v>
      </c>
      <c r="BT39" s="22">
        <f>[5]Data!BQ40</f>
        <v>0.804250616129968</v>
      </c>
      <c r="BU39" s="22">
        <f>[5]Data!BR40</f>
        <v>0.804250616129968</v>
      </c>
      <c r="BV39" s="22">
        <f>[5]Data!BS40</f>
        <v>0.804250616129968</v>
      </c>
      <c r="BW39" s="21">
        <f>[5]Data!$AZ40</f>
        <v>100.1</v>
      </c>
      <c r="BX39" s="10"/>
    </row>
    <row r="40" spans="1:76">
      <c r="A40" s="1">
        <v>1977</v>
      </c>
      <c r="B40" s="11">
        <f>[5]OECD!AB33</f>
        <v>23.5922884935735</v>
      </c>
      <c r="C40" s="11">
        <f>[5]OECD!EA33</f>
        <v>19.2411239831414</v>
      </c>
      <c r="D40" s="10">
        <f>[5]OECD!EH33</f>
        <v>1.06892221167046</v>
      </c>
      <c r="E40" s="10">
        <f>[5]OECD!EI33</f>
        <v>0.54369259578225</v>
      </c>
      <c r="F40" s="10">
        <f>[5]OECD!CG33</f>
        <v>1.05913378911592</v>
      </c>
      <c r="G40" s="10">
        <f>[5]OECD!CH33</f>
        <v>0.561304197508217</v>
      </c>
      <c r="H40" s="12">
        <f t="shared" si="0"/>
        <v>4.68210873419481</v>
      </c>
      <c r="I40" s="12">
        <f t="shared" si="1"/>
        <v>3.81857973132752</v>
      </c>
      <c r="J40" s="11">
        <f>[5]OECD!Y33</f>
        <v>18.4322781193708</v>
      </c>
      <c r="K40" s="11">
        <f>[5]OECD!Z33</f>
        <v>3.67735456355831</v>
      </c>
      <c r="L40" s="11">
        <f>[5]OECD!AA33</f>
        <v>1.48265581064439</v>
      </c>
      <c r="M40" s="11">
        <f>[5]OECD!AV33</f>
        <v>18.3204298994616</v>
      </c>
      <c r="N40" s="11">
        <f>[5]OECD!AW33</f>
        <v>3.78068160084979</v>
      </c>
      <c r="O40" s="11">
        <f>[5]OECD!AX33</f>
        <v>1.48423433662538</v>
      </c>
      <c r="P40" s="14">
        <f>[5]OECD!BX33</f>
        <v>0.708904306506423</v>
      </c>
      <c r="Q40" s="14">
        <f>[5]OECD!BY33</f>
        <v>0.221805548941449</v>
      </c>
      <c r="R40" s="14">
        <f>[5]OECD!BZ33</f>
        <v>0.0692901445521281</v>
      </c>
      <c r="S40" s="14">
        <f>[5]OECD!BR33</f>
        <v>0.111823869917063</v>
      </c>
      <c r="T40" s="10">
        <f>[5]OECD!DR$7</f>
        <v>0.05</v>
      </c>
      <c r="U40" s="10">
        <f>[5]OECD!DS$7</f>
        <v>0.125</v>
      </c>
      <c r="V40" s="10">
        <f>[5]OECD!DT$7</f>
        <v>0.08</v>
      </c>
      <c r="W40" s="16">
        <f>[5]OECD!BM33</f>
        <v>0.0150874940674208</v>
      </c>
      <c r="X40" s="16">
        <f>[5]OECD!BN33</f>
        <v>0.0150874940674208</v>
      </c>
      <c r="Y40" s="16">
        <f>[5]OECD!BO33</f>
        <v>0.0150874940674208</v>
      </c>
      <c r="Z40" s="11">
        <f>[5]Final!AL37/10</f>
        <v>30.0246595735217</v>
      </c>
      <c r="AA40" s="11">
        <f>[5]Final!AP37/10</f>
        <v>24.4871623014914</v>
      </c>
      <c r="AB40" s="10">
        <f>[5]Final!AS37</f>
        <v>1.06878280856966</v>
      </c>
      <c r="AC40" s="10">
        <f>[5]Final!AT37</f>
        <v>0.557659019011006</v>
      </c>
      <c r="AD40" s="10">
        <f>[5]Final!AD37</f>
        <v>1.0643204192665</v>
      </c>
      <c r="AE40" s="10">
        <f>[5]Final!AF37</f>
        <v>0.564612079362407</v>
      </c>
      <c r="AF40" s="12">
        <f t="shared" si="2"/>
        <v>4.70970137039804</v>
      </c>
      <c r="AG40" s="12">
        <f t="shared" si="3"/>
        <v>3.8410834123228</v>
      </c>
      <c r="AH40" s="11">
        <f>[5]Final!AI37/10</f>
        <v>23.9336099383942</v>
      </c>
      <c r="AI40" s="11">
        <f>[5]Final!AJ37/10</f>
        <v>4.28948979657188</v>
      </c>
      <c r="AJ40" s="11">
        <f>[5]Final!AK37/10</f>
        <v>1.8015598385556</v>
      </c>
      <c r="AK40" s="11">
        <f>[5]Final!M37/10</f>
        <v>27.5425849415746</v>
      </c>
      <c r="AL40" s="11">
        <f>[5]Final!N37/10</f>
        <v>5.85706989866548</v>
      </c>
      <c r="AM40" s="11">
        <f>[5]Final!O37/10</f>
        <v>2.29527764820319</v>
      </c>
      <c r="AN40" s="14">
        <f>[5]Final!X37</f>
        <v>0.669220422297063</v>
      </c>
      <c r="AO40" s="14">
        <f>[5]Final!Y37</f>
        <v>0.255937027990579</v>
      </c>
      <c r="AP40" s="14">
        <f>[5]Final!Z37</f>
        <v>0.0748425497123579</v>
      </c>
      <c r="AQ40" s="14">
        <f>[5]Final!Q37</f>
        <v>0.0823372664599267</v>
      </c>
      <c r="AR40" s="10">
        <f>[5]Final!D37</f>
        <v>0.0240613860163266</v>
      </c>
      <c r="AS40" s="10">
        <f>[5]Final!E37</f>
        <v>0.0979313166603462</v>
      </c>
      <c r="AT40" s="10">
        <f>[5]Final!F37</f>
        <v>0.0557027038898411</v>
      </c>
      <c r="AU40" s="11">
        <f>[5]Final!AL137/10</f>
        <v>23.5120930326637</v>
      </c>
      <c r="AV40" s="11">
        <f>[5]Final!AP137/10</f>
        <v>19.1757191027852</v>
      </c>
      <c r="AW40" s="10">
        <f>[5]Final!AS137</f>
        <v>1.06883478749562</v>
      </c>
      <c r="AX40" s="10">
        <f>[5]Final!AT137</f>
        <v>0.543659475035077</v>
      </c>
      <c r="AY40" s="10">
        <f>[5]Final!AD137</f>
        <v>1.05957448526146</v>
      </c>
      <c r="AZ40" s="10">
        <f>[5]Final!AF137</f>
        <v>0.560894347007669</v>
      </c>
      <c r="BA40" s="12">
        <f t="shared" si="4"/>
        <v>4.67868997371369</v>
      </c>
      <c r="BB40" s="12">
        <f t="shared" si="5"/>
        <v>3.81579149845626</v>
      </c>
      <c r="BC40" s="11">
        <f>[5]Final!AI137/10</f>
        <v>18.4078696787403</v>
      </c>
      <c r="BD40" s="11">
        <f>[5]Final!AJ137/10</f>
        <v>3.62829348165539</v>
      </c>
      <c r="BE40" s="11">
        <f>[5]Final!AK137/10</f>
        <v>1.47592987226801</v>
      </c>
      <c r="BF40" s="11">
        <f>[5]Final!M137/10</f>
        <v>17.8745151676416</v>
      </c>
      <c r="BG40" s="11">
        <f>[5]Final!N137/10</f>
        <v>3.55309294614419</v>
      </c>
      <c r="BH40" s="11">
        <f>[5]Final!O137/10</f>
        <v>1.42717035372986</v>
      </c>
      <c r="BI40" s="14">
        <f>[5]Final!X137</f>
        <v>0.713438501615843</v>
      </c>
      <c r="BJ40" s="14">
        <f>[5]Final!Y137</f>
        <v>0.217971573976887</v>
      </c>
      <c r="BK40" s="14">
        <f>[5]Final!Z137</f>
        <v>0.0685899244072697</v>
      </c>
      <c r="BL40" s="14">
        <f>[5]Final!Q137</f>
        <v>0.115996121503601</v>
      </c>
      <c r="BM40" s="10">
        <f>[5]Final!D137</f>
        <v>0.04986595297482</v>
      </c>
      <c r="BN40" s="10">
        <f>[5]Final!E137</f>
        <v>0.131480340608604</v>
      </c>
      <c r="BO40" s="10">
        <f>[5]Final!F137</f>
        <v>0.080885946936728</v>
      </c>
      <c r="BP40" s="11">
        <f>[5]Data!$BB41/10</f>
        <v>7.53</v>
      </c>
      <c r="BQ40" s="11">
        <f>[5]Data!$BD41/10</f>
        <v>2.47</v>
      </c>
      <c r="BR40" s="21">
        <f>[5]Data!$CR41/10</f>
        <v>3.10555115550857</v>
      </c>
      <c r="BS40" s="22">
        <f>[5]Data!BP41</f>
        <v>0.815568357787019</v>
      </c>
      <c r="BT40" s="22">
        <f>[5]Data!BQ41</f>
        <v>0.815568357787019</v>
      </c>
      <c r="BU40" s="22">
        <f>[5]Data!BR41</f>
        <v>0.815568357787019</v>
      </c>
      <c r="BV40" s="22">
        <f>[5]Data!BS41</f>
        <v>0.815568357787019</v>
      </c>
      <c r="BW40" s="21">
        <f>[5]Data!$AZ41</f>
        <v>99.9</v>
      </c>
      <c r="BX40" s="10"/>
    </row>
    <row r="41" spans="1:76">
      <c r="A41" s="1">
        <v>1978</v>
      </c>
      <c r="B41" s="11">
        <f>[5]OECD!AB34</f>
        <v>25.3181572917919</v>
      </c>
      <c r="C41" s="11">
        <f>[5]OECD!EA34</f>
        <v>20.7447306242266</v>
      </c>
      <c r="D41" s="10">
        <f>[5]OECD!EH34</f>
        <v>1.07313600695163</v>
      </c>
      <c r="E41" s="10">
        <f>[5]OECD!EI34</f>
        <v>0.583456101246929</v>
      </c>
      <c r="F41" s="10">
        <f>[5]OECD!CG34</f>
        <v>1.07207031785926</v>
      </c>
      <c r="G41" s="10">
        <f>[5]OECD!CH34</f>
        <v>0.60175756943837</v>
      </c>
      <c r="H41" s="12">
        <f t="shared" si="0"/>
        <v>5.01954979891984</v>
      </c>
      <c r="I41" s="12">
        <f t="shared" si="1"/>
        <v>4.11282729755538</v>
      </c>
      <c r="J41" s="11">
        <f>[5]OECD!Y34</f>
        <v>19.7152148176768</v>
      </c>
      <c r="K41" s="11">
        <f>[5]OECD!Z34</f>
        <v>3.98726306109608</v>
      </c>
      <c r="L41" s="11">
        <f>[5]OECD!AA34</f>
        <v>1.615679413019</v>
      </c>
      <c r="M41" s="11">
        <f>[5]OECD!AV34</f>
        <v>19.5628168907937</v>
      </c>
      <c r="N41" s="11">
        <f>[5]OECD!AW34</f>
        <v>4.08779606648235</v>
      </c>
      <c r="O41" s="11">
        <f>[5]OECD!AX34</f>
        <v>1.61371626232468</v>
      </c>
      <c r="P41" s="14">
        <f>[5]OECD!BX34</f>
        <v>0.71553169165348</v>
      </c>
      <c r="Q41" s="14">
        <f>[5]OECD!BY34</f>
        <v>0.215090246065633</v>
      </c>
      <c r="R41" s="14">
        <f>[5]OECD!BZ34</f>
        <v>0.0693780622808864</v>
      </c>
      <c r="S41" s="14">
        <f>[5]OECD!BR34</f>
        <v>0.126220544703043</v>
      </c>
      <c r="T41" s="10">
        <f>[5]OECD!DR$7</f>
        <v>0.05</v>
      </c>
      <c r="U41" s="10">
        <f>[5]OECD!DS$7</f>
        <v>0.125</v>
      </c>
      <c r="V41" s="10">
        <f>[5]OECD!DT$7</f>
        <v>0.08</v>
      </c>
      <c r="W41" s="16">
        <f>[5]OECD!BM34</f>
        <v>0.00465127177720759</v>
      </c>
      <c r="X41" s="16">
        <f>[5]OECD!BN34</f>
        <v>0.00465127177720759</v>
      </c>
      <c r="Y41" s="16">
        <f>[5]OECD!BO34</f>
        <v>0.00465127177720759</v>
      </c>
      <c r="Z41" s="11">
        <f>[5]Final!AL38/10</f>
        <v>32.1888731964118</v>
      </c>
      <c r="AA41" s="11">
        <f>[5]Final!AP38/10</f>
        <v>26.3743326917964</v>
      </c>
      <c r="AB41" s="10">
        <f>[5]Final!AS38</f>
        <v>1.07208120437105</v>
      </c>
      <c r="AC41" s="10">
        <f>[5]Final!AT38</f>
        <v>0.597855752729697</v>
      </c>
      <c r="AD41" s="10">
        <f>[5]Final!AD38</f>
        <v>1.07328739810326</v>
      </c>
      <c r="AE41" s="10">
        <f>[5]Final!AF38</f>
        <v>0.60599102959655</v>
      </c>
      <c r="AF41" s="12">
        <f t="shared" si="2"/>
        <v>5.05486312967788</v>
      </c>
      <c r="AG41" s="12">
        <f t="shared" si="3"/>
        <v>4.141761691381</v>
      </c>
      <c r="AH41" s="11">
        <f>[5]Final!AI38/10</f>
        <v>25.5729703592957</v>
      </c>
      <c r="AI41" s="11">
        <f>[5]Final!AJ38/10</f>
        <v>4.66054159971919</v>
      </c>
      <c r="AJ41" s="11">
        <f>[5]Final!AK38/10</f>
        <v>1.95536123739693</v>
      </c>
      <c r="AK41" s="11">
        <f>[5]Final!M38/10</f>
        <v>29.5268900449593</v>
      </c>
      <c r="AL41" s="11">
        <f>[5]Final!N38/10</f>
        <v>6.29299699686743</v>
      </c>
      <c r="AM41" s="11">
        <f>[5]Final!O38/10</f>
        <v>2.48074680845796</v>
      </c>
      <c r="AN41" s="14">
        <f>[5]Final!X38</f>
        <v>0.68368802191063</v>
      </c>
      <c r="AO41" s="14">
        <f>[5]Final!Y38</f>
        <v>0.242453712420603</v>
      </c>
      <c r="AP41" s="14">
        <f>[5]Final!Z38</f>
        <v>0.0738582656687666</v>
      </c>
      <c r="AQ41" s="14">
        <f>[5]Final!Q38</f>
        <v>0.0890785898379345</v>
      </c>
      <c r="AR41" s="10">
        <f>[5]Final!D38</f>
        <v>0.0243114942538597</v>
      </c>
      <c r="AS41" s="10">
        <f>[5]Final!E38</f>
        <v>0.0965190832601643</v>
      </c>
      <c r="AT41" s="10">
        <f>[5]Final!F38</f>
        <v>0.0553961602836413</v>
      </c>
      <c r="AU41" s="11">
        <f>[5]Final!AL138/10</f>
        <v>25.2303134515373</v>
      </c>
      <c r="AV41" s="11">
        <f>[5]Final!AP138/10</f>
        <v>20.672754738222</v>
      </c>
      <c r="AW41" s="10">
        <f>[5]Final!AS138</f>
        <v>1.07307815669522</v>
      </c>
      <c r="AX41" s="10">
        <f>[5]Final!AT138</f>
        <v>0.583389107340531</v>
      </c>
      <c r="AY41" s="10">
        <f>[5]Final!AD138</f>
        <v>1.07210809227817</v>
      </c>
      <c r="AZ41" s="10">
        <f>[5]Final!AF138</f>
        <v>0.601339368340002</v>
      </c>
      <c r="BA41" s="12">
        <f t="shared" si="4"/>
        <v>5.01606138207919</v>
      </c>
      <c r="BB41" s="12">
        <f t="shared" si="5"/>
        <v>4.10996902209598</v>
      </c>
      <c r="BC41" s="11">
        <f>[5]Final!AI138/10</f>
        <v>19.6887302251709</v>
      </c>
      <c r="BD41" s="11">
        <f>[5]Final!AJ138/10</f>
        <v>3.93333576159675</v>
      </c>
      <c r="BE41" s="11">
        <f>[5]Final!AK138/10</f>
        <v>1.60824746476962</v>
      </c>
      <c r="BF41" s="11">
        <f>[5]Final!M138/10</f>
        <v>19.0878044098206</v>
      </c>
      <c r="BG41" s="11">
        <f>[5]Final!N138/10</f>
        <v>3.8424987232631</v>
      </c>
      <c r="BH41" s="11">
        <f>[5]Final!O138/10</f>
        <v>1.55184458038488</v>
      </c>
      <c r="BI41" s="14">
        <f>[5]Final!X138</f>
        <v>0.719804034189646</v>
      </c>
      <c r="BJ41" s="14">
        <f>[5]Final!Y138</f>
        <v>0.211458456165775</v>
      </c>
      <c r="BK41" s="14">
        <f>[5]Final!Z138</f>
        <v>0.0687375096445784</v>
      </c>
      <c r="BL41" s="14">
        <f>[5]Final!Q138</f>
        <v>0.131972619486241</v>
      </c>
      <c r="BM41" s="10">
        <f>[5]Final!D138</f>
        <v>0.0497856888283202</v>
      </c>
      <c r="BN41" s="10">
        <f>[5]Final!E138</f>
        <v>0.131145866300848</v>
      </c>
      <c r="BO41" s="10">
        <f>[5]Final!F138</f>
        <v>0.0807110309218297</v>
      </c>
      <c r="BP41" s="11">
        <f>[5]Data!$BB42/10</f>
        <v>8.8</v>
      </c>
      <c r="BQ41" s="11">
        <f>[5]Data!$BD42/10</f>
        <v>2.74</v>
      </c>
      <c r="BR41" s="21">
        <f>[5]Data!$CR42/10</f>
        <v>3.84862878887285</v>
      </c>
      <c r="BS41" s="22">
        <f>[5]Data!BP42</f>
        <v>0.819361787871977</v>
      </c>
      <c r="BT41" s="22">
        <f>[5]Data!BQ42</f>
        <v>0.819361787871977</v>
      </c>
      <c r="BU41" s="22">
        <f>[5]Data!BR42</f>
        <v>0.819361787871977</v>
      </c>
      <c r="BV41" s="22">
        <f>[5]Data!BS42</f>
        <v>0.819361787871977</v>
      </c>
      <c r="BW41" s="21">
        <f>[5]Data!$AZ42</f>
        <v>100</v>
      </c>
      <c r="BX41" s="10"/>
    </row>
    <row r="42" spans="1:76">
      <c r="A42" s="1">
        <v>1979</v>
      </c>
      <c r="B42" s="11">
        <f>[5]OECD!AB35</f>
        <v>26.2921399617274</v>
      </c>
      <c r="C42" s="11">
        <f>[5]OECD!EA35</f>
        <v>22.013787527946</v>
      </c>
      <c r="D42" s="10">
        <f>[5]OECD!EH35</f>
        <v>1.03847297302924</v>
      </c>
      <c r="E42" s="10">
        <f>[5]OECD!EI35</f>
        <v>0.605903392093949</v>
      </c>
      <c r="F42" s="10">
        <f>[5]OECD!CG35</f>
        <v>1.05541863990151</v>
      </c>
      <c r="G42" s="10">
        <f>[5]OECD!CH35</f>
        <v>0.635106155487083</v>
      </c>
      <c r="H42" s="12">
        <f t="shared" si="0"/>
        <v>5.29772642169388</v>
      </c>
      <c r="I42" s="12">
        <f t="shared" si="1"/>
        <v>4.4356611518925</v>
      </c>
      <c r="J42" s="11">
        <f>[5]OECD!Y35</f>
        <v>20.4909783948722</v>
      </c>
      <c r="K42" s="11">
        <f>[5]OECD!Z35</f>
        <v>4.11027125431758</v>
      </c>
      <c r="L42" s="11">
        <f>[5]OECD!AA35</f>
        <v>1.69089031253768</v>
      </c>
      <c r="M42" s="11">
        <f>[5]OECD!AV35</f>
        <v>20.61856062182</v>
      </c>
      <c r="N42" s="11">
        <f>[5]OECD!AW35</f>
        <v>4.31868496822062</v>
      </c>
      <c r="O42" s="11">
        <f>[5]OECD!AX35</f>
        <v>1.72217173206077</v>
      </c>
      <c r="P42" s="14">
        <f>[5]OECD!BX35</f>
        <v>0.719081323550061</v>
      </c>
      <c r="Q42" s="14">
        <f>[5]OECD!BY35</f>
        <v>0.211194394992401</v>
      </c>
      <c r="R42" s="14">
        <f>[5]OECD!BZ35</f>
        <v>0.0697242814575376</v>
      </c>
      <c r="S42" s="14">
        <f>[5]OECD!BR35</f>
        <v>0.154394091968225</v>
      </c>
      <c r="T42" s="10">
        <f>[5]OECD!DR$7</f>
        <v>0.05</v>
      </c>
      <c r="U42" s="10">
        <f>[5]OECD!DS$7</f>
        <v>0.125</v>
      </c>
      <c r="V42" s="10">
        <f>[5]OECD!DT$7</f>
        <v>0.08</v>
      </c>
      <c r="W42" s="16">
        <f>[5]OECD!BM35</f>
        <v>0.0157694526145598</v>
      </c>
      <c r="X42" s="16">
        <f>[5]OECD!BN35</f>
        <v>0.0157694526145598</v>
      </c>
      <c r="Y42" s="16">
        <f>[5]OECD!BO35</f>
        <v>0.0157694526145598</v>
      </c>
      <c r="Z42" s="11">
        <f>[5]Final!AL39/10</f>
        <v>33.6112096081288</v>
      </c>
      <c r="AA42" s="11">
        <f>[5]Final!AP39/10</f>
        <v>28.1418715991801</v>
      </c>
      <c r="AB42" s="10">
        <f>[5]Final!AS39</f>
        <v>1.04418720726998</v>
      </c>
      <c r="AC42" s="10">
        <f>[5]Final!AT39</f>
        <v>0.624273328793114</v>
      </c>
      <c r="AD42" s="10">
        <f>[5]Final!AD39</f>
        <v>1.06274605679126</v>
      </c>
      <c r="AE42" s="10">
        <f>[5]Final!AF39</f>
        <v>0.644014577154612</v>
      </c>
      <c r="AF42" s="12">
        <f t="shared" si="2"/>
        <v>5.37203585868471</v>
      </c>
      <c r="AG42" s="12">
        <f t="shared" si="3"/>
        <v>4.49787868761301</v>
      </c>
      <c r="AH42" s="11">
        <f>[5]Final!AI39/10</f>
        <v>26.713297931923</v>
      </c>
      <c r="AI42" s="11">
        <f>[5]Final!AJ39/10</f>
        <v>4.84530639666064</v>
      </c>
      <c r="AJ42" s="11">
        <f>[5]Final!AK39/10</f>
        <v>2.05260527954512</v>
      </c>
      <c r="AK42" s="11">
        <f>[5]Final!M39/10</f>
        <v>31.3651558356622</v>
      </c>
      <c r="AL42" s="11">
        <f>[5]Final!N39/10</f>
        <v>6.68707565206021</v>
      </c>
      <c r="AM42" s="11">
        <f>[5]Final!O39/10</f>
        <v>2.64873889077426</v>
      </c>
      <c r="AN42" s="14">
        <f>[5]Final!X39</f>
        <v>0.689344016210755</v>
      </c>
      <c r="AO42" s="14">
        <f>[5]Final!Y39</f>
        <v>0.237199215245748</v>
      </c>
      <c r="AP42" s="14">
        <f>[5]Final!Z39</f>
        <v>0.0734567685434968</v>
      </c>
      <c r="AQ42" s="14">
        <f>[5]Final!Q39</f>
        <v>0.116532953660616</v>
      </c>
      <c r="AR42" s="10">
        <f>[5]Final!D39</f>
        <v>0.0249450306494232</v>
      </c>
      <c r="AS42" s="10">
        <f>[5]Final!E39</f>
        <v>0.0986684800030615</v>
      </c>
      <c r="AT42" s="10">
        <f>[5]Final!F39</f>
        <v>0.0563871666358591</v>
      </c>
      <c r="AU42" s="11">
        <f>[5]Final!AL139/10</f>
        <v>26.1960598376083</v>
      </c>
      <c r="AV42" s="11">
        <f>[5]Final!AP139/10</f>
        <v>21.9333419103167</v>
      </c>
      <c r="AW42" s="10">
        <f>[5]Final!AS139</f>
        <v>1.03827722505018</v>
      </c>
      <c r="AX42" s="10">
        <f>[5]Final!AT139</f>
        <v>0.605719623494026</v>
      </c>
      <c r="AY42" s="10">
        <f>[5]Final!AD139</f>
        <v>1.05470088012361</v>
      </c>
      <c r="AZ42" s="10">
        <f>[5]Final!AF139</f>
        <v>0.634233161041175</v>
      </c>
      <c r="BA42" s="12">
        <f t="shared" si="4"/>
        <v>5.29044435443296</v>
      </c>
      <c r="BB42" s="12">
        <f t="shared" si="5"/>
        <v>4.42956404904429</v>
      </c>
      <c r="BC42" s="11">
        <f>[5]Final!AI139/10</f>
        <v>20.4622522822385</v>
      </c>
      <c r="BD42" s="11">
        <f>[5]Final!AJ139/10</f>
        <v>4.05111455292091</v>
      </c>
      <c r="BE42" s="11">
        <f>[5]Final!AK139/10</f>
        <v>1.68269300244885</v>
      </c>
      <c r="BF42" s="11">
        <f>[5]Final!M139/10</f>
        <v>20.1107718263244</v>
      </c>
      <c r="BG42" s="11">
        <f>[5]Final!N139/10</f>
        <v>4.05274460503828</v>
      </c>
      <c r="BH42" s="11">
        <f>[5]Final!O139/10</f>
        <v>1.65476494854174</v>
      </c>
      <c r="BI42" s="14">
        <f>[5]Final!X139</f>
        <v>0.722858318082453</v>
      </c>
      <c r="BJ42" s="14">
        <f>[5]Final!Y139</f>
        <v>0.208019795794313</v>
      </c>
      <c r="BK42" s="14">
        <f>[5]Final!Z139</f>
        <v>0.0691218861232334</v>
      </c>
      <c r="BL42" s="14">
        <f>[5]Final!Q139</f>
        <v>0.167291801386179</v>
      </c>
      <c r="BM42" s="10">
        <f>[5]Final!D139</f>
        <v>0.0504914872990559</v>
      </c>
      <c r="BN42" s="10">
        <f>[5]Final!E139</f>
        <v>0.134546929198018</v>
      </c>
      <c r="BO42" s="10">
        <f>[5]Final!F139</f>
        <v>0.0823317742468182</v>
      </c>
      <c r="BP42" s="11">
        <f>[5]Data!$BB43/10</f>
        <v>10.643</v>
      </c>
      <c r="BQ42" s="11">
        <f>[5]Data!$BD43/10</f>
        <v>2.246</v>
      </c>
      <c r="BR42" s="21">
        <f>[5]Data!$CR43/10</f>
        <v>4.57464281122777</v>
      </c>
      <c r="BS42" s="22">
        <f>[5]Data!BP43</f>
        <v>0.837276370808565</v>
      </c>
      <c r="BT42" s="22">
        <f>[5]Data!BQ43</f>
        <v>0.837276370808565</v>
      </c>
      <c r="BU42" s="22">
        <f>[5]Data!BR43</f>
        <v>0.837276370808565</v>
      </c>
      <c r="BV42" s="22">
        <f>[5]Data!BS43</f>
        <v>0.837276370808565</v>
      </c>
      <c r="BW42" s="21">
        <f>[5]Data!$AZ43</f>
        <v>100.6</v>
      </c>
      <c r="BX42" s="10"/>
    </row>
    <row r="43" spans="1:76">
      <c r="A43" s="1">
        <v>1980</v>
      </c>
      <c r="B43" s="11">
        <f>[5]OECD!AB36</f>
        <v>27.666259762035</v>
      </c>
      <c r="C43" s="11">
        <f>[5]OECD!EA36</f>
        <v>23.8928402024065</v>
      </c>
      <c r="D43" s="10">
        <f>[5]OECD!EH36</f>
        <v>1.05226219816056</v>
      </c>
      <c r="E43" s="10">
        <f>[5]OECD!EI36</f>
        <v>0.637569235237719</v>
      </c>
      <c r="F43" s="10">
        <f>[5]OECD!CG36</f>
        <v>1.04541991069091</v>
      </c>
      <c r="G43" s="10">
        <f>[5]OECD!CH36</f>
        <v>0.663952620348556</v>
      </c>
      <c r="H43" s="12">
        <f t="shared" si="0"/>
        <v>5.53834868263211</v>
      </c>
      <c r="I43" s="12">
        <f t="shared" si="1"/>
        <v>4.78296962428304</v>
      </c>
      <c r="J43" s="11">
        <f>[5]OECD!Y36</f>
        <v>21.5333785805595</v>
      </c>
      <c r="K43" s="11">
        <f>[5]OECD!Z36</f>
        <v>4.33332684114288</v>
      </c>
      <c r="L43" s="11">
        <f>[5]OECD!AA36</f>
        <v>1.79955434033261</v>
      </c>
      <c r="M43" s="11">
        <f>[5]OECD!AV36</f>
        <v>21.5509522950932</v>
      </c>
      <c r="N43" s="11">
        <f>[5]OECD!AW36</f>
        <v>4.50325231757891</v>
      </c>
      <c r="O43" s="11">
        <f>[5]OECD!AX36</f>
        <v>1.81793992336994</v>
      </c>
      <c r="P43" s="14">
        <f>[5]OECD!BX36</f>
        <v>0.717743708767213</v>
      </c>
      <c r="Q43" s="14">
        <f>[5]OECD!BY36</f>
        <v>0.211737933917383</v>
      </c>
      <c r="R43" s="14">
        <f>[5]OECD!BZ36</f>
        <v>0.0705183573154042</v>
      </c>
      <c r="S43" s="14">
        <f>[5]OECD!BR36</f>
        <v>0.106861612975963</v>
      </c>
      <c r="T43" s="10">
        <f>[5]OECD!DR$7</f>
        <v>0.05</v>
      </c>
      <c r="U43" s="10">
        <f>[5]OECD!DS$7</f>
        <v>0.125</v>
      </c>
      <c r="V43" s="10">
        <f>[5]OECD!DT$7</f>
        <v>0.08</v>
      </c>
      <c r="W43" s="16">
        <f>[5]OECD!BM36</f>
        <v>-0.0223215700502439</v>
      </c>
      <c r="X43" s="16">
        <f>[5]OECD!BN36</f>
        <v>-0.0223215700502439</v>
      </c>
      <c r="Y43" s="16">
        <f>[5]OECD!BO36</f>
        <v>-0.0223215700502439</v>
      </c>
      <c r="Z43" s="11">
        <f>[5]Final!AL40/10</f>
        <v>35.4321487147711</v>
      </c>
      <c r="AA43" s="11">
        <f>[5]Final!AP40/10</f>
        <v>30.5995343986339</v>
      </c>
      <c r="AB43" s="10">
        <f>[5]Final!AS40</f>
        <v>1.05417654192969</v>
      </c>
      <c r="AC43" s="10">
        <f>[5]Final!AT40</f>
        <v>0.65809429896606</v>
      </c>
      <c r="AD43" s="10">
        <f>[5]Final!AD40</f>
        <v>1.05593071078869</v>
      </c>
      <c r="AE43" s="10">
        <f>[5]Final!AF40</f>
        <v>0.680034770213144</v>
      </c>
      <c r="AF43" s="12">
        <f t="shared" si="2"/>
        <v>5.67249764264325</v>
      </c>
      <c r="AG43" s="12">
        <f t="shared" si="3"/>
        <v>4.89882191846498</v>
      </c>
      <c r="AH43" s="11">
        <f>[5]Final!AI40/10</f>
        <v>28.1227593683184</v>
      </c>
      <c r="AI43" s="11">
        <f>[5]Final!AJ40/10</f>
        <v>5.12552525878599</v>
      </c>
      <c r="AJ43" s="11">
        <f>[5]Final!AK40/10</f>
        <v>2.1838640876667</v>
      </c>
      <c r="AK43" s="11">
        <f>[5]Final!M40/10</f>
        <v>33.1107457042528</v>
      </c>
      <c r="AL43" s="11">
        <f>[5]Final!N40/10</f>
        <v>7.05892749414608</v>
      </c>
      <c r="AM43" s="11">
        <f>[5]Final!O40/10</f>
        <v>2.80653286848776</v>
      </c>
      <c r="AN43" s="14">
        <f>[5]Final!X40</f>
        <v>0.687789538775086</v>
      </c>
      <c r="AO43" s="14">
        <f>[5]Final!Y40</f>
        <v>0.238495275096794</v>
      </c>
      <c r="AP43" s="14">
        <f>[5]Final!Z40</f>
        <v>0.0737151861281206</v>
      </c>
      <c r="AQ43" s="14">
        <f>[5]Final!Q40</f>
        <v>0.122398922935099</v>
      </c>
      <c r="AR43" s="10">
        <f>[5]Final!D40</f>
        <v>0.0252637500730828</v>
      </c>
      <c r="AS43" s="10">
        <f>[5]Final!E40</f>
        <v>0.0986714997707585</v>
      </c>
      <c r="AT43" s="10">
        <f>[5]Final!F40</f>
        <v>0.056249111030618</v>
      </c>
      <c r="AU43" s="11">
        <f>[5]Final!AL140/10</f>
        <v>27.5613779943866</v>
      </c>
      <c r="AV43" s="11">
        <f>[5]Final!AP140/10</f>
        <v>23.8022633287661</v>
      </c>
      <c r="AW43" s="10">
        <f>[5]Final!AS140</f>
        <v>1.0521192181283</v>
      </c>
      <c r="AX43" s="10">
        <f>[5]Final!AT140</f>
        <v>0.637289256675503</v>
      </c>
      <c r="AY43" s="10">
        <f>[5]Final!AD140</f>
        <v>1.04572604145578</v>
      </c>
      <c r="AZ43" s="10">
        <f>[5]Final!AF140</f>
        <v>0.663234132855573</v>
      </c>
      <c r="BA43" s="12">
        <f t="shared" si="4"/>
        <v>5.53235543230325</v>
      </c>
      <c r="BB43" s="12">
        <f t="shared" si="5"/>
        <v>4.77779379735045</v>
      </c>
      <c r="BC43" s="11">
        <f>[5]Final!AI140/10</f>
        <v>21.5022478449444</v>
      </c>
      <c r="BD43" s="11">
        <f>[5]Final!AJ140/10</f>
        <v>4.26859660264219</v>
      </c>
      <c r="BE43" s="11">
        <f>[5]Final!AK140/10</f>
        <v>1.79053354679994</v>
      </c>
      <c r="BF43" s="11">
        <f>[5]Final!M140/10</f>
        <v>21.0233856491652</v>
      </c>
      <c r="BG43" s="11">
        <f>[5]Final!N140/10</f>
        <v>4.22912676140379</v>
      </c>
      <c r="BH43" s="11">
        <f>[5]Final!O140/10</f>
        <v>1.74740629700909</v>
      </c>
      <c r="BI43" s="14">
        <f>[5]Final!X140</f>
        <v>0.722631081710627</v>
      </c>
      <c r="BJ43" s="14">
        <f>[5]Final!Y140</f>
        <v>0.207560166478978</v>
      </c>
      <c r="BK43" s="14">
        <f>[5]Final!Z140</f>
        <v>0.0698087518103956</v>
      </c>
      <c r="BL43" s="14">
        <f>[5]Final!Q140</f>
        <v>0.174153007662669</v>
      </c>
      <c r="BM43" s="10">
        <f>[5]Final!D140</f>
        <v>0.0502250855596026</v>
      </c>
      <c r="BN43" s="10">
        <f>[5]Final!E140</f>
        <v>0.133177278089363</v>
      </c>
      <c r="BO43" s="10">
        <f>[5]Final!F140</f>
        <v>0.0816844105349634</v>
      </c>
      <c r="BP43" s="11">
        <f>[5]Data!$BB44/10</f>
        <v>10.876</v>
      </c>
      <c r="BQ43" s="11">
        <f>[5]Data!$BD44/10</f>
        <v>2.729</v>
      </c>
      <c r="BR43" s="21">
        <f>[5]Data!$CR44/10</f>
        <v>4.87136370300555</v>
      </c>
      <c r="BS43" s="22">
        <f>[5]Data!BP44</f>
        <v>0.863609335266686</v>
      </c>
      <c r="BT43" s="22">
        <f>[5]Data!BQ44</f>
        <v>0.863609335266686</v>
      </c>
      <c r="BU43" s="22">
        <f>[5]Data!BR44</f>
        <v>0.863609335266686</v>
      </c>
      <c r="BV43" s="22">
        <f>[5]Data!BS44</f>
        <v>0.863609335266686</v>
      </c>
      <c r="BW43" s="21">
        <f>[5]Data!$AZ44</f>
        <v>105.5</v>
      </c>
      <c r="BX43" s="10"/>
    </row>
    <row r="44" spans="1:76">
      <c r="A44" s="1">
        <v>1981</v>
      </c>
      <c r="B44" s="11">
        <f>[5]OECD!AB37</f>
        <v>28.5826989366453</v>
      </c>
      <c r="C44" s="11">
        <f>[5]OECD!EA37</f>
        <v>25.4582090084802</v>
      </c>
      <c r="D44" s="10">
        <f>[5]OECD!EH37</f>
        <v>1.03312369742809</v>
      </c>
      <c r="E44" s="10">
        <f>[5]OECD!EI37</f>
        <v>0.658687885675194</v>
      </c>
      <c r="F44" s="10">
        <f>[5]OECD!CG37</f>
        <v>1.04234929282472</v>
      </c>
      <c r="G44" s="10">
        <f>[5]OECD!CH37</f>
        <v>0.692070544289438</v>
      </c>
      <c r="H44" s="12">
        <f t="shared" si="0"/>
        <v>5.77289383275831</v>
      </c>
      <c r="I44" s="12">
        <f t="shared" si="1"/>
        <v>5.14183555947207</v>
      </c>
      <c r="J44" s="11">
        <f>[5]OECD!Y37</f>
        <v>22.2664146854324</v>
      </c>
      <c r="K44" s="11">
        <f>[5]OECD!Z37</f>
        <v>4.44357208303458</v>
      </c>
      <c r="L44" s="11">
        <f>[5]OECD!AA37</f>
        <v>1.87271216817829</v>
      </c>
      <c r="M44" s="11">
        <f>[5]OECD!AV37</f>
        <v>22.4614324440984</v>
      </c>
      <c r="N44" s="11">
        <f>[5]OECD!AW37</f>
        <v>4.68101275956131</v>
      </c>
      <c r="O44" s="11">
        <f>[5]OECD!AX37</f>
        <v>1.91263880651609</v>
      </c>
      <c r="P44" s="14">
        <f>[5]OECD!BX37</f>
        <v>0.710901414957344</v>
      </c>
      <c r="Q44" s="14">
        <f>[5]OECD!BY37</f>
        <v>0.217267887073298</v>
      </c>
      <c r="R44" s="14">
        <f>[5]OECD!BZ37</f>
        <v>0.0718306979693578</v>
      </c>
      <c r="S44" s="14">
        <f>[5]OECD!BR37</f>
        <v>0.11114988330199</v>
      </c>
      <c r="T44" s="10">
        <f>[5]OECD!DR$7</f>
        <v>0.05</v>
      </c>
      <c r="U44" s="10">
        <f>[5]OECD!DS$7</f>
        <v>0.125</v>
      </c>
      <c r="V44" s="10">
        <f>[5]OECD!DT$7</f>
        <v>0.08</v>
      </c>
      <c r="W44" s="16">
        <f>[5]OECD!BM37</f>
        <v>0.000342267066242297</v>
      </c>
      <c r="X44" s="16">
        <f>[5]OECD!BN37</f>
        <v>0.000342267066242297</v>
      </c>
      <c r="Y44" s="16">
        <f>[5]OECD!BO37</f>
        <v>0.000342267066242297</v>
      </c>
      <c r="Z44" s="11">
        <f>[5]Final!AL41/10</f>
        <v>36.7900465266096</v>
      </c>
      <c r="AA44" s="11">
        <f>[5]Final!AP41/10</f>
        <v>32.7683783809979</v>
      </c>
      <c r="AB44" s="10">
        <f>[5]Final!AS41</f>
        <v>1.03832389118621</v>
      </c>
      <c r="AC44" s="10">
        <f>[5]Final!AT41</f>
        <v>0.683315033269901</v>
      </c>
      <c r="AD44" s="10">
        <f>[5]Final!AD41</f>
        <v>1.05312107315073</v>
      </c>
      <c r="AE44" s="10">
        <f>[5]Final!AF41</f>
        <v>0.716158946986673</v>
      </c>
      <c r="AF44" s="12">
        <f t="shared" si="2"/>
        <v>5.97382680486542</v>
      </c>
      <c r="AG44" s="12">
        <f t="shared" si="3"/>
        <v>5.32080373920683</v>
      </c>
      <c r="AH44" s="11">
        <f>[5]Final!AI41/10</f>
        <v>29.223484913588</v>
      </c>
      <c r="AI44" s="11">
        <f>[5]Final!AJ41/10</f>
        <v>5.2865203291391</v>
      </c>
      <c r="AJ44" s="11">
        <f>[5]Final!AK41/10</f>
        <v>2.2800412838825</v>
      </c>
      <c r="AK44" s="11">
        <f>[5]Final!M41/10</f>
        <v>34.8558588517136</v>
      </c>
      <c r="AL44" s="11">
        <f>[5]Final!N41/10</f>
        <v>7.43525702315846</v>
      </c>
      <c r="AM44" s="11">
        <f>[5]Final!O41/10</f>
        <v>2.96455459278699</v>
      </c>
      <c r="AN44" s="14">
        <f>[5]Final!X41</f>
        <v>0.674377518168067</v>
      </c>
      <c r="AO44" s="14">
        <f>[5]Final!Y41</f>
        <v>0.250630296604176</v>
      </c>
      <c r="AP44" s="14">
        <f>[5]Final!Z41</f>
        <v>0.0749921852277573</v>
      </c>
      <c r="AQ44" s="14">
        <f>[5]Final!Q41</f>
        <v>0.105911354554869</v>
      </c>
      <c r="AR44" s="10">
        <f>[5]Final!D41</f>
        <v>0.0258484634547115</v>
      </c>
      <c r="AS44" s="10">
        <f>[5]Final!E41</f>
        <v>0.101082892567023</v>
      </c>
      <c r="AT44" s="10">
        <f>[5]Final!F41</f>
        <v>0.0570128870341382</v>
      </c>
      <c r="AU44" s="11">
        <f>[5]Final!AL141/10</f>
        <v>28.468435140097</v>
      </c>
      <c r="AV44" s="11">
        <f>[5]Final!AP141/10</f>
        <v>25.3564358476924</v>
      </c>
      <c r="AW44" s="10">
        <f>[5]Final!AS141</f>
        <v>1.0329104425002</v>
      </c>
      <c r="AX44" s="10">
        <f>[5]Final!AT141</f>
        <v>0.658262728113315</v>
      </c>
      <c r="AY44" s="10">
        <f>[5]Final!AD141</f>
        <v>1.04196891380498</v>
      </c>
      <c r="AZ44" s="10">
        <f>[5]Final!AF141</f>
        <v>0.691069349009909</v>
      </c>
      <c r="BA44" s="12">
        <f t="shared" si="4"/>
        <v>5.7645423805801</v>
      </c>
      <c r="BB44" s="12">
        <f t="shared" si="5"/>
        <v>5.13439703816418</v>
      </c>
      <c r="BC44" s="11">
        <f>[5]Final!AI141/10</f>
        <v>22.2327117038644</v>
      </c>
      <c r="BD44" s="11">
        <f>[5]Final!AJ141/10</f>
        <v>4.37291562436968</v>
      </c>
      <c r="BE44" s="11">
        <f>[5]Final!AK141/10</f>
        <v>1.86280781186293</v>
      </c>
      <c r="BF44" s="11">
        <f>[5]Final!M141/10</f>
        <v>21.9072454354558</v>
      </c>
      <c r="BG44" s="11">
        <f>[5]Final!N141/10</f>
        <v>4.39203026500042</v>
      </c>
      <c r="BH44" s="11">
        <f>[5]Final!O141/10</f>
        <v>1.83758390139753</v>
      </c>
      <c r="BI44" s="14">
        <f>[5]Final!X141</f>
        <v>0.714683907499166</v>
      </c>
      <c r="BJ44" s="14">
        <f>[5]Final!Y141</f>
        <v>0.214149527885144</v>
      </c>
      <c r="BK44" s="14">
        <f>[5]Final!Z141</f>
        <v>0.0711665646156894</v>
      </c>
      <c r="BL44" s="14">
        <f>[5]Final!Q141</f>
        <v>0.150679021407488</v>
      </c>
      <c r="BM44" s="10">
        <f>[5]Final!D141</f>
        <v>0.0506300753210492</v>
      </c>
      <c r="BN44" s="10">
        <f>[5]Final!E141</f>
        <v>0.135162181455209</v>
      </c>
      <c r="BO44" s="10">
        <f>[5]Final!F141</f>
        <v>0.0826143557719302</v>
      </c>
      <c r="BP44" s="11">
        <f>[5]Data!$BB45/10</f>
        <v>12.171</v>
      </c>
      <c r="BQ44" s="11">
        <f>[5]Data!$BD45/10</f>
        <v>2.474</v>
      </c>
      <c r="BR44" s="21">
        <f>[5]Data!$CR45/10</f>
        <v>4.66620890951276</v>
      </c>
      <c r="BS44" s="22">
        <f>[5]Data!BP45</f>
        <v>0.890685972829555</v>
      </c>
      <c r="BT44" s="22">
        <f>[5]Data!BQ45</f>
        <v>0.890685972829555</v>
      </c>
      <c r="BU44" s="22">
        <f>[5]Data!BR45</f>
        <v>0.890685972829555</v>
      </c>
      <c r="BV44" s="22">
        <f>[5]Data!BS45</f>
        <v>0.890685972829555</v>
      </c>
      <c r="BW44" s="21">
        <f>[5]Data!$AZ45</f>
        <v>103.1</v>
      </c>
      <c r="BX44" s="10"/>
    </row>
    <row r="45" spans="1:76">
      <c r="A45" s="1">
        <v>1982</v>
      </c>
      <c r="B45" s="11">
        <f>[5]OECD!AB38</f>
        <v>30.3104849249678</v>
      </c>
      <c r="C45" s="11">
        <f>[5]OECD!EA38</f>
        <v>27.627006309062</v>
      </c>
      <c r="D45" s="10">
        <f>[5]OECD!EH38</f>
        <v>1.06045199244958</v>
      </c>
      <c r="E45" s="10">
        <f>[5]OECD!EI38</f>
        <v>0.69850688076666</v>
      </c>
      <c r="F45" s="10">
        <f>[5]OECD!CG38</f>
        <v>1.04723918790538</v>
      </c>
      <c r="G45" s="10">
        <f>[5]OECD!CH38</f>
        <v>0.724763394774905</v>
      </c>
      <c r="H45" s="12">
        <f t="shared" si="0"/>
        <v>6.04560064928178</v>
      </c>
      <c r="I45" s="12">
        <f t="shared" si="1"/>
        <v>5.51036539643729</v>
      </c>
      <c r="J45" s="11">
        <f>[5]OECD!Y38</f>
        <v>23.539685779826</v>
      </c>
      <c r="K45" s="11">
        <f>[5]OECD!Z38</f>
        <v>4.75685530229163</v>
      </c>
      <c r="L45" s="11">
        <f>[5]OECD!AA38</f>
        <v>2.01394384285022</v>
      </c>
      <c r="M45" s="11">
        <f>[5]OECD!AV38</f>
        <v>23.4903079309017</v>
      </c>
      <c r="N45" s="11">
        <f>[5]OECD!AW38</f>
        <v>4.90689460550731</v>
      </c>
      <c r="O45" s="11">
        <f>[5]OECD!AX38</f>
        <v>2.02430000574402</v>
      </c>
      <c r="P45" s="14">
        <f>[5]OECD!BX38</f>
        <v>0.711306024955094</v>
      </c>
      <c r="Q45" s="14">
        <f>[5]OECD!BY38</f>
        <v>0.216233350587123</v>
      </c>
      <c r="R45" s="14">
        <f>[5]OECD!BZ38</f>
        <v>0.072460624457783</v>
      </c>
      <c r="S45" s="14">
        <f>[5]OECD!BR38</f>
        <v>0.115093030206428</v>
      </c>
      <c r="T45" s="10">
        <f>[5]OECD!DR$7</f>
        <v>0.05</v>
      </c>
      <c r="U45" s="10">
        <f>[5]OECD!DS$7</f>
        <v>0.125</v>
      </c>
      <c r="V45" s="10">
        <f>[5]OECD!DT$7</f>
        <v>0.08</v>
      </c>
      <c r="W45" s="16">
        <f>[5]OECD!BM38</f>
        <v>0.000324016647292202</v>
      </c>
      <c r="X45" s="16">
        <f>[5]OECD!BN38</f>
        <v>0.000324016647292202</v>
      </c>
      <c r="Y45" s="16">
        <f>[5]OECD!BO38</f>
        <v>0.000324016647292202</v>
      </c>
      <c r="Z45" s="11">
        <f>[5]Final!AL42/10</f>
        <v>38.9601110298507</v>
      </c>
      <c r="AA45" s="11">
        <f>[5]Final!AP42/10</f>
        <v>35.510854936432</v>
      </c>
      <c r="AB45" s="10">
        <f>[5]Final!AS42</f>
        <v>1.05898509809362</v>
      </c>
      <c r="AC45" s="10">
        <f>[5]Final!AT42</f>
        <v>0.723620437536174</v>
      </c>
      <c r="AD45" s="10">
        <f>[5]Final!AD42</f>
        <v>1.05538981985538</v>
      </c>
      <c r="AE45" s="10">
        <f>[5]Final!AF42</f>
        <v>0.755826862048084</v>
      </c>
      <c r="AF45" s="12">
        <f t="shared" si="2"/>
        <v>6.30471599543416</v>
      </c>
      <c r="AG45" s="12">
        <f t="shared" si="3"/>
        <v>5.74654047976728</v>
      </c>
      <c r="AH45" s="11">
        <f>[5]Final!AI42/10</f>
        <v>30.8682352670068</v>
      </c>
      <c r="AI45" s="11">
        <f>[5]Final!AJ42/10</f>
        <v>5.64649131241853</v>
      </c>
      <c r="AJ45" s="11">
        <f>[5]Final!AK42/10</f>
        <v>2.44538445042541</v>
      </c>
      <c r="AK45" s="11">
        <f>[5]Final!M42/10</f>
        <v>36.7383068825591</v>
      </c>
      <c r="AL45" s="11">
        <f>[5]Final!N42/10</f>
        <v>7.86545967933513</v>
      </c>
      <c r="AM45" s="11">
        <f>[5]Final!O42/10</f>
        <v>3.14132751414182</v>
      </c>
      <c r="AN45" s="14">
        <f>[5]Final!X42</f>
        <v>0.675467854431114</v>
      </c>
      <c r="AO45" s="14">
        <f>[5]Final!Y42</f>
        <v>0.249650671829856</v>
      </c>
      <c r="AP45" s="14">
        <f>[5]Final!Z42</f>
        <v>0.0748814737390302</v>
      </c>
      <c r="AQ45" s="14">
        <f>[5]Final!Q42</f>
        <v>0.0991401639818325</v>
      </c>
      <c r="AR45" s="10">
        <f>[5]Final!D42</f>
        <v>0.0260149675086303</v>
      </c>
      <c r="AS45" s="10">
        <f>[5]Final!E42</f>
        <v>0.100358617469176</v>
      </c>
      <c r="AT45" s="10">
        <f>[5]Final!F42</f>
        <v>0.0563643514477076</v>
      </c>
      <c r="AU45" s="11">
        <f>[5]Final!AL142/10</f>
        <v>30.1861891721384</v>
      </c>
      <c r="AV45" s="11">
        <f>[5]Final!AP142/10</f>
        <v>27.5137148339797</v>
      </c>
      <c r="AW45" s="10">
        <f>[5]Final!AS142</f>
        <v>1.06033889898015</v>
      </c>
      <c r="AX45" s="10">
        <f>[5]Final!AT142</f>
        <v>0.697981576367345</v>
      </c>
      <c r="AY45" s="10">
        <f>[5]Final!AD142</f>
        <v>1.047812337905</v>
      </c>
      <c r="AZ45" s="10">
        <f>[5]Final!AF142</f>
        <v>0.724110990240558</v>
      </c>
      <c r="BA45" s="12">
        <f t="shared" si="4"/>
        <v>6.04015862874808</v>
      </c>
      <c r="BB45" s="12">
        <f t="shared" si="5"/>
        <v>5.50540517438901</v>
      </c>
      <c r="BC45" s="11">
        <f>[5]Final!AI142/10</f>
        <v>23.5032287296919</v>
      </c>
      <c r="BD45" s="11">
        <f>[5]Final!AJ142/10</f>
        <v>4.67987165470039</v>
      </c>
      <c r="BE45" s="11">
        <f>[5]Final!AK142/10</f>
        <v>2.00308878774614</v>
      </c>
      <c r="BF45" s="11">
        <f>[5]Final!M142/10</f>
        <v>22.9174275795143</v>
      </c>
      <c r="BG45" s="11">
        <f>[5]Final!N142/10</f>
        <v>4.61057418296423</v>
      </c>
      <c r="BH45" s="11">
        <f>[5]Final!O142/10</f>
        <v>1.94620273574025</v>
      </c>
      <c r="BI45" s="14">
        <f>[5]Final!X142</f>
        <v>0.716038294512429</v>
      </c>
      <c r="BJ45" s="14">
        <f>[5]Final!Y142</f>
        <v>0.212235528988145</v>
      </c>
      <c r="BK45" s="14">
        <f>[5]Final!Z142</f>
        <v>0.0717261764994265</v>
      </c>
      <c r="BL45" s="14">
        <f>[5]Final!Q142</f>
        <v>0.146648635644258</v>
      </c>
      <c r="BM45" s="10">
        <f>[5]Final!D142</f>
        <v>0.0500896910229173</v>
      </c>
      <c r="BN45" s="10">
        <f>[5]Final!E142</f>
        <v>0.132415814008989</v>
      </c>
      <c r="BO45" s="10">
        <f>[5]Final!F142</f>
        <v>0.0813217568011687</v>
      </c>
      <c r="BP45" s="11">
        <f>[5]Data!$BB46/10</f>
        <v>13.922</v>
      </c>
      <c r="BQ45" s="11">
        <f>[5]Data!$BD46/10</f>
        <v>3.352</v>
      </c>
      <c r="BR45" s="21">
        <f>[5]Data!$CR46/10</f>
        <v>5.0741936797524</v>
      </c>
      <c r="BS45" s="22">
        <f>[5]Data!BP46</f>
        <v>0.911466985020243</v>
      </c>
      <c r="BT45" s="22">
        <f>[5]Data!BQ46</f>
        <v>0.911466985020243</v>
      </c>
      <c r="BU45" s="22">
        <f>[5]Data!BR46</f>
        <v>0.911466985020243</v>
      </c>
      <c r="BV45" s="22">
        <f>[5]Data!BS46</f>
        <v>0.911466985020243</v>
      </c>
      <c r="BW45" s="21">
        <f>[5]Data!$AZ46</f>
        <v>102.3</v>
      </c>
      <c r="BX45" s="10"/>
    </row>
    <row r="46" spans="1:76">
      <c r="A46" s="1">
        <v>1983</v>
      </c>
      <c r="B46" s="11">
        <f>[5]OECD!AB39</f>
        <v>32.8777675624071</v>
      </c>
      <c r="C46" s="11">
        <f>[5]OECD!EA39</f>
        <v>30.6807371818507</v>
      </c>
      <c r="D46" s="10">
        <f>[5]OECD!EH39</f>
        <v>1.08466602103695</v>
      </c>
      <c r="E46" s="10">
        <f>[5]OECD!EI39</f>
        <v>0.757646679028104</v>
      </c>
      <c r="F46" s="10">
        <f>[5]OECD!CG39</f>
        <v>1.07436713940106</v>
      </c>
      <c r="G46" s="10">
        <f>[5]OECD!CH39</f>
        <v>0.778661975186918</v>
      </c>
      <c r="H46" s="12">
        <f t="shared" si="0"/>
        <v>6.49519467553008</v>
      </c>
      <c r="I46" s="12">
        <f t="shared" si="1"/>
        <v>6.06115851408203</v>
      </c>
      <c r="J46" s="11">
        <f>[5]OECD!Y39</f>
        <v>25.3792847810483</v>
      </c>
      <c r="K46" s="11">
        <f>[5]OECD!Z39</f>
        <v>5.27177210217307</v>
      </c>
      <c r="L46" s="11">
        <f>[5]OECD!AA39</f>
        <v>2.22671067918572</v>
      </c>
      <c r="M46" s="11">
        <f>[5]OECD!AV39</f>
        <v>25.0866515696791</v>
      </c>
      <c r="N46" s="11">
        <f>[5]OECD!AW39</f>
        <v>5.34860128238117</v>
      </c>
      <c r="O46" s="11">
        <f>[5]OECD!AX39</f>
        <v>2.20867423022705</v>
      </c>
      <c r="P46" s="14">
        <f>[5]OECD!BX39</f>
        <v>0.710309307902649</v>
      </c>
      <c r="Q46" s="14">
        <f>[5]OECD!BY39</f>
        <v>0.216420671385113</v>
      </c>
      <c r="R46" s="14">
        <f>[5]OECD!BZ39</f>
        <v>0.0732700207122388</v>
      </c>
      <c r="S46" s="14">
        <f>[5]OECD!BR39</f>
        <v>0.134567643913739</v>
      </c>
      <c r="T46" s="10">
        <f>[5]OECD!DR$7</f>
        <v>0.05</v>
      </c>
      <c r="U46" s="10">
        <f>[5]OECD!DS$7</f>
        <v>0.125</v>
      </c>
      <c r="V46" s="10">
        <f>[5]OECD!DT$7</f>
        <v>0.08</v>
      </c>
      <c r="W46" s="16">
        <f>[5]OECD!BM39</f>
        <v>0.00868714256632552</v>
      </c>
      <c r="X46" s="16">
        <f>[5]OECD!BN39</f>
        <v>0.00868714256632552</v>
      </c>
      <c r="Y46" s="16">
        <f>[5]OECD!BO39</f>
        <v>0.00868714256632552</v>
      </c>
      <c r="Z46" s="11">
        <f>[5]Final!AL43/10</f>
        <v>42.0058439097337</v>
      </c>
      <c r="AA46" s="11">
        <f>[5]Final!AP43/10</f>
        <v>39.1988371670946</v>
      </c>
      <c r="AB46" s="10">
        <f>[5]Final!AS43</f>
        <v>1.07817567248588</v>
      </c>
      <c r="AC46" s="10">
        <f>[5]Final!AT43</f>
        <v>0.780189951865089</v>
      </c>
      <c r="AD46" s="10">
        <f>[5]Final!AD43</f>
        <v>1.0719481055822</v>
      </c>
      <c r="AE46" s="10">
        <f>[5]Final!AF43</f>
        <v>0.810207172920583</v>
      </c>
      <c r="AF46" s="12">
        <f t="shared" si="2"/>
        <v>6.75832836753945</v>
      </c>
      <c r="AG46" s="12">
        <f t="shared" si="3"/>
        <v>6.30670850870699</v>
      </c>
      <c r="AH46" s="11">
        <f>[5]Final!AI43/10</f>
        <v>33.101967294529</v>
      </c>
      <c r="AI46" s="11">
        <f>[5]Final!AJ43/10</f>
        <v>6.21739668904355</v>
      </c>
      <c r="AJ46" s="11">
        <f>[5]Final!AK43/10</f>
        <v>2.68647992616122</v>
      </c>
      <c r="AK46" s="11">
        <f>[5]Final!M43/10</f>
        <v>39.2089550669192</v>
      </c>
      <c r="AL46" s="11">
        <f>[5]Final!N43/10</f>
        <v>8.51346790833314</v>
      </c>
      <c r="AM46" s="11">
        <f>[5]Final!O43/10</f>
        <v>3.3935120994068</v>
      </c>
      <c r="AN46" s="14">
        <f>[5]Final!X43</f>
        <v>0.680067013341016</v>
      </c>
      <c r="AO46" s="14">
        <f>[5]Final!Y43</f>
        <v>0.245374257835853</v>
      </c>
      <c r="AP46" s="14">
        <f>[5]Final!Z43</f>
        <v>0.0745587288231313</v>
      </c>
      <c r="AQ46" s="14">
        <f>[5]Final!Q43</f>
        <v>0.106903780591773</v>
      </c>
      <c r="AR46" s="10">
        <f>[5]Final!D43</f>
        <v>0.0259863573826404</v>
      </c>
      <c r="AS46" s="10">
        <f>[5]Final!E43</f>
        <v>0.0985278267081755</v>
      </c>
      <c r="AT46" s="10">
        <f>[5]Final!F43</f>
        <v>0.0552266546170913</v>
      </c>
      <c r="AU46" s="11">
        <f>[5]Final!AL143/10</f>
        <v>32.7425933196864</v>
      </c>
      <c r="AV46" s="11">
        <f>[5]Final!AP143/10</f>
        <v>30.5545958492071</v>
      </c>
      <c r="AW46" s="10">
        <f>[5]Final!AS143</f>
        <v>1.08468787275433</v>
      </c>
      <c r="AX46" s="10">
        <f>[5]Final!AT143</f>
        <v>0.757092151291606</v>
      </c>
      <c r="AY46" s="10">
        <f>[5]Final!AD143</f>
        <v>1.07475758777239</v>
      </c>
      <c r="AZ46" s="10">
        <f>[5]Final!AF143</f>
        <v>0.77824378115042</v>
      </c>
      <c r="BA46" s="12">
        <f t="shared" si="4"/>
        <v>6.49170631759588</v>
      </c>
      <c r="BB46" s="12">
        <f t="shared" si="5"/>
        <v>6.05790326286183</v>
      </c>
      <c r="BC46" s="11">
        <f>[5]Final!AI143/10</f>
        <v>25.3398467290993</v>
      </c>
      <c r="BD46" s="11">
        <f>[5]Final!AJ143/10</f>
        <v>5.18793165103077</v>
      </c>
      <c r="BE46" s="11">
        <f>[5]Final!AK143/10</f>
        <v>2.21481493955638</v>
      </c>
      <c r="BF46" s="11">
        <f>[5]Final!M143/10</f>
        <v>24.4812205735876</v>
      </c>
      <c r="BG46" s="11">
        <f>[5]Final!N143/10</f>
        <v>5.03140559734688</v>
      </c>
      <c r="BH46" s="11">
        <f>[5]Final!O143/10</f>
        <v>2.12469771481833</v>
      </c>
      <c r="BI46" s="14">
        <f>[5]Final!X143</f>
        <v>0.716207407741014</v>
      </c>
      <c r="BJ46" s="14">
        <f>[5]Final!Y143</f>
        <v>0.211337140535597</v>
      </c>
      <c r="BK46" s="14">
        <f>[5]Final!Z143</f>
        <v>0.0724554517233887</v>
      </c>
      <c r="BL46" s="14">
        <f>[5]Final!Q143</f>
        <v>0.158553413372963</v>
      </c>
      <c r="BM46" s="10">
        <f>[5]Final!D143</f>
        <v>0.0496180420402856</v>
      </c>
      <c r="BN46" s="10">
        <f>[5]Final!E143</f>
        <v>0.130192918735642</v>
      </c>
      <c r="BO46" s="10">
        <f>[5]Final!F143</f>
        <v>0.0802480693845327</v>
      </c>
      <c r="BP46" s="11">
        <f>[5]Data!$BB47/10</f>
        <v>15.506</v>
      </c>
      <c r="BQ46" s="11">
        <f>[5]Data!$BD47/10</f>
        <v>4.355</v>
      </c>
      <c r="BR46" s="21">
        <f>[5]Data!$CR47/10</f>
        <v>5.89812017293178</v>
      </c>
      <c r="BS46" s="22">
        <f>[5]Data!BP47</f>
        <v>0.933175804093567</v>
      </c>
      <c r="BT46" s="22">
        <f>[5]Data!BQ47</f>
        <v>0.933175804093567</v>
      </c>
      <c r="BU46" s="22">
        <f>[5]Data!BR47</f>
        <v>0.933175804093567</v>
      </c>
      <c r="BV46" s="22">
        <f>[5]Data!BS47</f>
        <v>0.933175804093567</v>
      </c>
      <c r="BW46" s="21">
        <f>[5]Data!$AZ47</f>
        <v>101.5</v>
      </c>
      <c r="BX46" s="10"/>
    </row>
    <row r="47" spans="1:76">
      <c r="A47" s="1">
        <v>1984</v>
      </c>
      <c r="B47" s="11">
        <f>[5]OECD!AB40</f>
        <v>37.2421699443654</v>
      </c>
      <c r="C47" s="11">
        <f>[5]OECD!EA40</f>
        <v>37.1203957550793</v>
      </c>
      <c r="D47" s="10">
        <f>[5]OECD!EH40</f>
        <v>1.13262367286186</v>
      </c>
      <c r="E47" s="10">
        <f>[5]OECD!EI40</f>
        <v>0.858128564332404</v>
      </c>
      <c r="F47" s="10">
        <f>[5]OECD!CG40</f>
        <v>1.11260735390849</v>
      </c>
      <c r="G47" s="10">
        <f>[5]OECD!CH40</f>
        <v>0.866345039801877</v>
      </c>
      <c r="H47" s="12">
        <f t="shared" si="0"/>
        <v>7.22660136106205</v>
      </c>
      <c r="I47" s="12">
        <f t="shared" si="1"/>
        <v>7.20297186999447</v>
      </c>
      <c r="J47" s="11">
        <f>[5]OECD!Y40</f>
        <v>28.4309088106818</v>
      </c>
      <c r="K47" s="11">
        <f>[5]OECD!Z40</f>
        <v>6.21851366433981</v>
      </c>
      <c r="L47" s="11">
        <f>[5]OECD!AA40</f>
        <v>2.5927474693438</v>
      </c>
      <c r="M47" s="11">
        <f>[5]OECD!AV40</f>
        <v>27.5949710726821</v>
      </c>
      <c r="N47" s="11">
        <f>[5]OECD!AW40</f>
        <v>6.12815240880687</v>
      </c>
      <c r="O47" s="11">
        <f>[5]OECD!AX40</f>
        <v>2.51013445235912</v>
      </c>
      <c r="P47" s="14">
        <f>[5]OECD!BX40</f>
        <v>0.700384523304132</v>
      </c>
      <c r="Q47" s="14">
        <f>[5]OECD!BY40</f>
        <v>0.224592037660539</v>
      </c>
      <c r="R47" s="14">
        <f>[5]OECD!BZ40</f>
        <v>0.0750234390353289</v>
      </c>
      <c r="S47" s="14">
        <f>[5]OECD!BR40</f>
        <v>0.160325825861931</v>
      </c>
      <c r="T47" s="10">
        <f>[5]OECD!DR$7</f>
        <v>0.05</v>
      </c>
      <c r="U47" s="10">
        <f>[5]OECD!DS$7</f>
        <v>0.125</v>
      </c>
      <c r="V47" s="10">
        <f>[5]OECD!DT$7</f>
        <v>0.08</v>
      </c>
      <c r="W47" s="16">
        <f>[5]OECD!BM40</f>
        <v>0.0369956290998554</v>
      </c>
      <c r="X47" s="16">
        <f>[5]OECD!BN40</f>
        <v>0.0369956290998554</v>
      </c>
      <c r="Y47" s="16">
        <f>[5]OECD!BO40</f>
        <v>0.0369956290998554</v>
      </c>
      <c r="Z47" s="11">
        <f>[5]Final!AL44/10</f>
        <v>46.9400985598353</v>
      </c>
      <c r="AA47" s="11">
        <f>[5]Final!AP44/10</f>
        <v>46.7866141507454</v>
      </c>
      <c r="AB47" s="10">
        <f>[5]Final!AS44</f>
        <v>1.11746590928407</v>
      </c>
      <c r="AC47" s="10">
        <f>[5]Final!AT44</f>
        <v>0.871835673975216</v>
      </c>
      <c r="AD47" s="10">
        <f>[5]Final!AD44</f>
        <v>1.09660149904537</v>
      </c>
      <c r="AE47" s="10">
        <f>[5]Final!AF44</f>
        <v>0.888474400362022</v>
      </c>
      <c r="AF47" s="12">
        <f t="shared" si="2"/>
        <v>7.4111930188846</v>
      </c>
      <c r="AG47" s="12">
        <f t="shared" si="3"/>
        <v>7.38695995129305</v>
      </c>
      <c r="AH47" s="11">
        <f>[5]Final!AI44/10</f>
        <v>36.6007540225551</v>
      </c>
      <c r="AI47" s="11">
        <f>[5]Final!AJ44/10</f>
        <v>7.24940568255353</v>
      </c>
      <c r="AJ47" s="11">
        <f>[5]Final!AK44/10</f>
        <v>3.08993885472665</v>
      </c>
      <c r="AK47" s="11">
        <f>[5]Final!M44/10</f>
        <v>42.6363046511362</v>
      </c>
      <c r="AL47" s="11">
        <f>[5]Final!N44/10</f>
        <v>9.51874091906193</v>
      </c>
      <c r="AM47" s="11">
        <f>[5]Final!O44/10</f>
        <v>3.77072006551138</v>
      </c>
      <c r="AN47" s="14">
        <f>[5]Final!X44</f>
        <v>0.681448106400098</v>
      </c>
      <c r="AO47" s="14">
        <f>[5]Final!Y44</f>
        <v>0.243753269642602</v>
      </c>
      <c r="AP47" s="14">
        <f>[5]Final!Z44</f>
        <v>0.0747986239573</v>
      </c>
      <c r="AQ47" s="14">
        <f>[5]Final!Q44</f>
        <v>0.151906474428714</v>
      </c>
      <c r="AR47" s="10">
        <f>[5]Final!D44</f>
        <v>0.0254799629173413</v>
      </c>
      <c r="AS47" s="10">
        <f>[5]Final!E44</f>
        <v>0.0939044729412682</v>
      </c>
      <c r="AT47" s="10">
        <f>[5]Final!F44</f>
        <v>0.0528776216822041</v>
      </c>
      <c r="AU47" s="11">
        <f>[5]Final!AL144/10</f>
        <v>37.0949848371915</v>
      </c>
      <c r="AV47" s="11">
        <f>[5]Final!AP144/10</f>
        <v>36.9736919127491</v>
      </c>
      <c r="AW47" s="10">
        <f>[5]Final!AS144</f>
        <v>1.13292751356039</v>
      </c>
      <c r="AX47" s="10">
        <f>[5]Final!AT144</f>
        <v>0.857730528498887</v>
      </c>
      <c r="AY47" s="10">
        <f>[5]Final!AD144</f>
        <v>1.11318208763356</v>
      </c>
      <c r="AZ47" s="10">
        <f>[5]Final!AF144</f>
        <v>0.866327036988859</v>
      </c>
      <c r="BA47" s="12">
        <f t="shared" si="4"/>
        <v>7.22645119092534</v>
      </c>
      <c r="BB47" s="12">
        <f t="shared" si="5"/>
        <v>7.20282219088304</v>
      </c>
      <c r="BC47" s="11">
        <f>[5]Final!AI144/10</f>
        <v>28.3881926263109</v>
      </c>
      <c r="BD47" s="11">
        <f>[5]Final!AJ144/10</f>
        <v>6.12710726110089</v>
      </c>
      <c r="BE47" s="11">
        <f>[5]Final!AK144/10</f>
        <v>2.57968494977963</v>
      </c>
      <c r="BF47" s="11">
        <f>[5]Final!M144/10</f>
        <v>26.9424633369025</v>
      </c>
      <c r="BG47" s="11">
        <f>[5]Final!N144/10</f>
        <v>5.77569296032077</v>
      </c>
      <c r="BH47" s="11">
        <f>[5]Final!O144/10</f>
        <v>2.41729762719296</v>
      </c>
      <c r="BI47" s="14">
        <f>[5]Final!X144</f>
        <v>0.710799872978941</v>
      </c>
      <c r="BJ47" s="14">
        <f>[5]Final!Y144</f>
        <v>0.215369606351048</v>
      </c>
      <c r="BK47" s="14">
        <f>[5]Final!Z144</f>
        <v>0.0738305206700106</v>
      </c>
      <c r="BL47" s="14">
        <f>[5]Final!Q144</f>
        <v>0.202598000793378</v>
      </c>
      <c r="BM47" s="10">
        <f>[5]Final!D144</f>
        <v>0.0487183775403195</v>
      </c>
      <c r="BN47" s="10">
        <f>[5]Final!E144</f>
        <v>0.126256154859363</v>
      </c>
      <c r="BO47" s="10">
        <f>[5]Final!F144</f>
        <v>0.0782954275640601</v>
      </c>
      <c r="BP47" s="11">
        <f>[5]Data!$BB48/10</f>
        <v>19.742</v>
      </c>
      <c r="BQ47" s="11">
        <f>[5]Data!$BD48/10</f>
        <v>6.689</v>
      </c>
      <c r="BR47" s="21">
        <f>[5]Data!$CR48/10</f>
        <v>7.08586241276171</v>
      </c>
      <c r="BS47" s="22">
        <f>[5]Data!BP48</f>
        <v>0.996730206927575</v>
      </c>
      <c r="BT47" s="22">
        <f>[5]Data!BQ48</f>
        <v>0.996730206927575</v>
      </c>
      <c r="BU47" s="22">
        <f>[5]Data!BR48</f>
        <v>0.996730206927575</v>
      </c>
      <c r="BV47" s="22">
        <f>[5]Data!BS48</f>
        <v>0.996730206927575</v>
      </c>
      <c r="BW47" s="21">
        <f>[5]Data!$AZ48</f>
        <v>103</v>
      </c>
      <c r="BX47" s="10"/>
    </row>
    <row r="48" spans="1:76">
      <c r="A48" s="1">
        <v>1985</v>
      </c>
      <c r="B48" s="11">
        <f>[5]OECD!AB41</f>
        <v>43.4085945151218</v>
      </c>
      <c r="C48" s="11">
        <f>[5]OECD!EA41</f>
        <v>43.4085945151218</v>
      </c>
      <c r="D48" s="10">
        <f>[5]OECD!EH41</f>
        <v>1.16532655078085</v>
      </c>
      <c r="E48" s="10">
        <f>[5]OECD!EI41</f>
        <v>1</v>
      </c>
      <c r="F48" s="10">
        <f>[5]OECD!CG41</f>
        <v>1.1542745142613</v>
      </c>
      <c r="G48" s="10">
        <f>[5]OECD!CH41</f>
        <v>1</v>
      </c>
      <c r="H48" s="13">
        <f>+$BR$48</f>
        <v>8.34148177579996</v>
      </c>
      <c r="I48" s="12">
        <f t="shared" si="1"/>
        <v>8.34148177579996</v>
      </c>
      <c r="J48" s="11">
        <f>[5]OECD!Y41</f>
        <v>32.7112753101568</v>
      </c>
      <c r="K48" s="11">
        <f>[5]OECD!Z41</f>
        <v>7.58230809895225</v>
      </c>
      <c r="L48" s="11">
        <f>[5]OECD!AA41</f>
        <v>3.11501110601276</v>
      </c>
      <c r="M48" s="11">
        <f>[5]OECD!AV41</f>
        <v>31.3549662158146</v>
      </c>
      <c r="N48" s="11">
        <f>[5]OECD!AW41</f>
        <v>7.36043827375577</v>
      </c>
      <c r="O48" s="11">
        <f>[5]OECD!AX41</f>
        <v>2.97279092466488</v>
      </c>
      <c r="P48" s="14">
        <f>[5]OECD!BX41</f>
        <v>0.694124002791121</v>
      </c>
      <c r="Q48" s="14">
        <f>[5]OECD!BY41</f>
        <v>0.229338845206132</v>
      </c>
      <c r="R48" s="14">
        <f>[5]OECD!BZ41</f>
        <v>0.076537152002747</v>
      </c>
      <c r="S48" s="14">
        <f>[5]OECD!BR41</f>
        <v>0.0486423605479971</v>
      </c>
      <c r="T48" s="10">
        <f>[5]OECD!DR$7</f>
        <v>0.05</v>
      </c>
      <c r="U48" s="10">
        <f>[5]OECD!DS$7</f>
        <v>0.125</v>
      </c>
      <c r="V48" s="10">
        <f>[5]OECD!DT$7</f>
        <v>0.08</v>
      </c>
      <c r="W48" s="16">
        <f>[5]OECD!BM41</f>
        <v>-0.0753174933705153</v>
      </c>
      <c r="X48" s="16">
        <f>[5]OECD!BN41</f>
        <v>-0.0753174933705153</v>
      </c>
      <c r="Y48" s="16">
        <f>[5]OECD!BO41</f>
        <v>-0.0753174933705153</v>
      </c>
      <c r="Z48" s="11">
        <f>[5]Final!AL45/10</f>
        <v>53.840534358737</v>
      </c>
      <c r="AA48" s="11">
        <f>[5]Final!AP45/10</f>
        <v>53.840534358737</v>
      </c>
      <c r="AB48" s="10">
        <f>[5]Final!AS45</f>
        <v>1.14700514082018</v>
      </c>
      <c r="AC48" s="10">
        <f>[5]Final!AT45</f>
        <v>1</v>
      </c>
      <c r="AD48" s="10">
        <f>[5]Final!AD45</f>
        <v>1.12552483177066</v>
      </c>
      <c r="AE48" s="10">
        <f>[5]Final!AF45</f>
        <v>1</v>
      </c>
      <c r="AF48" s="13">
        <f>+$BR$48</f>
        <v>8.34148177579996</v>
      </c>
      <c r="AG48" s="12">
        <f t="shared" si="3"/>
        <v>8.34148177579996</v>
      </c>
      <c r="AH48" s="11">
        <f>[5]Final!AI45/10</f>
        <v>41.4226134010704</v>
      </c>
      <c r="AI48" s="11">
        <f>[5]Final!AJ45/10</f>
        <v>8.75273683483958</v>
      </c>
      <c r="AJ48" s="11">
        <f>[5]Final!AK45/10</f>
        <v>3.66518412282704</v>
      </c>
      <c r="AK48" s="11">
        <f>[5]Final!M45/10</f>
        <v>47.3990770094824</v>
      </c>
      <c r="AL48" s="11">
        <f>[5]Final!N45/10</f>
        <v>11.0257712779539</v>
      </c>
      <c r="AM48" s="11">
        <f>[5]Final!O45/10</f>
        <v>4.32484507471917</v>
      </c>
      <c r="AN48" s="14">
        <f>[5]Final!X45</f>
        <v>0.681020616100232</v>
      </c>
      <c r="AO48" s="14">
        <f>[5]Final!Y45</f>
        <v>0.243538619883285</v>
      </c>
      <c r="AP48" s="14">
        <f>[5]Final!Z45</f>
        <v>0.0754407640164833</v>
      </c>
      <c r="AQ48" s="14">
        <f>[5]Final!Q45</f>
        <v>0.098343316764405</v>
      </c>
      <c r="AR48" s="10">
        <f>[5]Final!D45</f>
        <v>0.0247752458738847</v>
      </c>
      <c r="AS48" s="10">
        <f>[5]Final!E45</f>
        <v>0.0891741727500665</v>
      </c>
      <c r="AT48" s="10">
        <f>[5]Final!F45</f>
        <v>0.0504317481325331</v>
      </c>
      <c r="AU48" s="11">
        <f>[5]Final!AL145/10</f>
        <v>43.2478308800683</v>
      </c>
      <c r="AV48" s="11">
        <f>[5]Final!AP145/10</f>
        <v>43.2478308800683</v>
      </c>
      <c r="AW48" s="10">
        <f>[5]Final!AS145</f>
        <v>1.16586732869366</v>
      </c>
      <c r="AX48" s="10">
        <f>[5]Final!AT145</f>
        <v>1</v>
      </c>
      <c r="AY48" s="10">
        <f>[5]Final!AD145</f>
        <v>1.15429850080145</v>
      </c>
      <c r="AZ48" s="10">
        <f>[5]Final!AF145</f>
        <v>1</v>
      </c>
      <c r="BA48" s="13">
        <f>+$BR$48</f>
        <v>8.34148177579996</v>
      </c>
      <c r="BB48" s="12">
        <f t="shared" si="5"/>
        <v>8.34148177579996</v>
      </c>
      <c r="BC48" s="11">
        <f>[5]Final!AI145/10</f>
        <v>32.6648879009876</v>
      </c>
      <c r="BD48" s="11">
        <f>[5]Final!AJ145/10</f>
        <v>7.48233709454309</v>
      </c>
      <c r="BE48" s="11">
        <f>[5]Final!AK145/10</f>
        <v>3.10060588453757</v>
      </c>
      <c r="BF48" s="11">
        <f>[5]Final!M145/10</f>
        <v>30.6242995522423</v>
      </c>
      <c r="BG48" s="11">
        <f>[5]Final!N145/10</f>
        <v>6.94392671175534</v>
      </c>
      <c r="BH48" s="11">
        <f>[5]Final!O145/10</f>
        <v>2.86470714365813</v>
      </c>
      <c r="BI48" s="14">
        <f>[5]Final!X145</f>
        <v>0.701939719676965</v>
      </c>
      <c r="BJ48" s="14">
        <f>[5]Final!Y145</f>
        <v>0.222429276166887</v>
      </c>
      <c r="BK48" s="14">
        <f>[5]Final!Z145</f>
        <v>0.0756310041561484</v>
      </c>
      <c r="BL48" s="14">
        <f>[5]Final!Q145</f>
        <v>0.146357638414602</v>
      </c>
      <c r="BM48" s="10">
        <f>[5]Final!D145</f>
        <v>0.0481072992000532</v>
      </c>
      <c r="BN48" s="10">
        <f>[5]Final!E145</f>
        <v>0.124108199571355</v>
      </c>
      <c r="BO48" s="10">
        <f>[5]Final!F145</f>
        <v>0.0771352389792303</v>
      </c>
      <c r="BP48" s="11">
        <f>[5]Data!$BB49/10</f>
        <v>21.899</v>
      </c>
      <c r="BQ48" s="11">
        <f>[5]Data!$BD49/10</f>
        <v>8.892</v>
      </c>
      <c r="BR48" s="21">
        <f>[5]Data!$CR49/10</f>
        <v>8.34148177579996</v>
      </c>
      <c r="BS48" s="22">
        <f>[5]Data!BP49</f>
        <v>1</v>
      </c>
      <c r="BT48" s="22">
        <f>[5]Data!BQ49</f>
        <v>1</v>
      </c>
      <c r="BU48" s="22">
        <f>[5]Data!BR49</f>
        <v>1</v>
      </c>
      <c r="BV48" s="22">
        <f>[5]Data!BS49</f>
        <v>1</v>
      </c>
      <c r="BW48" s="21">
        <f>[5]Data!$AZ49</f>
        <v>108.5</v>
      </c>
      <c r="BX48" s="10"/>
    </row>
    <row r="49" spans="1:76">
      <c r="A49" s="1">
        <v>1986</v>
      </c>
      <c r="B49" s="11">
        <f>[5]OECD!AB42</f>
        <v>49.1863502151174</v>
      </c>
      <c r="C49" s="11">
        <f>[5]OECD!EA42</f>
        <v>51.7651982746164</v>
      </c>
      <c r="D49" s="10">
        <f>[5]OECD!EH42</f>
        <v>1.13294046627128</v>
      </c>
      <c r="E49" s="10">
        <f>[5]OECD!EI42</f>
        <v>1.13294046627128</v>
      </c>
      <c r="F49" s="10">
        <f>[5]OECD!CG42</f>
        <v>1.15133784802042</v>
      </c>
      <c r="G49" s="10">
        <f>[5]OECD!CH42</f>
        <v>1.15133784802042</v>
      </c>
      <c r="H49" s="12">
        <f t="shared" ref="H49:H93" si="6">+G49*H$48</f>
        <v>9.60386367705108</v>
      </c>
      <c r="I49" s="12">
        <f t="shared" si="1"/>
        <v>10.1073957565597</v>
      </c>
      <c r="J49" s="11">
        <f>[5]OECD!Y42</f>
        <v>36.7801169325932</v>
      </c>
      <c r="K49" s="11">
        <f>[5]OECD!Z42</f>
        <v>8.79878907772865</v>
      </c>
      <c r="L49" s="11">
        <f>[5]OECD!AA42</f>
        <v>3.6074442047955</v>
      </c>
      <c r="M49" s="11">
        <f>[5]OECD!AV42</f>
        <v>35.6366114065384</v>
      </c>
      <c r="N49" s="11">
        <f>[5]OECD!AW42</f>
        <v>8.73658516089648</v>
      </c>
      <c r="O49" s="11">
        <f>[5]OECD!AX42</f>
        <v>3.50127880771264</v>
      </c>
      <c r="P49" s="14">
        <f>[5]OECD!BX42</f>
        <v>0.68252408391964</v>
      </c>
      <c r="Q49" s="14">
        <f>[5]OECD!BY42</f>
        <v>0.238938482650604</v>
      </c>
      <c r="R49" s="14">
        <f>[5]OECD!BZ42</f>
        <v>0.0785374334297552</v>
      </c>
      <c r="S49" s="14">
        <f>[5]OECD!BR42</f>
        <v>0.121437000376636</v>
      </c>
      <c r="T49" s="10">
        <f>[5]OECD!DR$7</f>
        <v>0.05</v>
      </c>
      <c r="U49" s="10">
        <f>[5]OECD!DS$7</f>
        <v>0.125</v>
      </c>
      <c r="V49" s="10">
        <f>[5]OECD!DT$7</f>
        <v>0.08</v>
      </c>
      <c r="W49" s="16">
        <f>[5]OECD!BM42</f>
        <v>-0.0033805332312794</v>
      </c>
      <c r="X49" s="16">
        <f>[5]OECD!BN42</f>
        <v>-0.0033805332312794</v>
      </c>
      <c r="Y49" s="16">
        <f>[5]OECD!BO42</f>
        <v>-0.0033805332312794</v>
      </c>
      <c r="Z49" s="11">
        <f>[5]Final!AL46/10</f>
        <v>60.5338761741982</v>
      </c>
      <c r="AA49" s="11">
        <f>[5]Final!AP46/10</f>
        <v>63.7076768002468</v>
      </c>
      <c r="AB49" s="10">
        <f>[5]Final!AS46</f>
        <v>1.1243178934827</v>
      </c>
      <c r="AC49" s="10">
        <f>[5]Final!AT46</f>
        <v>1.1243178934827</v>
      </c>
      <c r="AD49" s="10">
        <f>[5]Final!AD46</f>
        <v>1.12769005184321</v>
      </c>
      <c r="AE49" s="10">
        <f>[5]Final!AF46</f>
        <v>1.12769005184321</v>
      </c>
      <c r="AF49" s="12">
        <f t="shared" ref="AF49:AF93" si="7">+AE49*AF$48</f>
        <v>9.40660601620105</v>
      </c>
      <c r="AG49" s="12">
        <f t="shared" si="3"/>
        <v>9.89979584560004</v>
      </c>
      <c r="AH49" s="11">
        <f>[5]Final!AI46/10</f>
        <v>46.1415617325666</v>
      </c>
      <c r="AI49" s="11">
        <f>[5]Final!AJ46/10</f>
        <v>10.1645952923596</v>
      </c>
      <c r="AJ49" s="11">
        <f>[5]Final!AK46/10</f>
        <v>4.22771914927199</v>
      </c>
      <c r="AK49" s="11">
        <f>[5]Final!M46/10</f>
        <v>52.8230172784073</v>
      </c>
      <c r="AL49" s="11">
        <f>[5]Final!N46/10</f>
        <v>12.7703824500996</v>
      </c>
      <c r="AM49" s="11">
        <f>[5]Final!O46/10</f>
        <v>4.97153173853512</v>
      </c>
      <c r="AN49" s="14">
        <f>[5]Final!X46</f>
        <v>0.675628088154353</v>
      </c>
      <c r="AO49" s="14">
        <f>[5]Final!Y46</f>
        <v>0.247802160701636</v>
      </c>
      <c r="AP49" s="14">
        <f>[5]Final!Z46</f>
        <v>0.0765697511440108</v>
      </c>
      <c r="AQ49" s="14">
        <f>[5]Final!Q46</f>
        <v>0.1484572167991</v>
      </c>
      <c r="AR49" s="10">
        <f>[5]Final!D46</f>
        <v>0.0245272118838664</v>
      </c>
      <c r="AS49" s="10">
        <f>[5]Final!E46</f>
        <v>0.0882175473373235</v>
      </c>
      <c r="AT49" s="10">
        <f>[5]Final!F46</f>
        <v>0.0496722628774807</v>
      </c>
      <c r="AU49" s="11">
        <f>[5]Final!AL146/10</f>
        <v>49.0102648669018</v>
      </c>
      <c r="AV49" s="11">
        <f>[5]Final!AP146/10</f>
        <v>51.5798807439647</v>
      </c>
      <c r="AW49" s="10">
        <f>[5]Final!AS146</f>
        <v>1.13324215040549</v>
      </c>
      <c r="AX49" s="10">
        <f>[5]Final!AT146</f>
        <v>1.13324215040549</v>
      </c>
      <c r="AY49" s="10">
        <f>[5]Final!AD146</f>
        <v>1.15016069522076</v>
      </c>
      <c r="AZ49" s="10">
        <f>[5]Final!AF146</f>
        <v>1.15016069522076</v>
      </c>
      <c r="BA49" s="12">
        <f t="shared" ref="BA49:BA93" si="8">+AZ49*BA$48</f>
        <v>9.59404447842538</v>
      </c>
      <c r="BB49" s="12">
        <f t="shared" si="5"/>
        <v>10.0970617358093</v>
      </c>
      <c r="BC49" s="11">
        <f>[5]Final!AI146/10</f>
        <v>36.729614670586</v>
      </c>
      <c r="BD49" s="11">
        <f>[5]Final!AJ146/10</f>
        <v>8.68915513716451</v>
      </c>
      <c r="BE49" s="11">
        <f>[5]Final!AK146/10</f>
        <v>3.59149505915124</v>
      </c>
      <c r="BF49" s="11">
        <f>[5]Final!M146/10</f>
        <v>34.7962752058881</v>
      </c>
      <c r="BG49" s="11">
        <f>[5]Final!N146/10</f>
        <v>8.22773352733543</v>
      </c>
      <c r="BH49" s="11">
        <f>[5]Final!O146/10</f>
        <v>3.37143825276075</v>
      </c>
      <c r="BI49" s="14">
        <f>[5]Final!X146</f>
        <v>0.692076950853758</v>
      </c>
      <c r="BJ49" s="14">
        <f>[5]Final!Y146</f>
        <v>0.23043514088793</v>
      </c>
      <c r="BK49" s="14">
        <f>[5]Final!Z146</f>
        <v>0.0774879082583115</v>
      </c>
      <c r="BL49" s="14">
        <f>[5]Final!Q146</f>
        <v>0.192720543294356</v>
      </c>
      <c r="BM49" s="10">
        <f>[5]Final!D146</f>
        <v>0.0486241263128526</v>
      </c>
      <c r="BN49" s="10">
        <f>[5]Final!E146</f>
        <v>0.126794384940233</v>
      </c>
      <c r="BO49" s="10">
        <f>[5]Final!F146</f>
        <v>0.0784203302934912</v>
      </c>
      <c r="BP49" s="11">
        <f>[5]Data!$BB50/10</f>
        <v>23.511</v>
      </c>
      <c r="BQ49" s="11">
        <f>[5]Data!$BD50/10</f>
        <v>9.4</v>
      </c>
      <c r="BR49" s="21">
        <f>[5]Data!$CR50/10</f>
        <v>10.1344573701591</v>
      </c>
      <c r="BS49" s="22">
        <f>[5]Data!BP50</f>
        <v>1.05243015690777</v>
      </c>
      <c r="BT49" s="22">
        <f>[5]Data!BQ50</f>
        <v>1.05243015690777</v>
      </c>
      <c r="BU49" s="22">
        <f>[5]Data!BR50</f>
        <v>1.05243015690777</v>
      </c>
      <c r="BV49" s="22">
        <f>[5]Data!BS50</f>
        <v>1.05243015690777</v>
      </c>
      <c r="BW49" s="21">
        <f>[5]Data!$AZ50</f>
        <v>105.6</v>
      </c>
      <c r="BX49" s="10"/>
    </row>
    <row r="50" spans="1:76">
      <c r="A50" s="1">
        <v>1987</v>
      </c>
      <c r="B50" s="11">
        <f>[5]OECD!AB43</f>
        <v>54.5817245062782</v>
      </c>
      <c r="C50" s="11">
        <f>[5]OECD!EA43</f>
        <v>62.8287432261159</v>
      </c>
      <c r="D50" s="10">
        <f>[5]OECD!EH43</f>
        <v>1.10964051498592</v>
      </c>
      <c r="E50" s="10">
        <f>[5]OECD!EI43</f>
        <v>1.25715664244165</v>
      </c>
      <c r="F50" s="10">
        <f>[5]OECD!CG43</f>
        <v>1.12249307681125</v>
      </c>
      <c r="G50" s="10">
        <f>[5]OECD!CH43</f>
        <v>1.29236876347369</v>
      </c>
      <c r="H50" s="12">
        <f t="shared" si="6"/>
        <v>10.7802704881289</v>
      </c>
      <c r="I50" s="12">
        <f t="shared" si="1"/>
        <v>12.4091140859579</v>
      </c>
      <c r="J50" s="11">
        <f>[5]OECD!Y43</f>
        <v>40.6312533363057</v>
      </c>
      <c r="K50" s="11">
        <f>[5]OECD!Z43</f>
        <v>9.88014668099829</v>
      </c>
      <c r="L50" s="11">
        <f>[5]OECD!AA43</f>
        <v>4.07032448897417</v>
      </c>
      <c r="M50" s="11">
        <f>[5]OECD!AV43</f>
        <v>39.6981385994353</v>
      </c>
      <c r="N50" s="11">
        <f>[5]OECD!AW43</f>
        <v>9.96209907132103</v>
      </c>
      <c r="O50" s="11">
        <f>[5]OECD!AX43</f>
        <v>3.99883786133837</v>
      </c>
      <c r="P50" s="14">
        <f>[5]OECD!BX43</f>
        <v>0.675257511259017</v>
      </c>
      <c r="Q50" s="14">
        <f>[5]OECD!BY43</f>
        <v>0.244649409481376</v>
      </c>
      <c r="R50" s="14">
        <f>[5]OECD!BZ43</f>
        <v>0.0800930792596064</v>
      </c>
      <c r="S50" s="14">
        <f>[5]OECD!BR43</f>
        <v>0.13958862426949</v>
      </c>
      <c r="T50" s="10">
        <f>[5]OECD!DR$7</f>
        <v>0.05</v>
      </c>
      <c r="U50" s="10">
        <f>[5]OECD!DS$7</f>
        <v>0.125</v>
      </c>
      <c r="V50" s="10">
        <f>[5]OECD!DT$7</f>
        <v>0.08</v>
      </c>
      <c r="W50" s="16">
        <f>[5]OECD!BM43</f>
        <v>0.0183886583875894</v>
      </c>
      <c r="X50" s="16">
        <f>[5]OECD!BN43</f>
        <v>0.0183886583875894</v>
      </c>
      <c r="Y50" s="16">
        <f>[5]OECD!BO43</f>
        <v>0.0183886583875894</v>
      </c>
      <c r="Z50" s="11">
        <f>[5]Final!AL47/10</f>
        <v>66.9924741908336</v>
      </c>
      <c r="AA50" s="11">
        <f>[5]Final!AP47/10</f>
        <v>77.1146935552383</v>
      </c>
      <c r="AB50" s="10">
        <f>[5]Final!AS47</f>
        <v>1.10669394436348</v>
      </c>
      <c r="AC50" s="10">
        <f>[5]Final!AT47</f>
        <v>1.2442758042568</v>
      </c>
      <c r="AD50" s="10">
        <f>[5]Final!AD47</f>
        <v>1.11166373616764</v>
      </c>
      <c r="AE50" s="10">
        <f>[5]Final!AF47</f>
        <v>1.2536121362711</v>
      </c>
      <c r="AF50" s="12">
        <f t="shared" si="7"/>
        <v>10.456982788627</v>
      </c>
      <c r="AG50" s="12">
        <f t="shared" si="3"/>
        <v>12.0369792726317</v>
      </c>
      <c r="AH50" s="11">
        <f>[5]Final!AI47/10</f>
        <v>50.7390803554278</v>
      </c>
      <c r="AI50" s="11">
        <f>[5]Final!AJ47/10</f>
        <v>11.4786576349871</v>
      </c>
      <c r="AJ50" s="11">
        <f>[5]Final!AK47/10</f>
        <v>4.77473620041872</v>
      </c>
      <c r="AK50" s="11">
        <f>[5]Final!M47/10</f>
        <v>58.1900654911586</v>
      </c>
      <c r="AL50" s="11">
        <f>[5]Final!N47/10</f>
        <v>14.474149391272</v>
      </c>
      <c r="AM50" s="11">
        <f>[5]Final!O47/10</f>
        <v>5.61903968087982</v>
      </c>
      <c r="AN50" s="14">
        <f>[5]Final!X47</f>
        <v>0.670565770386687</v>
      </c>
      <c r="AO50" s="14">
        <f>[5]Final!Y47</f>
        <v>0.251771939077762</v>
      </c>
      <c r="AP50" s="14">
        <f>[5]Final!Z47</f>
        <v>0.0776622905355511</v>
      </c>
      <c r="AQ50" s="14">
        <f>[5]Final!Q47</f>
        <v>0.18653959207975</v>
      </c>
      <c r="AR50" s="10">
        <f>[5]Final!D47</f>
        <v>0.0244096799182645</v>
      </c>
      <c r="AS50" s="10">
        <f>[5]Final!E47</f>
        <v>0.0882122001331412</v>
      </c>
      <c r="AT50" s="10">
        <f>[5]Final!F47</f>
        <v>0.0493786990616004</v>
      </c>
      <c r="AU50" s="11">
        <f>[5]Final!AL147/10</f>
        <v>54.388742075597</v>
      </c>
      <c r="AV50" s="11">
        <f>[5]Final!AP147/10</f>
        <v>62.6066021396242</v>
      </c>
      <c r="AW50" s="10">
        <f>[5]Final!AS147</f>
        <v>1.1097418514938</v>
      </c>
      <c r="AX50" s="10">
        <f>[5]Final!AT147</f>
        <v>1.25760624218181</v>
      </c>
      <c r="AY50" s="10">
        <f>[5]Final!AD147</f>
        <v>1.12169312343404</v>
      </c>
      <c r="AZ50" s="10">
        <f>[5]Final!AF147</f>
        <v>1.29012734267323</v>
      </c>
      <c r="BA50" s="12">
        <f t="shared" si="8"/>
        <v>10.76157371737</v>
      </c>
      <c r="BB50" s="12">
        <f t="shared" si="5"/>
        <v>12.3875923289999</v>
      </c>
      <c r="BC50" s="11">
        <f>[5]Final!AI147/10</f>
        <v>40.57619009474</v>
      </c>
      <c r="BD50" s="11">
        <f>[5]Final!AJ147/10</f>
        <v>9.75992118848445</v>
      </c>
      <c r="BE50" s="11">
        <f>[5]Final!AK147/10</f>
        <v>4.05263079237256</v>
      </c>
      <c r="BF50" s="11">
        <f>[5]Final!M147/10</f>
        <v>38.7535524039984</v>
      </c>
      <c r="BG50" s="11">
        <f>[5]Final!N147/10</f>
        <v>9.37071666618047</v>
      </c>
      <c r="BH50" s="11">
        <f>[5]Final!O147/10</f>
        <v>3.84848313464664</v>
      </c>
      <c r="BI50" s="14">
        <f>[5]Final!X147</f>
        <v>0.686433651405249</v>
      </c>
      <c r="BJ50" s="14">
        <f>[5]Final!Y147</f>
        <v>0.234655507483919</v>
      </c>
      <c r="BK50" s="14">
        <f>[5]Final!Z147</f>
        <v>0.0789108411108311</v>
      </c>
      <c r="BL50" s="14">
        <f>[5]Final!Q147</f>
        <v>0.229179444173307</v>
      </c>
      <c r="BM50" s="10">
        <f>[5]Final!D147</f>
        <v>0.0490304265847808</v>
      </c>
      <c r="BN50" s="10">
        <f>[5]Final!E147</f>
        <v>0.128674598043535</v>
      </c>
      <c r="BO50" s="10">
        <f>[5]Final!F147</f>
        <v>0.079368587059497</v>
      </c>
      <c r="BP50" s="11">
        <f>[5]Data!$BB51/10</f>
        <v>25.723</v>
      </c>
      <c r="BQ50" s="11">
        <f>[5]Data!$BD51/10</f>
        <v>10.297</v>
      </c>
      <c r="BR50" s="21">
        <f>[5]Data!$CR51/10</f>
        <v>12.5096725305656</v>
      </c>
      <c r="BS50" s="22">
        <f>[5]Data!BP51</f>
        <v>1.1510948727699</v>
      </c>
      <c r="BT50" s="22">
        <f>[5]Data!BQ51</f>
        <v>1.1510948727699</v>
      </c>
      <c r="BU50" s="22">
        <f>[5]Data!BR51</f>
        <v>1.1510948727699</v>
      </c>
      <c r="BV50" s="22">
        <f>[5]Data!BS51</f>
        <v>1.1510948727699</v>
      </c>
      <c r="BW50" s="21">
        <f>[5]Data!$AZ51</f>
        <v>107.4</v>
      </c>
      <c r="BX50" s="10"/>
    </row>
    <row r="51" spans="1:76">
      <c r="A51" s="1">
        <v>1988</v>
      </c>
      <c r="B51" s="11">
        <f>[5]OECD!AB44</f>
        <v>58.4656330118805</v>
      </c>
      <c r="C51" s="11">
        <f>[5]OECD!EA44</f>
        <v>78.7240164548234</v>
      </c>
      <c r="D51" s="10">
        <f>[5]OECD!EH44</f>
        <v>1.07115475102497</v>
      </c>
      <c r="E51" s="10">
        <f>[5]OECD!EI44</f>
        <v>1.34660931033397</v>
      </c>
      <c r="F51" s="10">
        <f>[5]OECD!CG44</f>
        <v>1.08998941427552</v>
      </c>
      <c r="G51" s="10">
        <f>[5]OECD!CH44</f>
        <v>1.40866827152666</v>
      </c>
      <c r="H51" s="12">
        <f t="shared" si="6"/>
        <v>11.7503807150873</v>
      </c>
      <c r="I51" s="12">
        <f t="shared" si="1"/>
        <v>15.8218959944725</v>
      </c>
      <c r="J51" s="11">
        <f>[5]OECD!Y44</f>
        <v>43.5135693059794</v>
      </c>
      <c r="K51" s="11">
        <f>[5]OECD!Z44</f>
        <v>10.5482250164879</v>
      </c>
      <c r="L51" s="11">
        <f>[5]OECD!AA44</f>
        <v>4.40383868941326</v>
      </c>
      <c r="M51" s="11">
        <f>[5]OECD!AV44</f>
        <v>43.1511910986077</v>
      </c>
      <c r="N51" s="11">
        <f>[5]OECD!AW44</f>
        <v>10.8951315719926</v>
      </c>
      <c r="O51" s="11">
        <f>[5]OECD!AX44</f>
        <v>4.41362665541012</v>
      </c>
      <c r="P51" s="14">
        <f>[5]OECD!BX44</f>
        <v>0.664822708386775</v>
      </c>
      <c r="Q51" s="14">
        <f>[5]OECD!BY44</f>
        <v>0.253327969632834</v>
      </c>
      <c r="R51" s="14">
        <f>[5]OECD!BZ44</f>
        <v>0.0818493219803904</v>
      </c>
      <c r="S51" s="14">
        <f>[5]OECD!BR44</f>
        <v>0.0616813588085928</v>
      </c>
      <c r="T51" s="10">
        <f>[5]OECD!DR$7</f>
        <v>0.05</v>
      </c>
      <c r="U51" s="10">
        <f>[5]OECD!DS$7</f>
        <v>0.125</v>
      </c>
      <c r="V51" s="10">
        <f>[5]OECD!DT$7</f>
        <v>0.08</v>
      </c>
      <c r="W51" s="16">
        <f>[5]OECD!BM44</f>
        <v>-0.0324594691538929</v>
      </c>
      <c r="X51" s="16">
        <f>[5]OECD!BN44</f>
        <v>-0.0324594691538929</v>
      </c>
      <c r="Y51" s="16">
        <f>[5]OECD!BO44</f>
        <v>-0.0324594691538929</v>
      </c>
      <c r="Z51" s="11">
        <f>[5]Final!AL48/10</f>
        <v>72.0297483908257</v>
      </c>
      <c r="AA51" s="11">
        <f>[5]Final!AP48/10</f>
        <v>96.9881074648398</v>
      </c>
      <c r="AB51" s="10">
        <f>[5]Final!AS48</f>
        <v>1.07519164295445</v>
      </c>
      <c r="AC51" s="10">
        <f>[5]Final!AT48</f>
        <v>1.33783494626734</v>
      </c>
      <c r="AD51" s="10">
        <f>[5]Final!AD48</f>
        <v>1.09095422508599</v>
      </c>
      <c r="AE51" s="10">
        <f>[5]Final!AF48</f>
        <v>1.36763345668403</v>
      </c>
      <c r="AF51" s="12">
        <f t="shared" si="7"/>
        <v>11.4080895549041</v>
      </c>
      <c r="AG51" s="12">
        <f t="shared" si="3"/>
        <v>15.3610007037104</v>
      </c>
      <c r="AH51" s="11">
        <f>[5]Final!AI48/10</f>
        <v>54.4383293890185</v>
      </c>
      <c r="AI51" s="11">
        <f>[5]Final!AJ48/10</f>
        <v>12.3903504783401</v>
      </c>
      <c r="AJ51" s="11">
        <f>[5]Final!AK48/10</f>
        <v>5.20106852346712</v>
      </c>
      <c r="AK51" s="11">
        <f>[5]Final!M48/10</f>
        <v>63.098689436708</v>
      </c>
      <c r="AL51" s="11">
        <f>[5]Final!N48/10</f>
        <v>15.9757979425997</v>
      </c>
      <c r="AM51" s="11">
        <f>[5]Final!O48/10</f>
        <v>6.21266647769285</v>
      </c>
      <c r="AN51" s="14">
        <f>[5]Final!X48</f>
        <v>0.660033799517822</v>
      </c>
      <c r="AO51" s="14">
        <f>[5]Final!Y48</f>
        <v>0.260860903857459</v>
      </c>
      <c r="AP51" s="14">
        <f>[5]Final!Z48</f>
        <v>0.0791052966247188</v>
      </c>
      <c r="AQ51" s="14">
        <f>[5]Final!Q48</f>
        <v>0.237479220551154</v>
      </c>
      <c r="AR51" s="10">
        <f>[5]Final!D48</f>
        <v>0.0246265178608467</v>
      </c>
      <c r="AS51" s="10">
        <f>[5]Final!E48</f>
        <v>0.0902538584837076</v>
      </c>
      <c r="AT51" s="10">
        <f>[5]Final!F48</f>
        <v>0.0500420266814705</v>
      </c>
      <c r="AU51" s="11">
        <f>[5]Final!AL148/10</f>
        <v>58.2545473195589</v>
      </c>
      <c r="AV51" s="11">
        <f>[5]Final!AP148/10</f>
        <v>78.4397894199031</v>
      </c>
      <c r="AW51" s="10">
        <f>[5]Final!AS148</f>
        <v>1.07107730564146</v>
      </c>
      <c r="AX51" s="10">
        <f>[5]Final!AT148</f>
        <v>1.34699350543397</v>
      </c>
      <c r="AY51" s="10">
        <f>[5]Final!AD148</f>
        <v>1.08901679813876</v>
      </c>
      <c r="AZ51" s="10">
        <f>[5]Final!AF148</f>
        <v>1.40497034790927</v>
      </c>
      <c r="BA51" s="12">
        <f t="shared" si="8"/>
        <v>11.7195345526245</v>
      </c>
      <c r="BB51" s="12">
        <f t="shared" si="5"/>
        <v>15.7803616147661</v>
      </c>
      <c r="BC51" s="11">
        <f>[5]Final!AI148/10</f>
        <v>43.4535225592026</v>
      </c>
      <c r="BD51" s="11">
        <f>[5]Final!AJ148/10</f>
        <v>10.4168099109876</v>
      </c>
      <c r="BE51" s="11">
        <f>[5]Final!AK148/10</f>
        <v>4.38421484936866</v>
      </c>
      <c r="BF51" s="11">
        <f>[5]Final!M148/10</f>
        <v>42.1079331296006</v>
      </c>
      <c r="BG51" s="11">
        <f>[5]Final!N148/10</f>
        <v>10.22834164287</v>
      </c>
      <c r="BH51" s="11">
        <f>[5]Final!O148/10</f>
        <v>4.2439888143303</v>
      </c>
      <c r="BI51" s="14">
        <f>[5]Final!X148</f>
        <v>0.67955653646498</v>
      </c>
      <c r="BJ51" s="14">
        <f>[5]Final!Y148</f>
        <v>0.240108390219292</v>
      </c>
      <c r="BK51" s="14">
        <f>[5]Final!Z148</f>
        <v>0.0803350733157284</v>
      </c>
      <c r="BL51" s="14">
        <f>[5]Final!Q148</f>
        <v>0.275840700780217</v>
      </c>
      <c r="BM51" s="10">
        <f>[5]Final!D148</f>
        <v>0.0497668067576135</v>
      </c>
      <c r="BN51" s="10">
        <f>[5]Final!E148</f>
        <v>0.13181396907677</v>
      </c>
      <c r="BO51" s="10">
        <f>[5]Final!F148</f>
        <v>0.0809769338578204</v>
      </c>
      <c r="BP51" s="11">
        <f>[5]Data!$BB52/10</f>
        <v>31.669</v>
      </c>
      <c r="BQ51" s="11">
        <f>[5]Data!$BD52/10</f>
        <v>10.444</v>
      </c>
      <c r="BR51" s="21">
        <f>[5]Data!$CR52/10</f>
        <v>15.058756355701</v>
      </c>
      <c r="BS51" s="22">
        <f>[5]Data!BP52</f>
        <v>1.34650071160311</v>
      </c>
      <c r="BT51" s="22">
        <f>[5]Data!BQ52</f>
        <v>1.34650071160311</v>
      </c>
      <c r="BU51" s="22">
        <f>[5]Data!BR52</f>
        <v>1.34650071160311</v>
      </c>
      <c r="BV51" s="22">
        <f>[5]Data!BS52</f>
        <v>1.34650071160311</v>
      </c>
      <c r="BW51" s="21">
        <f>[5]Data!$AZ52</f>
        <v>120.9</v>
      </c>
      <c r="BX51" s="10"/>
    </row>
    <row r="52" spans="1:76">
      <c r="A52" s="1">
        <v>1989</v>
      </c>
      <c r="B52" s="11">
        <f>[5]OECD!AB45</f>
        <v>61.3035153004853</v>
      </c>
      <c r="C52" s="11">
        <f>[5]OECD!EA45</f>
        <v>92.5446662254186</v>
      </c>
      <c r="D52" s="10">
        <f>[5]OECD!EH45</f>
        <v>1.0485342096455</v>
      </c>
      <c r="E52" s="10">
        <f>[5]OECD!EI45</f>
        <v>1.41196592891231</v>
      </c>
      <c r="F52" s="10">
        <f>[5]OECD!CG45</f>
        <v>1.05890102876493</v>
      </c>
      <c r="G52" s="10">
        <f>[5]OECD!CH45</f>
        <v>1.4916402819081</v>
      </c>
      <c r="H52" s="12">
        <f t="shared" si="6"/>
        <v>12.4424902275855</v>
      </c>
      <c r="I52" s="12">
        <f t="shared" si="1"/>
        <v>18.7833617612434</v>
      </c>
      <c r="J52" s="11">
        <f>[5]OECD!Y45</f>
        <v>45.7139005857539</v>
      </c>
      <c r="K52" s="11">
        <f>[5]OECD!Z45</f>
        <v>10.9419499529411</v>
      </c>
      <c r="L52" s="11">
        <f>[5]OECD!AA45</f>
        <v>4.64766476179033</v>
      </c>
      <c r="M52" s="11">
        <f>[5]OECD!AV45</f>
        <v>45.7576768675555</v>
      </c>
      <c r="N52" s="11">
        <f>[5]OECD!AW45</f>
        <v>11.4614266503621</v>
      </c>
      <c r="O52" s="11">
        <f>[5]OECD!AX45</f>
        <v>4.71432471416854</v>
      </c>
      <c r="P52" s="14">
        <f>[5]OECD!BX45</f>
        <v>0.665713807210223</v>
      </c>
      <c r="Q52" s="14">
        <f>[5]OECD!BY45</f>
        <v>0.251718960121307</v>
      </c>
      <c r="R52" s="14">
        <f>[5]OECD!BZ45</f>
        <v>0.0825672326684701</v>
      </c>
      <c r="S52" s="14">
        <f>[5]OECD!BR45</f>
        <v>0.0293673825002162</v>
      </c>
      <c r="T52" s="10">
        <f>[5]OECD!DR$7</f>
        <v>0.05</v>
      </c>
      <c r="U52" s="10">
        <f>[5]OECD!DS$7</f>
        <v>0.125</v>
      </c>
      <c r="V52" s="10">
        <f>[5]OECD!DT$7</f>
        <v>0.08</v>
      </c>
      <c r="W52" s="16">
        <f>[5]OECD!BM45</f>
        <v>-0.0618084391758758</v>
      </c>
      <c r="X52" s="16">
        <f>[5]OECD!BN45</f>
        <v>-0.0618084391758758</v>
      </c>
      <c r="Y52" s="16">
        <f>[5]OECD!BO45</f>
        <v>-0.0618084391758758</v>
      </c>
      <c r="Z52" s="11">
        <f>[5]Final!AL49/10</f>
        <v>76.0424375830483</v>
      </c>
      <c r="AA52" s="11">
        <f>[5]Final!AP49/10</f>
        <v>114.794754764002</v>
      </c>
      <c r="AB52" s="10">
        <f>[5]Final!AS49</f>
        <v>1.05570877702432</v>
      </c>
      <c r="AC52" s="10">
        <f>[5]Final!AT49</f>
        <v>1.41236409498429</v>
      </c>
      <c r="AD52" s="10">
        <f>[5]Final!AD49</f>
        <v>1.0696641848662</v>
      </c>
      <c r="AE52" s="10">
        <f>[5]Final!AF49</f>
        <v>1.46290852663967</v>
      </c>
      <c r="AF52" s="12">
        <f t="shared" si="7"/>
        <v>12.2028248146272</v>
      </c>
      <c r="AG52" s="12">
        <f t="shared" si="3"/>
        <v>18.4215594153373</v>
      </c>
      <c r="AH52" s="11">
        <f>[5]Final!AI49/10</f>
        <v>57.4927553493018</v>
      </c>
      <c r="AI52" s="11">
        <f>[5]Final!AJ49/10</f>
        <v>13.0097869962083</v>
      </c>
      <c r="AJ52" s="11">
        <f>[5]Final!AK49/10</f>
        <v>5.53989523753821</v>
      </c>
      <c r="AK52" s="11">
        <f>[5]Final!M49/10</f>
        <v>67.2808079186527</v>
      </c>
      <c r="AL52" s="11">
        <f>[5]Final!N49/10</f>
        <v>17.1694522167699</v>
      </c>
      <c r="AM52" s="11">
        <f>[5]Final!O49/10</f>
        <v>6.7149895241501</v>
      </c>
      <c r="AN52" s="14">
        <f>[5]Final!X49</f>
        <v>0.650868371375757</v>
      </c>
      <c r="AO52" s="14">
        <f>[5]Final!Y49</f>
        <v>0.268783574933296</v>
      </c>
      <c r="AP52" s="14">
        <f>[5]Final!Z49</f>
        <v>0.0803480536909475</v>
      </c>
      <c r="AQ52" s="14">
        <f>[5]Final!Q49</f>
        <v>0.192833347023435</v>
      </c>
      <c r="AR52" s="10">
        <f>[5]Final!D49</f>
        <v>0.0249386058149039</v>
      </c>
      <c r="AS52" s="10">
        <f>[5]Final!E49</f>
        <v>0.0927737518094726</v>
      </c>
      <c r="AT52" s="10">
        <f>[5]Final!F49</f>
        <v>0.0509297240004919</v>
      </c>
      <c r="AU52" s="11">
        <f>[5]Final!AL149/10</f>
        <v>61.0736465134941</v>
      </c>
      <c r="AV52" s="11">
        <f>[5]Final!AP149/10</f>
        <v>92.1976530066257</v>
      </c>
      <c r="AW52" s="10">
        <f>[5]Final!AS149</f>
        <v>1.04839277487594</v>
      </c>
      <c r="AX52" s="10">
        <f>[5]Final!AT149</f>
        <v>1.41217825890179</v>
      </c>
      <c r="AY52" s="10">
        <f>[5]Final!AD149</f>
        <v>1.05846099851436</v>
      </c>
      <c r="AZ52" s="10">
        <f>[5]Final!AF149</f>
        <v>1.48710631733112</v>
      </c>
      <c r="BA52" s="12">
        <f t="shared" si="8"/>
        <v>12.4046702446945</v>
      </c>
      <c r="BB52" s="12">
        <f t="shared" si="5"/>
        <v>18.726268172464</v>
      </c>
      <c r="BC52" s="11">
        <f>[5]Final!AI149/10</f>
        <v>45.6484884091222</v>
      </c>
      <c r="BD52" s="11">
        <f>[5]Final!AJ149/10</f>
        <v>10.7992085749853</v>
      </c>
      <c r="BE52" s="11">
        <f>[5]Final!AK149/10</f>
        <v>4.62594952938658</v>
      </c>
      <c r="BF52" s="11">
        <f>[5]Final!M149/10</f>
        <v>44.6405849088836</v>
      </c>
      <c r="BG52" s="11">
        <f>[5]Final!N149/10</f>
        <v>10.7469838913304</v>
      </c>
      <c r="BH52" s="11">
        <f>[5]Final!O149/10</f>
        <v>4.53079372706022</v>
      </c>
      <c r="BI52" s="14">
        <f>[5]Final!X149</f>
        <v>0.676647063314985</v>
      </c>
      <c r="BJ52" s="14">
        <f>[5]Final!Y149</f>
        <v>0.24199623949731</v>
      </c>
      <c r="BK52" s="14">
        <f>[5]Final!Z149</f>
        <v>0.0813566971877044</v>
      </c>
      <c r="BL52" s="14">
        <f>[5]Final!Q149</f>
        <v>0.229731941061802</v>
      </c>
      <c r="BM52" s="10">
        <f>[5]Final!D149</f>
        <v>0.0502371349666513</v>
      </c>
      <c r="BN52" s="10">
        <f>[5]Final!E149</f>
        <v>0.133713928546174</v>
      </c>
      <c r="BO52" s="10">
        <f>[5]Final!F149</f>
        <v>0.0819804381962029</v>
      </c>
      <c r="BP52" s="11">
        <f>[5]Data!$BB53/10</f>
        <v>37.626</v>
      </c>
      <c r="BQ52" s="11">
        <f>[5]Data!$BD53/10</f>
        <v>10.47</v>
      </c>
      <c r="BR52" s="21">
        <f>[5]Data!$CR53/10</f>
        <v>17.1221415829851</v>
      </c>
      <c r="BS52" s="22">
        <f>[5]Data!BP53</f>
        <v>1.50961434710231</v>
      </c>
      <c r="BT52" s="22">
        <f>[5]Data!BQ53</f>
        <v>1.50961434710231</v>
      </c>
      <c r="BU52" s="22">
        <f>[5]Data!BR53</f>
        <v>1.50961434710231</v>
      </c>
      <c r="BV52" s="22">
        <f>[5]Data!BS53</f>
        <v>1.50961434710231</v>
      </c>
      <c r="BW52" s="21">
        <f>[5]Data!$AZ53</f>
        <v>119.5</v>
      </c>
      <c r="BX52" s="10"/>
    </row>
    <row r="53" spans="1:76">
      <c r="A53" s="1">
        <v>1990</v>
      </c>
      <c r="B53" s="11">
        <f>[5]OECD!AB46</f>
        <v>64.2809512183409</v>
      </c>
      <c r="C53" s="11">
        <f>[5]OECD!EA46</f>
        <v>103.714770895974</v>
      </c>
      <c r="D53" s="10">
        <f>[5]OECD!EH46</f>
        <v>1.04855860573606</v>
      </c>
      <c r="E53" s="10">
        <f>[5]OECD!EI46</f>
        <v>1.48052902576711</v>
      </c>
      <c r="F53" s="10">
        <f>[5]OECD!CG46</f>
        <v>1.04776288206349</v>
      </c>
      <c r="G53" s="10">
        <f>[5]OECD!CH46</f>
        <v>1.56288532077403</v>
      </c>
      <c r="H53" s="12">
        <f t="shared" si="6"/>
        <v>13.0367794209018</v>
      </c>
      <c r="I53" s="12">
        <f t="shared" si="1"/>
        <v>21.0343276699115</v>
      </c>
      <c r="J53" s="11">
        <f>[5]OECD!Y46</f>
        <v>47.9942628224811</v>
      </c>
      <c r="K53" s="11">
        <f>[5]OECD!Z46</f>
        <v>11.3791969123152</v>
      </c>
      <c r="L53" s="11">
        <f>[5]OECD!AA46</f>
        <v>4.90749148354468</v>
      </c>
      <c r="M53" s="11">
        <f>[5]OECD!AV46</f>
        <v>48.0554684144794</v>
      </c>
      <c r="N53" s="11">
        <f>[5]OECD!AW46</f>
        <v>11.90461166147</v>
      </c>
      <c r="O53" s="11">
        <f>[5]OECD!AX46</f>
        <v>4.97664387777865</v>
      </c>
      <c r="P53" s="14">
        <f>[5]OECD!BX46</f>
        <v>0.668354222693157</v>
      </c>
      <c r="Q53" s="14">
        <f>[5]OECD!BY46</f>
        <v>0.248554185180952</v>
      </c>
      <c r="R53" s="14">
        <f>[5]OECD!BZ46</f>
        <v>0.0830915921258915</v>
      </c>
      <c r="S53" s="14">
        <f>[5]OECD!BR46</f>
        <v>0.149981587337088</v>
      </c>
      <c r="T53" s="10">
        <f>[5]OECD!DR$7</f>
        <v>0.05</v>
      </c>
      <c r="U53" s="10">
        <f>[5]OECD!DS$7</f>
        <v>0.125</v>
      </c>
      <c r="V53" s="10">
        <f>[5]OECD!DT$7</f>
        <v>0.08</v>
      </c>
      <c r="W53" s="16">
        <f>[5]OECD!BM46</f>
        <v>0.0457825891683581</v>
      </c>
      <c r="X53" s="16">
        <f>[5]OECD!BN46</f>
        <v>0.0457825891683581</v>
      </c>
      <c r="Y53" s="16">
        <f>[5]OECD!BO46</f>
        <v>0.0457825891683581</v>
      </c>
      <c r="Z53" s="11">
        <f>[5]Final!AL50/10</f>
        <v>80.1898720986194</v>
      </c>
      <c r="AA53" s="11">
        <f>[5]Final!AP50/10</f>
        <v>129.383185146656</v>
      </c>
      <c r="AB53" s="10">
        <f>[5]Final!AS50</f>
        <v>1.05454105164687</v>
      </c>
      <c r="AC53" s="10">
        <f>[5]Final!AT50</f>
        <v>1.48939591803302</v>
      </c>
      <c r="AD53" s="10">
        <f>[5]Final!AD50</f>
        <v>1.06096583939783</v>
      </c>
      <c r="AE53" s="10">
        <f>[5]Final!AF50</f>
        <v>1.55209597292849</v>
      </c>
      <c r="AF53" s="12">
        <f t="shared" si="7"/>
        <v>12.9467802724755</v>
      </c>
      <c r="AG53" s="12">
        <f t="shared" si="3"/>
        <v>20.8891176056085</v>
      </c>
      <c r="AH53" s="11">
        <f>[5]Final!AI50/10</f>
        <v>60.6508208100881</v>
      </c>
      <c r="AI53" s="11">
        <f>[5]Final!AJ50/10</f>
        <v>13.6447976336898</v>
      </c>
      <c r="AJ53" s="11">
        <f>[5]Final!AK50/10</f>
        <v>5.89425365484145</v>
      </c>
      <c r="AK53" s="11">
        <f>[5]Final!M50/10</f>
        <v>71.2318432249747</v>
      </c>
      <c r="AL53" s="11">
        <f>[5]Final!N50/10</f>
        <v>18.256214234724</v>
      </c>
      <c r="AM53" s="11">
        <f>[5]Final!O50/10</f>
        <v>7.1926693557731</v>
      </c>
      <c r="AN53" s="14">
        <f>[5]Final!X50</f>
        <v>0.643424615355813</v>
      </c>
      <c r="AO53" s="14">
        <f>[5]Final!Y50</f>
        <v>0.275115637818765</v>
      </c>
      <c r="AP53" s="14">
        <f>[5]Final!Z50</f>
        <v>0.0814597468254222</v>
      </c>
      <c r="AQ53" s="14">
        <f>[5]Final!Q50</f>
        <v>0.143087668568097</v>
      </c>
      <c r="AR53" s="10">
        <f>[5]Final!D50</f>
        <v>0.0251450875073927</v>
      </c>
      <c r="AS53" s="10">
        <f>[5]Final!E50</f>
        <v>0.0945644497057535</v>
      </c>
      <c r="AT53" s="10">
        <f>[5]Final!F50</f>
        <v>0.0515077620427897</v>
      </c>
      <c r="AU53" s="11">
        <f>[5]Final!AL150/10</f>
        <v>64.0319898027151</v>
      </c>
      <c r="AV53" s="11">
        <f>[5]Final!AP150/10</f>
        <v>103.313081504417</v>
      </c>
      <c r="AW53" s="10">
        <f>[5]Final!AS150</f>
        <v>1.0484389496633</v>
      </c>
      <c r="AX53" s="10">
        <f>[5]Final!AT150</f>
        <v>1.48058269050034</v>
      </c>
      <c r="AY53" s="10">
        <f>[5]Final!AD150</f>
        <v>1.04772998426131</v>
      </c>
      <c r="AZ53" s="10">
        <f>[5]Final!AF150</f>
        <v>1.55808587845222</v>
      </c>
      <c r="BA53" s="12">
        <f t="shared" si="8"/>
        <v>12.9967449602405</v>
      </c>
      <c r="BB53" s="12">
        <f t="shared" si="5"/>
        <v>20.9697336519833</v>
      </c>
      <c r="BC53" s="11">
        <f>[5]Final!AI150/10</f>
        <v>47.9231091858094</v>
      </c>
      <c r="BD53" s="11">
        <f>[5]Final!AJ150/10</f>
        <v>11.2253527499444</v>
      </c>
      <c r="BE53" s="11">
        <f>[5]Final!AK150/10</f>
        <v>4.88352786696131</v>
      </c>
      <c r="BF53" s="11">
        <f>[5]Final!M150/10</f>
        <v>46.8820256756623</v>
      </c>
      <c r="BG53" s="11">
        <f>[5]Final!N150/10</f>
        <v>11.1572491308784</v>
      </c>
      <c r="BH53" s="11">
        <f>[5]Final!O150/10</f>
        <v>4.78295648765858</v>
      </c>
      <c r="BI53" s="14">
        <f>[5]Final!X150</f>
        <v>0.676104943757472</v>
      </c>
      <c r="BJ53" s="14">
        <f>[5]Final!Y150</f>
        <v>0.241721259211627</v>
      </c>
      <c r="BK53" s="14">
        <f>[5]Final!Z150</f>
        <v>0.0821737970309006</v>
      </c>
      <c r="BL53" s="14">
        <f>[5]Final!Q150</f>
        <v>0.179939416056055</v>
      </c>
      <c r="BM53" s="10">
        <f>[5]Final!D150</f>
        <v>0.0502579010770275</v>
      </c>
      <c r="BN53" s="10">
        <f>[5]Final!E150</f>
        <v>0.133552973834708</v>
      </c>
      <c r="BO53" s="10">
        <f>[5]Final!F150</f>
        <v>0.0819857908686493</v>
      </c>
      <c r="BP53" s="11">
        <f>[5]Data!$BB54/10</f>
        <v>42.927</v>
      </c>
      <c r="BQ53" s="11">
        <f>[5]Data!$BD54/10</f>
        <v>11.724</v>
      </c>
      <c r="BR53" s="21">
        <f>[5]Data!$CR54/10</f>
        <v>18.5535374929373</v>
      </c>
      <c r="BS53" s="22">
        <f>[5]Data!BP54</f>
        <v>1.61346042537064</v>
      </c>
      <c r="BT53" s="22">
        <f>[5]Data!BQ54</f>
        <v>1.61346042537064</v>
      </c>
      <c r="BU53" s="22">
        <f>[5]Data!BR54</f>
        <v>1.61346042537064</v>
      </c>
      <c r="BV53" s="22">
        <f>[5]Data!BS54</f>
        <v>1.61346042537064</v>
      </c>
      <c r="BW53" s="21">
        <f>[5]Data!$AZ54</f>
        <v>102.2</v>
      </c>
      <c r="BX53" s="10"/>
    </row>
    <row r="54" spans="1:76">
      <c r="A54" s="1">
        <v>1991</v>
      </c>
      <c r="B54" s="11">
        <f>[5]OECD!AB47</f>
        <v>68.0534425767785</v>
      </c>
      <c r="C54" s="11">
        <f>[5]OECD!EA47</f>
        <v>119.211406198718</v>
      </c>
      <c r="D54" s="10">
        <f>[5]OECD!EH47</f>
        <v>1.05868948859435</v>
      </c>
      <c r="E54" s="10">
        <f>[5]OECD!EI47</f>
        <v>1.56742051713847</v>
      </c>
      <c r="F54" s="10">
        <f>[5]OECD!CG47</f>
        <v>1.05379228460536</v>
      </c>
      <c r="G54" s="10">
        <f>[5]OECD!CH47</f>
        <v>1.64695649275465</v>
      </c>
      <c r="H54" s="12">
        <f t="shared" si="6"/>
        <v>13.7380575698483</v>
      </c>
      <c r="I54" s="12">
        <f t="shared" si="1"/>
        <v>23.8947455628261</v>
      </c>
      <c r="J54" s="11">
        <f>[5]OECD!Y47</f>
        <v>50.6904854160919</v>
      </c>
      <c r="K54" s="11">
        <f>[5]OECD!Z47</f>
        <v>12.1094531491868</v>
      </c>
      <c r="L54" s="11">
        <f>[5]OECD!AA47</f>
        <v>5.2535040114997</v>
      </c>
      <c r="M54" s="11">
        <f>[5]OECD!AV47</f>
        <v>50.6075631992682</v>
      </c>
      <c r="N54" s="11">
        <f>[5]OECD!AW47</f>
        <v>12.5272800328011</v>
      </c>
      <c r="O54" s="11">
        <f>[5]OECD!AX47</f>
        <v>5.29218515366895</v>
      </c>
      <c r="P54" s="14">
        <f>[5]OECD!BX47</f>
        <v>0.61432434945714</v>
      </c>
      <c r="Q54" s="14">
        <f>[5]OECD!BY47</f>
        <v>0.292709052242668</v>
      </c>
      <c r="R54" s="14">
        <f>[5]OECD!BZ47</f>
        <v>0.0929665983001912</v>
      </c>
      <c r="S54" s="14">
        <f>[5]OECD!BR47</f>
        <v>0.120501565216581</v>
      </c>
      <c r="T54" s="10">
        <f>[5]OECD!DR$7</f>
        <v>0.05</v>
      </c>
      <c r="U54" s="10">
        <f>[5]OECD!DS$7</f>
        <v>0.125</v>
      </c>
      <c r="V54" s="10">
        <f>[5]OECD!DT$7</f>
        <v>0.08</v>
      </c>
      <c r="W54" s="16">
        <f>[5]OECD!BM47</f>
        <v>0.0486641221374045</v>
      </c>
      <c r="X54" s="16">
        <f>[5]OECD!BN47</f>
        <v>-0.00858778625954193</v>
      </c>
      <c r="Y54" s="16">
        <f>[5]OECD!BO47</f>
        <v>0.0162213740458015</v>
      </c>
      <c r="Z54" s="11">
        <f>[5]Final!AL51/10</f>
        <v>85.1464270177083</v>
      </c>
      <c r="AA54" s="11">
        <f>[5]Final!AP51/10</f>
        <v>149.224386243707</v>
      </c>
      <c r="AB54" s="10">
        <f>[5]Final!AS51</f>
        <v>1.0618102359983</v>
      </c>
      <c r="AC54" s="10">
        <f>[5]Final!AT51</f>
        <v>1.58145583122154</v>
      </c>
      <c r="AD54" s="10">
        <f>[5]Final!AD51</f>
        <v>1.06412636604836</v>
      </c>
      <c r="AE54" s="10">
        <f>[5]Final!AF51</f>
        <v>1.6516262474307</v>
      </c>
      <c r="AF54" s="12">
        <f t="shared" si="7"/>
        <v>13.7770102433761</v>
      </c>
      <c r="AG54" s="12">
        <f t="shared" si="3"/>
        <v>23.962496350607</v>
      </c>
      <c r="AH54" s="11">
        <f>[5]Final!AI51/10</f>
        <v>64.2549096879804</v>
      </c>
      <c r="AI54" s="11">
        <f>[5]Final!AJ51/10</f>
        <v>14.5555074747667</v>
      </c>
      <c r="AJ54" s="11">
        <f>[5]Final!AK51/10</f>
        <v>6.33600985496124</v>
      </c>
      <c r="AK54" s="11">
        <f>[5]Final!M51/10</f>
        <v>75.4971161034689</v>
      </c>
      <c r="AL54" s="11">
        <f>[5]Final!N51/10</f>
        <v>19.5207276614922</v>
      </c>
      <c r="AM54" s="11">
        <f>[5]Final!O51/10</f>
        <v>7.73315925466137</v>
      </c>
      <c r="AN54" s="14">
        <f>[5]Final!X51</f>
        <v>0.558563956649576</v>
      </c>
      <c r="AO54" s="14">
        <f>[5]Final!Y51</f>
        <v>0.34722109472625</v>
      </c>
      <c r="AP54" s="14">
        <f>[5]Final!Z51</f>
        <v>0.0942149486241743</v>
      </c>
      <c r="AQ54" s="14">
        <f>[5]Final!Q51</f>
        <v>0.144206880317964</v>
      </c>
      <c r="AR54" s="10">
        <f>[5]Final!D51</f>
        <v>0.0252511735455065</v>
      </c>
      <c r="AS54" s="10">
        <f>[5]Final!E51</f>
        <v>0.095184341892354</v>
      </c>
      <c r="AT54" s="10">
        <f>[5]Final!F51</f>
        <v>0.0517093798192554</v>
      </c>
      <c r="AU54" s="11">
        <f>[5]Final!AL151/10</f>
        <v>67.7850195457533</v>
      </c>
      <c r="AV54" s="11">
        <f>[5]Final!AP151/10</f>
        <v>118.752835169662</v>
      </c>
      <c r="AW54" s="10">
        <f>[5]Final!AS151</f>
        <v>1.05861179317715</v>
      </c>
      <c r="AX54" s="10">
        <f>[5]Final!AT151</f>
        <v>1.56736229693761</v>
      </c>
      <c r="AY54" s="10">
        <f>[5]Final!AD151</f>
        <v>1.0539548521926</v>
      </c>
      <c r="AZ54" s="10">
        <f>[5]Final!AF151</f>
        <v>1.6421521717275</v>
      </c>
      <c r="BA54" s="12">
        <f t="shared" si="8"/>
        <v>13.6979824135553</v>
      </c>
      <c r="BB54" s="12">
        <f t="shared" si="5"/>
        <v>23.8250424291666</v>
      </c>
      <c r="BC54" s="11">
        <f>[5]Final!AI151/10</f>
        <v>50.6131823934606</v>
      </c>
      <c r="BD54" s="11">
        <f>[5]Final!AJ151/10</f>
        <v>11.9447231851587</v>
      </c>
      <c r="BE54" s="11">
        <f>[5]Final!AK151/10</f>
        <v>5.22711396713395</v>
      </c>
      <c r="BF54" s="11">
        <f>[5]Final!M151/10</f>
        <v>49.3757142059557</v>
      </c>
      <c r="BG54" s="11">
        <f>[5]Final!N151/10</f>
        <v>11.7447303005567</v>
      </c>
      <c r="BH54" s="11">
        <f>[5]Final!O151/10</f>
        <v>5.08767442547942</v>
      </c>
      <c r="BI54" s="14">
        <f>[5]Final!X151</f>
        <v>0.628892158648574</v>
      </c>
      <c r="BJ54" s="14">
        <f>[5]Final!Y151</f>
        <v>0.280558439837537</v>
      </c>
      <c r="BK54" s="14">
        <f>[5]Final!Z151</f>
        <v>0.0905494015138891</v>
      </c>
      <c r="BL54" s="14">
        <f>[5]Final!Q151</f>
        <v>0.176616166140911</v>
      </c>
      <c r="BM54" s="10">
        <f>[5]Final!D151</f>
        <v>0.0501159465967661</v>
      </c>
      <c r="BN54" s="10">
        <f>[5]Final!E151</f>
        <v>0.132007731055385</v>
      </c>
      <c r="BO54" s="10">
        <f>[5]Final!F151</f>
        <v>0.0814601026021569</v>
      </c>
      <c r="BP54" s="11">
        <f>[5]Data!$BB55/10</f>
        <v>46.851</v>
      </c>
      <c r="BQ54" s="11">
        <f>[5]Data!$BD55/10</f>
        <v>14.439</v>
      </c>
      <c r="BR54" s="21">
        <f>[5]Data!$CR55/10</f>
        <v>19.024075307377</v>
      </c>
      <c r="BS54" s="22">
        <f>[5]Data!BP55</f>
        <v>1.73931033854955</v>
      </c>
      <c r="BT54" s="22">
        <f>[5]Data!BQ55</f>
        <v>1.77319300748233</v>
      </c>
      <c r="BU54" s="22">
        <f>[5]Data!BR55</f>
        <v>1.67638538196009</v>
      </c>
      <c r="BV54" s="22">
        <f>[5]Data!BS55</f>
        <v>1.71833535301973</v>
      </c>
      <c r="BW54" s="21">
        <f>[5]Data!$AZ55</f>
        <v>104.8</v>
      </c>
      <c r="BX54" s="10"/>
    </row>
    <row r="55" spans="1:76">
      <c r="A55" s="1">
        <v>1992</v>
      </c>
      <c r="B55" s="11">
        <f>[5]OECD!AB48</f>
        <v>72.0150274343818</v>
      </c>
      <c r="C55" s="11">
        <f>[5]OECD!EA48</f>
        <v>146.636213542526</v>
      </c>
      <c r="D55" s="10">
        <f>[5]OECD!EH48</f>
        <v>1.05810087859161</v>
      </c>
      <c r="E55" s="10">
        <f>[5]OECD!EI48</f>
        <v>1.65848902630673</v>
      </c>
      <c r="F55" s="10">
        <f>[5]OECD!CG48</f>
        <v>1.06037203540706</v>
      </c>
      <c r="G55" s="10">
        <f>[5]OECD!CH48</f>
        <v>1.74638660844912</v>
      </c>
      <c r="H55" s="12">
        <f t="shared" si="6"/>
        <v>14.5674520678794</v>
      </c>
      <c r="I55" s="12">
        <f t="shared" si="1"/>
        <v>29.5939897459696</v>
      </c>
      <c r="J55" s="11">
        <f>[5]OECD!Y48</f>
        <v>53.4107706843298</v>
      </c>
      <c r="K55" s="11">
        <f>[5]OECD!Z48</f>
        <v>13.0447974732884</v>
      </c>
      <c r="L55" s="11">
        <f>[5]OECD!AA48</f>
        <v>5.55945927676366</v>
      </c>
      <c r="M55" s="11">
        <f>[5]OECD!AV48</f>
        <v>53.3852595386778</v>
      </c>
      <c r="N55" s="11">
        <f>[5]OECD!AW48</f>
        <v>13.4156003319868</v>
      </c>
      <c r="O55" s="11">
        <f>[5]OECD!AX48</f>
        <v>5.63175171263717</v>
      </c>
      <c r="P55" s="14">
        <f>[5]OECD!BX48</f>
        <v>0.636819765698559</v>
      </c>
      <c r="Q55" s="14">
        <f>[5]OECD!BY48</f>
        <v>0.311007271807068</v>
      </c>
      <c r="R55" s="14">
        <f>[5]OECD!BZ48</f>
        <v>0.0521729624943729</v>
      </c>
      <c r="S55" s="14">
        <f>[5]OECD!BR48</f>
        <v>0.170183252163348</v>
      </c>
      <c r="T55" s="10">
        <f>[5]OECD!DR$7</f>
        <v>0.05</v>
      </c>
      <c r="U55" s="10">
        <f>[5]OECD!DS$7</f>
        <v>0.125</v>
      </c>
      <c r="V55" s="10">
        <f>[5]OECD!DT$7</f>
        <v>0.08</v>
      </c>
      <c r="W55" s="16">
        <f>[5]OECD!BM48</f>
        <v>0.0941286113699906</v>
      </c>
      <c r="X55" s="16">
        <f>[5]OECD!BN48</f>
        <v>0.00186393289841558</v>
      </c>
      <c r="Y55" s="16">
        <f>[5]OECD!BO48</f>
        <v>0.164958061509786</v>
      </c>
      <c r="Z55" s="11">
        <f>[5]Final!AL52/10</f>
        <v>90.3266713600528</v>
      </c>
      <c r="AA55" s="11">
        <f>[5]Final!AP52/10</f>
        <v>184.100390870523</v>
      </c>
      <c r="AB55" s="10">
        <f>[5]Final!AS52</f>
        <v>1.06068484441542</v>
      </c>
      <c r="AC55" s="10">
        <f>[5]Final!AT52</f>
        <v>1.67742623228908</v>
      </c>
      <c r="AD55" s="10">
        <f>[5]Final!AD52</f>
        <v>1.06797068620733</v>
      </c>
      <c r="AE55" s="10">
        <f>[5]Final!AF52</f>
        <v>1.7638884168266</v>
      </c>
      <c r="AF55" s="12">
        <f t="shared" si="7"/>
        <v>14.7134430835037</v>
      </c>
      <c r="AG55" s="12">
        <f t="shared" si="3"/>
        <v>29.8905726074925</v>
      </c>
      <c r="AH55" s="11">
        <f>[5]Final!AI52/10</f>
        <v>67.9184793351806</v>
      </c>
      <c r="AI55" s="11">
        <f>[5]Final!AJ52/10</f>
        <v>15.6690521369065</v>
      </c>
      <c r="AJ55" s="11">
        <f>[5]Final!AK52/10</f>
        <v>6.73913988796564</v>
      </c>
      <c r="AK55" s="11">
        <f>[5]Final!M52/10</f>
        <v>80.0575035734746</v>
      </c>
      <c r="AL55" s="11">
        <f>[5]Final!N52/10</f>
        <v>21.0627201927139</v>
      </c>
      <c r="AM55" s="11">
        <f>[5]Final!O52/10</f>
        <v>8.30958573699895</v>
      </c>
      <c r="AN55" s="14">
        <f>[5]Final!X52</f>
        <v>0.590002489955713</v>
      </c>
      <c r="AO55" s="14">
        <f>[5]Final!Y52</f>
        <v>0.364864113371842</v>
      </c>
      <c r="AP55" s="14">
        <f>[5]Final!Z52</f>
        <v>0.045133396672445</v>
      </c>
      <c r="AQ55" s="14">
        <f>[5]Final!Q52</f>
        <v>0.20948191643493</v>
      </c>
      <c r="AR55" s="10">
        <f>[5]Final!D52</f>
        <v>0.0254125035611247</v>
      </c>
      <c r="AS55" s="10">
        <f>[5]Final!E52</f>
        <v>0.0956503105845145</v>
      </c>
      <c r="AT55" s="10">
        <f>[5]Final!F52</f>
        <v>0.052434787694726</v>
      </c>
      <c r="AU55" s="11">
        <f>[5]Final!AL152/10</f>
        <v>71.7262347644856</v>
      </c>
      <c r="AV55" s="11">
        <f>[5]Final!AP152/10</f>
        <v>146.08228764998</v>
      </c>
      <c r="AW55" s="10">
        <f>[5]Final!AS152</f>
        <v>1.05795589708412</v>
      </c>
      <c r="AX55" s="10">
        <f>[5]Final!AT152</f>
        <v>1.65820018491246</v>
      </c>
      <c r="AY55" s="10">
        <f>[5]Final!AD152</f>
        <v>1.06006507281796</v>
      </c>
      <c r="AZ55" s="10">
        <f>[5]Final!AF152</f>
        <v>1.74078816150047</v>
      </c>
      <c r="BA55" s="12">
        <f t="shared" si="8"/>
        <v>14.5207527246845</v>
      </c>
      <c r="BB55" s="12">
        <f t="shared" si="5"/>
        <v>29.4991193542762</v>
      </c>
      <c r="BC55" s="11">
        <f>[5]Final!AI152/10</f>
        <v>53.3268791002737</v>
      </c>
      <c r="BD55" s="11">
        <f>[5]Final!AJ152/10</f>
        <v>12.8689046791085</v>
      </c>
      <c r="BE55" s="11">
        <f>[5]Final!AK152/10</f>
        <v>5.53045098510345</v>
      </c>
      <c r="BF55" s="11">
        <f>[5]Final!M152/10</f>
        <v>52.0843379761915</v>
      </c>
      <c r="BG55" s="11">
        <f>[5]Final!N152/10</f>
        <v>12.5780581582542</v>
      </c>
      <c r="BH55" s="11">
        <f>[5]Final!O152/10</f>
        <v>5.41282634909286</v>
      </c>
      <c r="BI55" s="14">
        <f>[5]Final!X152</f>
        <v>0.654802491617397</v>
      </c>
      <c r="BJ55" s="14">
        <f>[5]Final!Y152</f>
        <v>0.284493883103165</v>
      </c>
      <c r="BK55" s="14">
        <f>[5]Final!Z152</f>
        <v>0.0607036252794389</v>
      </c>
      <c r="BL55" s="14">
        <f>[5]Final!Q152</f>
        <v>0.245905037949346</v>
      </c>
      <c r="BM55" s="10">
        <f>[5]Final!D152</f>
        <v>0.0501782887636668</v>
      </c>
      <c r="BN55" s="10">
        <f>[5]Final!E152</f>
        <v>0.131177665368108</v>
      </c>
      <c r="BO55" s="10">
        <f>[5]Final!F152</f>
        <v>0.0819387759743342</v>
      </c>
      <c r="BP55" s="11">
        <f>[5]Data!$BB56/10</f>
        <v>55.112</v>
      </c>
      <c r="BQ55" s="11">
        <f>[5]Data!$BD56/10</f>
        <v>17.552</v>
      </c>
      <c r="BR55" s="21">
        <f>[5]Data!$CR56/10</f>
        <v>24.4853954754755</v>
      </c>
      <c r="BS55" s="22">
        <f>[5]Data!BP56</f>
        <v>2.03151447542587</v>
      </c>
      <c r="BT55" s="22">
        <f>[5]Data!BQ56</f>
        <v>2.08172859078426</v>
      </c>
      <c r="BU55" s="22">
        <f>[5]Data!BR56</f>
        <v>1.8021142856071</v>
      </c>
      <c r="BV55" s="22">
        <f>[5]Data!BS56</f>
        <v>2.14791919127466</v>
      </c>
      <c r="BW55" s="21">
        <f>[5]Data!$AZ56</f>
        <v>107.3</v>
      </c>
      <c r="BX55" s="10"/>
    </row>
    <row r="56" spans="1:76">
      <c r="A56" s="1">
        <v>1993</v>
      </c>
      <c r="B56" s="11">
        <f>[5]OECD!AB49</f>
        <v>76.6281862069329</v>
      </c>
      <c r="C56" s="11">
        <f>[5]OECD!EA49</f>
        <v>196.119144095921</v>
      </c>
      <c r="D56" s="10">
        <f>[5]OECD!EH49</f>
        <v>1.06345462839019</v>
      </c>
      <c r="E56" s="10">
        <f>[5]OECD!EI49</f>
        <v>1.76372783116024</v>
      </c>
      <c r="F56" s="10">
        <f>[5]OECD!CG49</f>
        <v>1.06519804315342</v>
      </c>
      <c r="G56" s="10">
        <f>[5]OECD!CH49</f>
        <v>1.86024759790935</v>
      </c>
      <c r="H56" s="12">
        <f t="shared" si="6"/>
        <v>15.5172214364365</v>
      </c>
      <c r="I56" s="12">
        <f t="shared" si="1"/>
        <v>39.3412780382037</v>
      </c>
      <c r="J56" s="11">
        <f>[5]OECD!Y49</f>
        <v>56.4043791278933</v>
      </c>
      <c r="K56" s="11">
        <f>[5]OECD!Z49</f>
        <v>14.2759527705155</v>
      </c>
      <c r="L56" s="11">
        <f>[5]OECD!AA49</f>
        <v>5.94785430852408</v>
      </c>
      <c r="M56" s="11">
        <f>[5]OECD!AV49</f>
        <v>56.3154614421657</v>
      </c>
      <c r="N56" s="11">
        <f>[5]OECD!AW49</f>
        <v>14.5710667966954</v>
      </c>
      <c r="O56" s="11">
        <f>[5]OECD!AX49</f>
        <v>5.99339249233736</v>
      </c>
      <c r="P56" s="14">
        <f>[5]OECD!BX49</f>
        <v>0.582735472301132</v>
      </c>
      <c r="Q56" s="14">
        <f>[5]OECD!BY49</f>
        <v>0.306315949941458</v>
      </c>
      <c r="R56" s="14">
        <f>[5]OECD!BZ49</f>
        <v>0.11094857775741</v>
      </c>
      <c r="S56" s="14">
        <f>[5]OECD!BR49</f>
        <v>0.152357288828016</v>
      </c>
      <c r="T56" s="10">
        <f>[5]OECD!DR$7</f>
        <v>0.05</v>
      </c>
      <c r="U56" s="10">
        <f>[5]OECD!DS$7</f>
        <v>0.125</v>
      </c>
      <c r="V56" s="10">
        <f>[5]OECD!DT$7</f>
        <v>0.08</v>
      </c>
      <c r="W56" s="16">
        <f>[5]OECD!BM49</f>
        <v>0.109470026064292</v>
      </c>
      <c r="X56" s="16">
        <f>[5]OECD!BN49</f>
        <v>0.0338835794960903</v>
      </c>
      <c r="Y56" s="16">
        <f>[5]OECD!BO49</f>
        <v>0.0582102519548218</v>
      </c>
      <c r="Z56" s="11">
        <f>[5]Final!AL53/10</f>
        <v>96.2091411179711</v>
      </c>
      <c r="AA56" s="11">
        <f>[5]Final!AP53/10</f>
        <v>246.672720487735</v>
      </c>
      <c r="AB56" s="10">
        <f>[5]Final!AS53</f>
        <v>1.06453389216336</v>
      </c>
      <c r="AC56" s="10">
        <f>[5]Final!AT53</f>
        <v>1.78567707587562</v>
      </c>
      <c r="AD56" s="10">
        <f>[5]Final!AD53</f>
        <v>1.07053284884324</v>
      </c>
      <c r="AE56" s="10">
        <f>[5]Final!AF53</f>
        <v>1.88830049190698</v>
      </c>
      <c r="AF56" s="12">
        <f t="shared" si="7"/>
        <v>15.7512241404762</v>
      </c>
      <c r="AG56" s="12">
        <f t="shared" si="3"/>
        <v>39.9345521291244</v>
      </c>
      <c r="AH56" s="11">
        <f>[5]Final!AI53/10</f>
        <v>71.893204228192</v>
      </c>
      <c r="AI56" s="11">
        <f>[5]Final!AJ53/10</f>
        <v>17.0896956209944</v>
      </c>
      <c r="AJ56" s="11">
        <f>[5]Final!AK53/10</f>
        <v>7.22624126878469</v>
      </c>
      <c r="AK56" s="11">
        <f>[5]Final!M53/10</f>
        <v>84.849390908466</v>
      </c>
      <c r="AL56" s="11">
        <f>[5]Final!N53/10</f>
        <v>22.9062366386434</v>
      </c>
      <c r="AM56" s="11">
        <f>[5]Final!O53/10</f>
        <v>8.92113717592901</v>
      </c>
      <c r="AN56" s="14">
        <f>[5]Final!X53</f>
        <v>0.554690669028054</v>
      </c>
      <c r="AO56" s="14">
        <f>[5]Final!Y53</f>
        <v>0.335670729980165</v>
      </c>
      <c r="AP56" s="14">
        <f>[5]Final!Z53</f>
        <v>0.10963860099178</v>
      </c>
      <c r="AQ56" s="14">
        <f>[5]Final!Q53</f>
        <v>0.262920066627787</v>
      </c>
      <c r="AR56" s="10">
        <f>[5]Final!D53</f>
        <v>0.0255191939538158</v>
      </c>
      <c r="AS56" s="10">
        <f>[5]Final!E53</f>
        <v>0.0954900074827212</v>
      </c>
      <c r="AT56" s="10">
        <f>[5]Final!F53</f>
        <v>0.0526919924433119</v>
      </c>
      <c r="AU56" s="11">
        <f>[5]Final!AL153/10</f>
        <v>76.3172098768925</v>
      </c>
      <c r="AV56" s="11">
        <f>[5]Final!AP153/10</f>
        <v>195.390503569798</v>
      </c>
      <c r="AW56" s="10">
        <f>[5]Final!AS153</f>
        <v>1.06326487191641</v>
      </c>
      <c r="AX56" s="10">
        <f>[5]Final!AT153</f>
        <v>1.76310600722272</v>
      </c>
      <c r="AY56" s="10">
        <f>[5]Final!AD153</f>
        <v>1.06441139786594</v>
      </c>
      <c r="AZ56" s="10">
        <f>[5]Final!AF153</f>
        <v>1.8529147603712</v>
      </c>
      <c r="BA56" s="12">
        <f t="shared" si="8"/>
        <v>15.4560547057471</v>
      </c>
      <c r="BB56" s="12">
        <f t="shared" si="5"/>
        <v>39.1862001868889</v>
      </c>
      <c r="BC56" s="11">
        <f>[5]Final!AI153/10</f>
        <v>56.3134322274001</v>
      </c>
      <c r="BD56" s="11">
        <f>[5]Final!AJ153/10</f>
        <v>14.0877554859709</v>
      </c>
      <c r="BE56" s="11">
        <f>[5]Final!AK153/10</f>
        <v>5.91602216352154</v>
      </c>
      <c r="BF56" s="11">
        <f>[5]Final!M153/10</f>
        <v>54.9448472516744</v>
      </c>
      <c r="BG56" s="11">
        <f>[5]Final!N153/10</f>
        <v>13.6718366805391</v>
      </c>
      <c r="BH56" s="11">
        <f>[5]Final!O153/10</f>
        <v>5.7617213417856</v>
      </c>
      <c r="BI56" s="14">
        <f>[5]Final!X153</f>
        <v>0.633221843466656</v>
      </c>
      <c r="BJ56" s="14">
        <f>[5]Final!Y153</f>
        <v>0.265499634499044</v>
      </c>
      <c r="BK56" s="14">
        <f>[5]Final!Z153</f>
        <v>0.1012785220343</v>
      </c>
      <c r="BL56" s="14">
        <f>[5]Final!Q153</f>
        <v>0.292878043675199</v>
      </c>
      <c r="BM56" s="10">
        <f>[5]Final!D153</f>
        <v>0.0501270882788062</v>
      </c>
      <c r="BN56" s="10">
        <f>[5]Final!E153</f>
        <v>0.13016181617985</v>
      </c>
      <c r="BO56" s="10">
        <f>[5]Final!F153</f>
        <v>0.0815235709736131</v>
      </c>
      <c r="BP56" s="11">
        <f>[5]Data!$BB57/10</f>
        <v>70.46</v>
      </c>
      <c r="BQ56" s="11">
        <f>[5]Data!$BD57/10</f>
        <v>24.26</v>
      </c>
      <c r="BR56" s="21">
        <f>[5]Data!$CR57/10</f>
        <v>29.0849561403509</v>
      </c>
      <c r="BS56" s="22">
        <f>[5]Data!BP57</f>
        <v>2.53533006533149</v>
      </c>
      <c r="BT56" s="22">
        <f>[5]Data!BQ57</f>
        <v>2.6583674104315</v>
      </c>
      <c r="BU56" s="22">
        <f>[5]Data!BR57</f>
        <v>2.14451599987245</v>
      </c>
      <c r="BV56" s="22">
        <f>[5]Data!BS57</f>
        <v>2.61616557497254</v>
      </c>
      <c r="BW56" s="21">
        <f>[5]Data!$AZ57</f>
        <v>115.1</v>
      </c>
      <c r="BX56" s="10"/>
    </row>
    <row r="57" spans="1:76">
      <c r="A57" s="1">
        <v>1994</v>
      </c>
      <c r="B57" s="11">
        <f>[5]OECD!AB50</f>
        <v>81.9130954468852</v>
      </c>
      <c r="C57" s="11">
        <f>[5]OECD!EA50</f>
        <v>226.945963508584</v>
      </c>
      <c r="D57" s="10">
        <f>[5]OECD!EH50</f>
        <v>1.06791492814635</v>
      </c>
      <c r="E57" s="10">
        <f>[5]OECD!EI50</f>
        <v>1.88351128008322</v>
      </c>
      <c r="F57" s="10">
        <f>[5]OECD!CG50</f>
        <v>1.06962365142695</v>
      </c>
      <c r="G57" s="10">
        <f>[5]OECD!CH50</f>
        <v>1.98976482823401</v>
      </c>
      <c r="H57" s="12">
        <f t="shared" si="6"/>
        <v>16.5975870528417</v>
      </c>
      <c r="I57" s="12">
        <f t="shared" si="1"/>
        <v>45.5730314687894</v>
      </c>
      <c r="J57" s="11">
        <f>[5]OECD!Y50</f>
        <v>59.8237342658925</v>
      </c>
      <c r="K57" s="11">
        <f>[5]OECD!Z50</f>
        <v>15.6908696245166</v>
      </c>
      <c r="L57" s="11">
        <f>[5]OECD!AA50</f>
        <v>6.398491556476</v>
      </c>
      <c r="M57" s="11">
        <f>[5]OECD!AV50</f>
        <v>59.604160714762</v>
      </c>
      <c r="N57" s="11">
        <f>[5]OECD!AW50</f>
        <v>15.9823052773505</v>
      </c>
      <c r="O57" s="11">
        <f>[5]OECD!AX50</f>
        <v>6.43038847135421</v>
      </c>
      <c r="P57" s="14">
        <f>[5]OECD!BX50</f>
        <v>0.705186600613771</v>
      </c>
      <c r="Q57" s="14">
        <f>[5]OECD!BY50</f>
        <v>0.210379643920594</v>
      </c>
      <c r="R57" s="14">
        <f>[5]OECD!BZ50</f>
        <v>0.0844337554656348</v>
      </c>
      <c r="S57" s="14">
        <f>[5]OECD!BR50</f>
        <v>-0.0696027080112592</v>
      </c>
      <c r="T57" s="10">
        <f>[5]OECD!DR$7</f>
        <v>0.05</v>
      </c>
      <c r="U57" s="10">
        <f>[5]OECD!DS$7</f>
        <v>0.125</v>
      </c>
      <c r="V57" s="10">
        <f>[5]OECD!DT$7</f>
        <v>0.08</v>
      </c>
      <c r="W57" s="16">
        <f>[5]OECD!BM50</f>
        <v>-0.134185303514377</v>
      </c>
      <c r="X57" s="16">
        <f>[5]OECD!BN50</f>
        <v>-0.138178913738019</v>
      </c>
      <c r="Y57" s="16">
        <f>[5]OECD!BO50</f>
        <v>-0.129392971246006</v>
      </c>
      <c r="Z57" s="11">
        <f>[5]Final!AL54/10</f>
        <v>102.837382332086</v>
      </c>
      <c r="AA57" s="11">
        <f>[5]Final!AP54/10</f>
        <v>285.483409733426</v>
      </c>
      <c r="AB57" s="10">
        <f>[5]Final!AS54</f>
        <v>1.06794770649381</v>
      </c>
      <c r="AC57" s="10">
        <f>[5]Final!AT54</f>
        <v>1.90700973771994</v>
      </c>
      <c r="AD57" s="10">
        <f>[5]Final!AD54</f>
        <v>1.0729820636342</v>
      </c>
      <c r="AE57" s="10">
        <f>[5]Final!AF54</f>
        <v>2.02611255856782</v>
      </c>
      <c r="AF57" s="12">
        <f t="shared" si="7"/>
        <v>16.9007809830129</v>
      </c>
      <c r="AG57" s="12">
        <f t="shared" si="3"/>
        <v>46.4055299805819</v>
      </c>
      <c r="AH57" s="11">
        <f>[5]Final!AI54/10</f>
        <v>76.3409369692827</v>
      </c>
      <c r="AI57" s="11">
        <f>[5]Final!AJ54/10</f>
        <v>18.7168217779401</v>
      </c>
      <c r="AJ57" s="11">
        <f>[5]Final!AK54/10</f>
        <v>7.77962358486361</v>
      </c>
      <c r="AK57" s="11">
        <f>[5]Final!M54/10</f>
        <v>90.0839332961769</v>
      </c>
      <c r="AL57" s="11">
        <f>[5]Final!N54/10</f>
        <v>25.0579833203906</v>
      </c>
      <c r="AM57" s="11">
        <f>[5]Final!O54/10</f>
        <v>9.62077118382415</v>
      </c>
      <c r="AN57" s="14">
        <f>[5]Final!X54</f>
        <v>0.644857638444185</v>
      </c>
      <c r="AO57" s="14">
        <f>[5]Final!Y54</f>
        <v>0.269192642125105</v>
      </c>
      <c r="AP57" s="14">
        <f>[5]Final!Z54</f>
        <v>0.0859497194307102</v>
      </c>
      <c r="AQ57" s="14">
        <f>[5]Final!Q54</f>
        <v>0.137208654568948</v>
      </c>
      <c r="AR57" s="10">
        <f>[5]Final!D54</f>
        <v>0.0255672842138672</v>
      </c>
      <c r="AS57" s="10">
        <f>[5]Final!E54</f>
        <v>0.0953996825908074</v>
      </c>
      <c r="AT57" s="10">
        <f>[5]Final!F54</f>
        <v>0.0529184998593418</v>
      </c>
      <c r="AU57" s="11">
        <f>[5]Final!AL154/10</f>
        <v>81.5774228068068</v>
      </c>
      <c r="AV57" s="11">
        <f>[5]Final!AP154/10</f>
        <v>226.094550537392</v>
      </c>
      <c r="AW57" s="10">
        <f>[5]Final!AS154</f>
        <v>1.06778663323566</v>
      </c>
      <c r="AX57" s="10">
        <f>[5]Final!AT154</f>
        <v>1.88262102748991</v>
      </c>
      <c r="AY57" s="10">
        <f>[5]Final!AD154</f>
        <v>1.0692827465459</v>
      </c>
      <c r="AZ57" s="10">
        <f>[5]Final!AF154</f>
        <v>1.98128978408516</v>
      </c>
      <c r="BA57" s="12">
        <f t="shared" si="8"/>
        <v>16.526892626525</v>
      </c>
      <c r="BB57" s="12">
        <f t="shared" si="5"/>
        <v>45.3789213668244</v>
      </c>
      <c r="BC57" s="11">
        <f>[5]Final!AI154/10</f>
        <v>59.7252226899967</v>
      </c>
      <c r="BD57" s="11">
        <f>[5]Final!AJ154/10</f>
        <v>15.4885993235459</v>
      </c>
      <c r="BE57" s="11">
        <f>[5]Final!AK154/10</f>
        <v>6.36360079326422</v>
      </c>
      <c r="BF57" s="11">
        <f>[5]Final!M154/10</f>
        <v>58.1568426959035</v>
      </c>
      <c r="BG57" s="11">
        <f>[5]Final!N154/10</f>
        <v>15.0029675902723</v>
      </c>
      <c r="BH57" s="11">
        <f>[5]Final!O154/10</f>
        <v>6.18253635560069</v>
      </c>
      <c r="BI57" s="14">
        <f>[5]Final!X154</f>
        <v>0.686901576929125</v>
      </c>
      <c r="BJ57" s="14">
        <f>[5]Final!Y154</f>
        <v>0.227373876659184</v>
      </c>
      <c r="BK57" s="14">
        <f>[5]Final!Z154</f>
        <v>0.0857245464116902</v>
      </c>
      <c r="BL57" s="14">
        <f>[5]Final!Q154</f>
        <v>0.168183796135821</v>
      </c>
      <c r="BM57" s="10">
        <f>[5]Final!D154</f>
        <v>0.0500253088489716</v>
      </c>
      <c r="BN57" s="10">
        <f>[5]Final!E154</f>
        <v>0.12989303513304</v>
      </c>
      <c r="BO57" s="10">
        <f>[5]Final!F154</f>
        <v>0.0813202639086562</v>
      </c>
      <c r="BP57" s="11">
        <f>[5]Data!$BB58/10</f>
        <v>85.38</v>
      </c>
      <c r="BQ57" s="11">
        <f>[5]Data!$BD58/10</f>
        <v>29.09</v>
      </c>
      <c r="BR57" s="21">
        <f>[5]Data!$CR58/10</f>
        <v>34.3321709640178</v>
      </c>
      <c r="BS57" s="22">
        <f>[5]Data!BP58</f>
        <v>2.745762460754</v>
      </c>
      <c r="BT57" s="22">
        <f>[5]Data!BQ58</f>
        <v>2.88167027290774</v>
      </c>
      <c r="BU57" s="22">
        <f>[5]Data!BR58</f>
        <v>2.31393276386237</v>
      </c>
      <c r="BV57" s="22">
        <f>[5]Data!BS58</f>
        <v>2.85162047672007</v>
      </c>
      <c r="BW57" s="21">
        <f>[5]Data!$AZ58</f>
        <v>125.2</v>
      </c>
      <c r="BX57" s="10"/>
    </row>
    <row r="58" spans="1:76">
      <c r="A58" s="1">
        <v>1995</v>
      </c>
      <c r="B58" s="11">
        <f>[5]OECD!AB51</f>
        <v>86.9377220393748</v>
      </c>
      <c r="C58" s="11">
        <f>[5]OECD!EA51</f>
        <v>257.148002966791</v>
      </c>
      <c r="D58" s="10">
        <f>[5]OECD!EH51</f>
        <v>1.06040601286771</v>
      </c>
      <c r="E58" s="10">
        <f>[5]OECD!EI51</f>
        <v>1.9972866867044</v>
      </c>
      <c r="F58" s="10">
        <f>[5]OECD!CG51</f>
        <v>1.06620518344162</v>
      </c>
      <c r="G58" s="10">
        <f>[5]OECD!CH51</f>
        <v>2.12149757369292</v>
      </c>
      <c r="H58" s="12">
        <f t="shared" si="6"/>
        <v>17.6964333483633</v>
      </c>
      <c r="I58" s="12">
        <f t="shared" si="1"/>
        <v>51.8943361388188</v>
      </c>
      <c r="J58" s="11">
        <f>[5]OECD!Y51</f>
        <v>63.0949456722402</v>
      </c>
      <c r="K58" s="11">
        <f>[5]OECD!Z51</f>
        <v>17.0008231042047</v>
      </c>
      <c r="L58" s="11">
        <f>[5]OECD!AA51</f>
        <v>6.84195326292996</v>
      </c>
      <c r="M58" s="11">
        <f>[5]OECD!AV51</f>
        <v>63.0352204810937</v>
      </c>
      <c r="N58" s="11">
        <f>[5]OECD!AW51</f>
        <v>17.435569455318</v>
      </c>
      <c r="O58" s="11">
        <f>[5]OECD!AX51</f>
        <v>6.89606501010727</v>
      </c>
      <c r="P58" s="14">
        <f>[5]OECD!BX51</f>
        <v>0.673203982046034</v>
      </c>
      <c r="Q58" s="14">
        <f>[5]OECD!BY51</f>
        <v>0.233991163677776</v>
      </c>
      <c r="R58" s="14">
        <f>[5]OECD!BZ51</f>
        <v>0.0928048542761897</v>
      </c>
      <c r="S58" s="14">
        <f>[5]OECD!BR51</f>
        <v>0.000851870653630785</v>
      </c>
      <c r="T58" s="10">
        <f>[5]OECD!DR$7</f>
        <v>0.05</v>
      </c>
      <c r="U58" s="10">
        <f>[5]OECD!DS$7</f>
        <v>0.125</v>
      </c>
      <c r="V58" s="10">
        <f>[5]OECD!DT$7</f>
        <v>0.08</v>
      </c>
      <c r="W58" s="16">
        <f>[5]OECD!BM51</f>
        <v>-0.0838323353293414</v>
      </c>
      <c r="X58" s="16">
        <f>[5]OECD!BN51</f>
        <v>-0.0915312232677502</v>
      </c>
      <c r="Y58" s="16">
        <f>[5]OECD!BO51</f>
        <v>-0.0949529512403764</v>
      </c>
      <c r="Z58" s="11">
        <f>[5]Final!AL55/10</f>
        <v>109.27753031038</v>
      </c>
      <c r="AA58" s="11">
        <f>[5]Final!AP55/10</f>
        <v>323.943065661608</v>
      </c>
      <c r="AB58" s="10">
        <f>[5]Final!AS55</f>
        <v>1.06188342104083</v>
      </c>
      <c r="AC58" s="10">
        <f>[5]Final!AT55</f>
        <v>2.02502202424821</v>
      </c>
      <c r="AD58" s="10">
        <f>[5]Final!AD55</f>
        <v>1.07009404382575</v>
      </c>
      <c r="AE58" s="10">
        <f>[5]Final!AF55</f>
        <v>2.16813098104398</v>
      </c>
      <c r="AF58" s="12">
        <f t="shared" si="7"/>
        <v>18.0854250659256</v>
      </c>
      <c r="AG58" s="12">
        <f t="shared" si="3"/>
        <v>53.0350443566283</v>
      </c>
      <c r="AH58" s="11">
        <f>[5]Final!AI55/10</f>
        <v>80.6891750387789</v>
      </c>
      <c r="AI58" s="11">
        <f>[5]Final!AJ55/10</f>
        <v>20.2582954833087</v>
      </c>
      <c r="AJ58" s="11">
        <f>[5]Final!AK55/10</f>
        <v>8.33005978829273</v>
      </c>
      <c r="AK58" s="11">
        <f>[5]Final!M55/10</f>
        <v>95.5600306884397</v>
      </c>
      <c r="AL58" s="11">
        <f>[5]Final!N55/10</f>
        <v>27.3198955472658</v>
      </c>
      <c r="AM58" s="11">
        <f>[5]Final!O55/10</f>
        <v>10.3658279373012</v>
      </c>
      <c r="AN58" s="14">
        <f>[5]Final!X55</f>
        <v>0.639508719723423</v>
      </c>
      <c r="AO58" s="14">
        <f>[5]Final!Y55</f>
        <v>0.264905853333521</v>
      </c>
      <c r="AP58" s="14">
        <f>[5]Final!Z55</f>
        <v>0.0955854269430565</v>
      </c>
      <c r="AQ58" s="14">
        <f>[5]Final!Q55</f>
        <v>0.136169341883839</v>
      </c>
      <c r="AR58" s="10">
        <f>[5]Final!D55</f>
        <v>0.0257126728574078</v>
      </c>
      <c r="AS58" s="10">
        <f>[5]Final!E55</f>
        <v>0.0961544843611923</v>
      </c>
      <c r="AT58" s="10">
        <f>[5]Final!F55</f>
        <v>0.0533862559376144</v>
      </c>
      <c r="AU58" s="11">
        <f>[5]Final!AL155/10</f>
        <v>86.5747332847242</v>
      </c>
      <c r="AV58" s="11">
        <f>[5]Final!AP155/10</f>
        <v>256.167569968988</v>
      </c>
      <c r="AW58" s="10">
        <f>[5]Final!AS155</f>
        <v>1.06038488230138</v>
      </c>
      <c r="AX58" s="10">
        <f>[5]Final!AT155</f>
        <v>1.996302876653</v>
      </c>
      <c r="AY58" s="10">
        <f>[5]Final!AD155</f>
        <v>1.06622504868365</v>
      </c>
      <c r="AZ58" s="10">
        <f>[5]Final!AF155</f>
        <v>2.11250079649262</v>
      </c>
      <c r="BA58" s="12">
        <f t="shared" si="8"/>
        <v>17.6213868953061</v>
      </c>
      <c r="BB58" s="12">
        <f t="shared" si="5"/>
        <v>51.6742643433156</v>
      </c>
      <c r="BC58" s="11">
        <f>[5]Final!AI155/10</f>
        <v>62.988330332366</v>
      </c>
      <c r="BD58" s="11">
        <f>[5]Final!AJ155/10</f>
        <v>16.7826511813919</v>
      </c>
      <c r="BE58" s="11">
        <f>[5]Final!AK155/10</f>
        <v>6.80375177096634</v>
      </c>
      <c r="BF58" s="11">
        <f>[5]Final!M155/10</f>
        <v>61.5002792838347</v>
      </c>
      <c r="BG58" s="11">
        <f>[5]Final!N155/10</f>
        <v>16.3632994398855</v>
      </c>
      <c r="BH58" s="11">
        <f>[5]Final!O155/10</f>
        <v>6.62943833058763</v>
      </c>
      <c r="BI58" s="14">
        <f>[5]Final!X155</f>
        <v>0.68307433012203</v>
      </c>
      <c r="BJ58" s="14">
        <f>[5]Final!Y155</f>
        <v>0.225490940598104</v>
      </c>
      <c r="BK58" s="14">
        <f>[5]Final!Z155</f>
        <v>0.0914347292798662</v>
      </c>
      <c r="BL58" s="14">
        <f>[5]Final!Q155</f>
        <v>0.174772836395768</v>
      </c>
      <c r="BM58" s="10">
        <f>[5]Final!D155</f>
        <v>0.050165876303748</v>
      </c>
      <c r="BN58" s="10">
        <f>[5]Final!E155</f>
        <v>0.130810548347148</v>
      </c>
      <c r="BO58" s="10">
        <f>[5]Final!F155</f>
        <v>0.0815720426381157</v>
      </c>
      <c r="BP58" s="11">
        <f>[5]Data!$BB59/10</f>
        <v>109.24</v>
      </c>
      <c r="BQ58" s="11">
        <f>[5]Data!$BD59/10</f>
        <v>31.4</v>
      </c>
      <c r="BR58" s="21">
        <f>[5]Data!$CR59/10</f>
        <v>44.0829568352954</v>
      </c>
      <c r="BS58" s="22">
        <f>[5]Data!BP59</f>
        <v>2.93247430808527</v>
      </c>
      <c r="BT58" s="22">
        <f>[5]Data!BQ59</f>
        <v>3.08626886228419</v>
      </c>
      <c r="BU58" s="22">
        <f>[5]Data!BR59</f>
        <v>2.45739659522184</v>
      </c>
      <c r="BV58" s="22">
        <f>[5]Data!BS59</f>
        <v>3.01701446436983</v>
      </c>
      <c r="BW58" s="21">
        <f>[5]Data!$AZ59</f>
        <v>116.9</v>
      </c>
      <c r="BX58" s="10"/>
    </row>
    <row r="59" spans="1:76">
      <c r="A59" s="1">
        <v>1996</v>
      </c>
      <c r="B59" s="11">
        <f>[5]OECD!AB52</f>
        <v>92.3031564137509</v>
      </c>
      <c r="C59" s="11">
        <f>[5]OECD!EA52</f>
        <v>286.244314787361</v>
      </c>
      <c r="D59" s="10">
        <f>[5]OECD!EH52</f>
        <v>1.0607980957191</v>
      </c>
      <c r="E59" s="10">
        <f>[5]OECD!EI52</f>
        <v>2.11871791386115</v>
      </c>
      <c r="F59" s="10">
        <f>[5]OECD!CG52</f>
        <v>1.06271563161506</v>
      </c>
      <c r="G59" s="10">
        <f>[5]OECD!CH52</f>
        <v>2.2545486339969</v>
      </c>
      <c r="H59" s="12">
        <f t="shared" si="6"/>
        <v>18.8062763431398</v>
      </c>
      <c r="I59" s="12">
        <f t="shared" si="1"/>
        <v>57.8512193951529</v>
      </c>
      <c r="J59" s="11">
        <f>[5]OECD!Y52</f>
        <v>66.5812100981829</v>
      </c>
      <c r="K59" s="11">
        <f>[5]OECD!Z52</f>
        <v>18.4069879526024</v>
      </c>
      <c r="L59" s="11">
        <f>[5]OECD!AA52</f>
        <v>7.3149583629656</v>
      </c>
      <c r="M59" s="11">
        <f>[5]OECD!AV52</f>
        <v>66.5005927027811</v>
      </c>
      <c r="N59" s="11">
        <f>[5]OECD!AW52</f>
        <v>18.8841658969638</v>
      </c>
      <c r="O59" s="11">
        <f>[5]OECD!AX52</f>
        <v>7.3733914718206</v>
      </c>
      <c r="P59" s="14">
        <f>[5]OECD!BX52</f>
        <v>0.683475324083223</v>
      </c>
      <c r="Q59" s="14">
        <f>[5]OECD!BY52</f>
        <v>0.23121169455129</v>
      </c>
      <c r="R59" s="14">
        <f>[5]OECD!BZ52</f>
        <v>0.085312981365487</v>
      </c>
      <c r="S59" s="14">
        <f>[5]OECD!BR52</f>
        <v>0.0810215654686201</v>
      </c>
      <c r="T59" s="10">
        <f>[5]OECD!DR$7</f>
        <v>0.05</v>
      </c>
      <c r="U59" s="10">
        <f>[5]OECD!DS$7</f>
        <v>0.125</v>
      </c>
      <c r="V59" s="10">
        <f>[5]OECD!DT$7</f>
        <v>0.08</v>
      </c>
      <c r="W59" s="16">
        <f>[5]OECD!BM52</f>
        <v>-0.0268767377201111</v>
      </c>
      <c r="X59" s="16">
        <f>[5]OECD!BN52</f>
        <v>-0.0342910101946245</v>
      </c>
      <c r="Y59" s="16">
        <f>[5]OECD!BO52</f>
        <v>-0.0194624652455979</v>
      </c>
      <c r="Z59" s="11">
        <f>[5]Final!AL56/10</f>
        <v>116.121839728356</v>
      </c>
      <c r="AA59" s="11">
        <f>[5]Final!AP56/10</f>
        <v>360.971295530004</v>
      </c>
      <c r="AB59" s="10">
        <f>[5]Final!AS56</f>
        <v>1.06187642936945</v>
      </c>
      <c r="AC59" s="10">
        <f>[5]Final!AT56</f>
        <v>2.1503231565032</v>
      </c>
      <c r="AD59" s="10">
        <f>[5]Final!AD56</f>
        <v>1.06701274356581</v>
      </c>
      <c r="AE59" s="10">
        <f>[5]Final!AF56</f>
        <v>2.31342338649375</v>
      </c>
      <c r="AF59" s="12">
        <f t="shared" si="7"/>
        <v>19.297379018147</v>
      </c>
      <c r="AG59" s="12">
        <f t="shared" si="3"/>
        <v>59.3619325251209</v>
      </c>
      <c r="AH59" s="11">
        <f>[5]Final!AI56/10</f>
        <v>85.2984879804483</v>
      </c>
      <c r="AI59" s="11">
        <f>[5]Final!AJ56/10</f>
        <v>21.9097000113672</v>
      </c>
      <c r="AJ59" s="11">
        <f>[5]Final!AK56/10</f>
        <v>8.9136517365401</v>
      </c>
      <c r="AK59" s="11">
        <f>[5]Final!M56/10</f>
        <v>101.175657266356</v>
      </c>
      <c r="AL59" s="11">
        <f>[5]Final!N56/10</f>
        <v>29.6376258809421</v>
      </c>
      <c r="AM59" s="11">
        <f>[5]Final!O56/10</f>
        <v>11.1401662873612</v>
      </c>
      <c r="AN59" s="14">
        <f>[5]Final!X56</f>
        <v>0.652981340679003</v>
      </c>
      <c r="AO59" s="14">
        <f>[5]Final!Y56</f>
        <v>0.262342831238632</v>
      </c>
      <c r="AP59" s="14">
        <f>[5]Final!Z56</f>
        <v>0.0846758280823653</v>
      </c>
      <c r="AQ59" s="14">
        <f>[5]Final!Q56</f>
        <v>0.127879352509768</v>
      </c>
      <c r="AR59" s="10">
        <f>[5]Final!D56</f>
        <v>0.0258150076460556</v>
      </c>
      <c r="AS59" s="10">
        <f>[5]Final!E56</f>
        <v>0.0965454139656066</v>
      </c>
      <c r="AT59" s="10">
        <f>[5]Final!F56</f>
        <v>0.0537697100694617</v>
      </c>
      <c r="AU59" s="11">
        <f>[5]Final!AL156/10</f>
        <v>91.910283826052</v>
      </c>
      <c r="AV59" s="11">
        <f>[5]Final!AP156/10</f>
        <v>285.133555471273</v>
      </c>
      <c r="AW59" s="10">
        <f>[5]Final!AS156</f>
        <v>1.06074628988413</v>
      </c>
      <c r="AX59" s="10">
        <f>[5]Final!AT156</f>
        <v>2.11757086989467</v>
      </c>
      <c r="AY59" s="10">
        <f>[5]Final!AD156</f>
        <v>1.06251862288535</v>
      </c>
      <c r="AZ59" s="10">
        <f>[5]Final!AF156</f>
        <v>2.24457143713353</v>
      </c>
      <c r="BA59" s="12">
        <f t="shared" si="8"/>
        <v>18.7230517373305</v>
      </c>
      <c r="BB59" s="12">
        <f t="shared" si="5"/>
        <v>57.5952067299179</v>
      </c>
      <c r="BC59" s="11">
        <f>[5]Final!AI156/10</f>
        <v>66.4659282687725</v>
      </c>
      <c r="BD59" s="11">
        <f>[5]Final!AJ156/10</f>
        <v>18.1711748301652</v>
      </c>
      <c r="BE59" s="11">
        <f>[5]Final!AK156/10</f>
        <v>7.27318072711436</v>
      </c>
      <c r="BF59" s="11">
        <f>[5]Final!M156/10</f>
        <v>64.881824254625</v>
      </c>
      <c r="BG59" s="11">
        <f>[5]Final!N156/10</f>
        <v>17.724885375679</v>
      </c>
      <c r="BH59" s="11">
        <f>[5]Final!O156/10</f>
        <v>7.08828905037203</v>
      </c>
      <c r="BI59" s="14">
        <f>[5]Final!X156</f>
        <v>0.69112660991218</v>
      </c>
      <c r="BJ59" s="14">
        <f>[5]Final!Y156</f>
        <v>0.224204602169447</v>
      </c>
      <c r="BK59" s="14">
        <f>[5]Final!Z156</f>
        <v>0.0846687879183737</v>
      </c>
      <c r="BL59" s="14">
        <f>[5]Final!Q156</f>
        <v>0.17253758504921</v>
      </c>
      <c r="BM59" s="10">
        <f>[5]Final!D156</f>
        <v>0.0501564668019748</v>
      </c>
      <c r="BN59" s="10">
        <f>[5]Final!E156</f>
        <v>0.130875519000404</v>
      </c>
      <c r="BO59" s="10">
        <f>[5]Final!F156</f>
        <v>0.0815939385942799</v>
      </c>
      <c r="BP59" s="11">
        <f>[5]Data!$BB60/10</f>
        <v>130.8</v>
      </c>
      <c r="BQ59" s="11">
        <f>[5]Data!$BD60/10</f>
        <v>35.11</v>
      </c>
      <c r="BR59" s="21">
        <f>[5]Data!$CR60/10</f>
        <v>53.2614075518525</v>
      </c>
      <c r="BS59" s="22">
        <f>[5]Data!BP60</f>
        <v>3.07616554918145</v>
      </c>
      <c r="BT59" s="22">
        <f>[5]Data!BQ60</f>
        <v>3.2405823053984</v>
      </c>
      <c r="BU59" s="22">
        <f>[5]Data!BR60</f>
        <v>2.56060725222116</v>
      </c>
      <c r="BV59" s="22">
        <f>[5]Data!BS60</f>
        <v>3.19200130330328</v>
      </c>
      <c r="BW59" s="21">
        <f>[5]Data!$AZ60</f>
        <v>107.9</v>
      </c>
      <c r="BX59" s="10"/>
    </row>
    <row r="60" spans="1:76">
      <c r="A60" s="1">
        <v>1997</v>
      </c>
      <c r="B60" s="11">
        <f>[5]OECD!AB53</f>
        <v>99.7621240372391</v>
      </c>
      <c r="C60" s="11">
        <f>[5]OECD!EA53</f>
        <v>313.45208149878</v>
      </c>
      <c r="D60" s="10">
        <f>[5]OECD!EH53</f>
        <v>1.07932006832833</v>
      </c>
      <c r="E60" s="10">
        <f>[5]OECD!EI53</f>
        <v>2.28677476355708</v>
      </c>
      <c r="F60" s="10">
        <f>[5]OECD!CG53</f>
        <v>1.07275097080375</v>
      </c>
      <c r="G60" s="10">
        <f>[5]OECD!CH53</f>
        <v>2.41856923584444</v>
      </c>
      <c r="H60" s="12">
        <f t="shared" si="6"/>
        <v>20.1744512043068</v>
      </c>
      <c r="I60" s="12">
        <f t="shared" si="1"/>
        <v>62.990851044856</v>
      </c>
      <c r="J60" s="11">
        <f>[5]OECD!Y53</f>
        <v>71.2998822269601</v>
      </c>
      <c r="K60" s="11">
        <f>[5]OECD!Z53</f>
        <v>20.4935983859055</v>
      </c>
      <c r="L60" s="11">
        <f>[5]OECD!AA53</f>
        <v>7.96864342437342</v>
      </c>
      <c r="M60" s="11">
        <f>[5]OECD!AV53</f>
        <v>70.7082524744323</v>
      </c>
      <c r="N60" s="11">
        <f>[5]OECD!AW53</f>
        <v>20.7469793805376</v>
      </c>
      <c r="O60" s="11">
        <f>[5]OECD!AX53</f>
        <v>7.96020926423907</v>
      </c>
      <c r="P60" s="14">
        <f>[5]OECD!BX53</f>
        <v>0.683333805180558</v>
      </c>
      <c r="Q60" s="14">
        <f>[5]OECD!BY53</f>
        <v>0.232166376120082</v>
      </c>
      <c r="R60" s="14">
        <f>[5]OECD!BZ53</f>
        <v>0.0844998186993597</v>
      </c>
      <c r="S60" s="14">
        <f>[5]OECD!BR53</f>
        <v>0.113944351410291</v>
      </c>
      <c r="T60" s="10">
        <f>[5]OECD!DR$7</f>
        <v>0.05</v>
      </c>
      <c r="U60" s="10">
        <f>[5]OECD!DS$7</f>
        <v>0.125</v>
      </c>
      <c r="V60" s="10">
        <f>[5]OECD!DT$7</f>
        <v>0.08</v>
      </c>
      <c r="W60" s="16">
        <f>[5]OECD!BM53</f>
        <v>-0.0145489815712899</v>
      </c>
      <c r="X60" s="16">
        <f>[5]OECD!BN53</f>
        <v>-0.0290979631425801</v>
      </c>
      <c r="Y60" s="16">
        <f>[5]OECD!BO53</f>
        <v>-0.00193986420950532</v>
      </c>
      <c r="Z60" s="11">
        <f>[5]Final!AL57/10</f>
        <v>125.171596069199</v>
      </c>
      <c r="AA60" s="11">
        <f>[5]Final!AP57/10</f>
        <v>394.337801083449</v>
      </c>
      <c r="AB60" s="10">
        <f>[5]Final!AS57</f>
        <v>1.07667837265057</v>
      </c>
      <c r="AC60" s="10">
        <f>[5]Final!AT57</f>
        <v>2.31520643681669</v>
      </c>
      <c r="AD60" s="10">
        <f>[5]Final!AD57</f>
        <v>1.07307249991526</v>
      </c>
      <c r="AE60" s="10">
        <f>[5]Final!AF57</f>
        <v>2.48247101670729</v>
      </c>
      <c r="AF60" s="12">
        <f t="shared" si="7"/>
        <v>20.7074867448155</v>
      </c>
      <c r="AG60" s="12">
        <f t="shared" si="3"/>
        <v>64.655152194551</v>
      </c>
      <c r="AH60" s="11">
        <f>[5]Final!AI57/10</f>
        <v>91.2083247076883</v>
      </c>
      <c r="AI60" s="11">
        <f>[5]Final!AJ57/10</f>
        <v>24.2778697899834</v>
      </c>
      <c r="AJ60" s="11">
        <f>[5]Final!AK57/10</f>
        <v>9.68540157152775</v>
      </c>
      <c r="AK60" s="11">
        <f>[5]Final!M57/10</f>
        <v>107.63822583858</v>
      </c>
      <c r="AL60" s="11">
        <f>[5]Final!N57/10</f>
        <v>32.4139920114572</v>
      </c>
      <c r="AM60" s="11">
        <f>[5]Final!O57/10</f>
        <v>12.0407061039511</v>
      </c>
      <c r="AN60" s="14">
        <f>[5]Final!X57</f>
        <v>0.652362430709475</v>
      </c>
      <c r="AO60" s="14">
        <f>[5]Final!Y57</f>
        <v>0.265067806612101</v>
      </c>
      <c r="AP60" s="14">
        <f>[5]Final!Z57</f>
        <v>0.0825697626784232</v>
      </c>
      <c r="AQ60" s="14">
        <f>[5]Final!Q57</f>
        <v>0.104984712197409</v>
      </c>
      <c r="AR60" s="10">
        <f>[5]Final!D57</f>
        <v>0.0257021278789176</v>
      </c>
      <c r="AS60" s="10">
        <f>[5]Final!E57</f>
        <v>0.0952230610532361</v>
      </c>
      <c r="AT60" s="10">
        <f>[5]Final!F57</f>
        <v>0.0535601919784396</v>
      </c>
      <c r="AU60" s="11">
        <f>[5]Final!AL157/10</f>
        <v>99.336473768753</v>
      </c>
      <c r="AV60" s="11">
        <f>[5]Final!AP157/10</f>
        <v>312.23727485695</v>
      </c>
      <c r="AW60" s="10">
        <f>[5]Final!AS157</f>
        <v>1.07935962380766</v>
      </c>
      <c r="AX60" s="10">
        <f>[5]Final!AT157</f>
        <v>2.28562049751558</v>
      </c>
      <c r="AY60" s="10">
        <f>[5]Final!AD157</f>
        <v>1.07294884178919</v>
      </c>
      <c r="AZ60" s="10">
        <f>[5]Final!AF157</f>
        <v>2.40831032378553</v>
      </c>
      <c r="BA60" s="12">
        <f t="shared" si="8"/>
        <v>20.0888766763279</v>
      </c>
      <c r="BB60" s="12">
        <f t="shared" si="5"/>
        <v>62.7236610087769</v>
      </c>
      <c r="BC60" s="11">
        <f>[5]Final!AI157/10</f>
        <v>71.1752987905824</v>
      </c>
      <c r="BD60" s="11">
        <f>[5]Final!AJ157/10</f>
        <v>20.2381917991849</v>
      </c>
      <c r="BE60" s="11">
        <f>[5]Final!AK157/10</f>
        <v>7.92298317898568</v>
      </c>
      <c r="BF60" s="11">
        <f>[5]Final!M157/10</f>
        <v>69.0001400971569</v>
      </c>
      <c r="BG60" s="11">
        <f>[5]Final!N157/10</f>
        <v>19.4934056073408</v>
      </c>
      <c r="BH60" s="11">
        <f>[5]Final!O157/10</f>
        <v>7.65539997979513</v>
      </c>
      <c r="BI60" s="14">
        <f>[5]Final!X157</f>
        <v>0.689327628746618</v>
      </c>
      <c r="BJ60" s="14">
        <f>[5]Final!Y157</f>
        <v>0.226873930596659</v>
      </c>
      <c r="BK60" s="14">
        <f>[5]Final!Z157</f>
        <v>0.0837984406567228</v>
      </c>
      <c r="BL60" s="14">
        <f>[5]Final!Q157</f>
        <v>0.155406514499498</v>
      </c>
      <c r="BM60" s="10">
        <f>[5]Final!D157</f>
        <v>0.0498025900968601</v>
      </c>
      <c r="BN60" s="10">
        <f>[5]Final!E157</f>
        <v>0.129110639565928</v>
      </c>
      <c r="BO60" s="10">
        <f>[5]Final!F157</f>
        <v>0.0808659233778227</v>
      </c>
      <c r="BP60" s="11">
        <f>[5]Data!$BB61/10</f>
        <v>148.01</v>
      </c>
      <c r="BQ60" s="11">
        <f>[5]Data!$BD61/10</f>
        <v>43.41</v>
      </c>
      <c r="BR60" s="21">
        <f>[5]Data!$CR61/10</f>
        <v>62.4397339471015</v>
      </c>
      <c r="BS60" s="22">
        <f>[5]Data!BP61</f>
        <v>3.12230803241918</v>
      </c>
      <c r="BT60" s="22">
        <f>[5]Data!BQ61</f>
        <v>3.29243162228478</v>
      </c>
      <c r="BU60" s="22">
        <f>[5]Data!BR61</f>
        <v>2.56316785947338</v>
      </c>
      <c r="BV60" s="22">
        <f>[5]Data!BS61</f>
        <v>3.28456934109908</v>
      </c>
      <c r="BW60" s="21">
        <f>[5]Data!$AZ61</f>
        <v>103.1</v>
      </c>
      <c r="BX60" s="10"/>
    </row>
    <row r="61" spans="1:76">
      <c r="A61" s="1">
        <v>1998</v>
      </c>
      <c r="B61" s="11">
        <f>[5]OECD!AB54</f>
        <v>110.890425464016</v>
      </c>
      <c r="C61" s="11">
        <f>[5]OECD!EA54</f>
        <v>343.396182525406</v>
      </c>
      <c r="D61" s="10">
        <f>[5]OECD!EH54</f>
        <v>1.10942808525002</v>
      </c>
      <c r="E61" s="10">
        <f>[5]OECD!EI54</f>
        <v>2.53701214733121</v>
      </c>
      <c r="F61" s="10">
        <f>[5]OECD!CG54</f>
        <v>1.09795203902021</v>
      </c>
      <c r="G61" s="10">
        <f>[5]OECD!CH54</f>
        <v>2.65547302400695</v>
      </c>
      <c r="H61" s="12">
        <f t="shared" si="6"/>
        <v>22.1505798358824</v>
      </c>
      <c r="I61" s="12">
        <f t="shared" si="1"/>
        <v>68.3310021441861</v>
      </c>
      <c r="J61" s="11">
        <f>[5]OECD!Y54</f>
        <v>78.2785460201866</v>
      </c>
      <c r="K61" s="11">
        <f>[5]OECD!Z54</f>
        <v>23.6454623635163</v>
      </c>
      <c r="L61" s="11">
        <f>[5]OECD!AA54</f>
        <v>8.96641708031333</v>
      </c>
      <c r="M61" s="11">
        <f>[5]OECD!AV54</f>
        <v>76.706886280588</v>
      </c>
      <c r="N61" s="11">
        <f>[5]OECD!AW54</f>
        <v>23.5408323996916</v>
      </c>
      <c r="O61" s="11">
        <f>[5]OECD!AX54</f>
        <v>8.82034401285768</v>
      </c>
      <c r="P61" s="14">
        <f>[5]OECD!BX54</f>
        <v>0.689498836020212</v>
      </c>
      <c r="Q61" s="14">
        <f>[5]OECD!BY54</f>
        <v>0.221002463832856</v>
      </c>
      <c r="R61" s="14">
        <f>[5]OECD!BZ54</f>
        <v>0.0894987001469313</v>
      </c>
      <c r="S61" s="14">
        <f>[5]OECD!BR54</f>
        <v>0.137534834912437</v>
      </c>
      <c r="T61" s="10">
        <f>[5]OECD!DR$7</f>
        <v>0.05</v>
      </c>
      <c r="U61" s="10">
        <f>[5]OECD!DS$7</f>
        <v>0.125</v>
      </c>
      <c r="V61" s="10">
        <f>[5]OECD!DT$7</f>
        <v>0.08</v>
      </c>
      <c r="W61" s="16">
        <f>[5]OECD!BM54</f>
        <v>-0.00202839756592277</v>
      </c>
      <c r="X61" s="16">
        <f>[5]OECD!BN54</f>
        <v>0.0141987829614605</v>
      </c>
      <c r="Y61" s="16">
        <f>[5]OECD!BO54</f>
        <v>0.00507099391480725</v>
      </c>
      <c r="Z61" s="11">
        <f>[5]Final!AL58/10</f>
        <v>138.124992990316</v>
      </c>
      <c r="AA61" s="11">
        <f>[5]Final!AP58/10</f>
        <v>428.846120139705</v>
      </c>
      <c r="AB61" s="10">
        <f>[5]Final!AS58</f>
        <v>1.101613225047</v>
      </c>
      <c r="AC61" s="10">
        <f>[5]Final!AT58</f>
        <v>2.55046202951122</v>
      </c>
      <c r="AD61" s="10">
        <f>[5]Final!AD58</f>
        <v>1.08935766393024</v>
      </c>
      <c r="AE61" s="10">
        <f>[5]Final!AF58</f>
        <v>2.70429882753479</v>
      </c>
      <c r="AF61" s="12">
        <f t="shared" si="7"/>
        <v>22.5578593861987</v>
      </c>
      <c r="AG61" s="12">
        <f t="shared" si="3"/>
        <v>69.5873945290419</v>
      </c>
      <c r="AH61" s="11">
        <f>[5]Final!AI58/10</f>
        <v>99.5042075662989</v>
      </c>
      <c r="AI61" s="11">
        <f>[5]Final!AJ58/10</f>
        <v>27.8010386392418</v>
      </c>
      <c r="AJ61" s="11">
        <f>[5]Final!AK58/10</f>
        <v>10.8197467847754</v>
      </c>
      <c r="AK61" s="11">
        <f>[5]Final!M58/10</f>
        <v>116.027813825788</v>
      </c>
      <c r="AL61" s="11">
        <f>[5]Final!N58/10</f>
        <v>36.1942569714617</v>
      </c>
      <c r="AM61" s="11">
        <f>[5]Final!O58/10</f>
        <v>13.2364723291957</v>
      </c>
      <c r="AN61" s="14">
        <f>[5]Final!X58</f>
        <v>0.673540017460312</v>
      </c>
      <c r="AO61" s="14">
        <f>[5]Final!Y58</f>
        <v>0.236392796184252</v>
      </c>
      <c r="AP61" s="14">
        <f>[5]Final!Z58</f>
        <v>0.0900671863554355</v>
      </c>
      <c r="AQ61" s="14">
        <f>[5]Final!Q58</f>
        <v>0.0790757232522215</v>
      </c>
      <c r="AR61" s="10">
        <f>[5]Final!D58</f>
        <v>0.0253067212958552</v>
      </c>
      <c r="AS61" s="10">
        <f>[5]Final!E58</f>
        <v>0.0924893206933785</v>
      </c>
      <c r="AT61" s="10">
        <f>[5]Final!F58</f>
        <v>0.0525942034541537</v>
      </c>
      <c r="AU61" s="11">
        <f>[5]Final!AL158/10</f>
        <v>110.428143744522</v>
      </c>
      <c r="AV61" s="11">
        <f>[5]Final!AP158/10</f>
        <v>342.085614895887</v>
      </c>
      <c r="AW61" s="10">
        <f>[5]Final!AS158</f>
        <v>1.10962321940721</v>
      </c>
      <c r="AX61" s="10">
        <f>[5]Final!AT158</f>
        <v>2.53617757479634</v>
      </c>
      <c r="AY61" s="10">
        <f>[5]Final!AD158</f>
        <v>1.09827073089163</v>
      </c>
      <c r="AZ61" s="10">
        <f>[5]Final!AF158</f>
        <v>2.64497673951778</v>
      </c>
      <c r="BA61" s="12">
        <f t="shared" si="8"/>
        <v>22.0630252701024</v>
      </c>
      <c r="BB61" s="12">
        <f t="shared" si="5"/>
        <v>68.0609102880642</v>
      </c>
      <c r="BC61" s="11">
        <f>[5]Final!AI158/10</f>
        <v>78.1438797607363</v>
      </c>
      <c r="BD61" s="11">
        <f>[5]Final!AJ158/10</f>
        <v>23.3677844820466</v>
      </c>
      <c r="BE61" s="11">
        <f>[5]Final!AK158/10</f>
        <v>8.91647950173918</v>
      </c>
      <c r="BF61" s="11">
        <f>[5]Final!M158/10</f>
        <v>74.877827403364</v>
      </c>
      <c r="BG61" s="11">
        <f>[5]Final!N158/10</f>
        <v>22.1469381687806</v>
      </c>
      <c r="BH61" s="11">
        <f>[5]Final!O158/10</f>
        <v>8.48829939906738</v>
      </c>
      <c r="BI61" s="14">
        <f>[5]Final!X158</f>
        <v>0.69641147698812</v>
      </c>
      <c r="BJ61" s="14">
        <f>[5]Final!Y158</f>
        <v>0.214737942393077</v>
      </c>
      <c r="BK61" s="14">
        <f>[5]Final!Z158</f>
        <v>0.0888505806188029</v>
      </c>
      <c r="BL61" s="14">
        <f>[5]Final!Q158</f>
        <v>0.12782147198078</v>
      </c>
      <c r="BM61" s="10">
        <f>[5]Final!D158</f>
        <v>0.0492095753228028</v>
      </c>
      <c r="BN61" s="10">
        <f>[5]Final!E158</f>
        <v>0.126878752540207</v>
      </c>
      <c r="BO61" s="10">
        <f>[5]Final!F158</f>
        <v>0.0796171688699052</v>
      </c>
      <c r="BP61" s="11">
        <f>[5]Data!$BB62/10</f>
        <v>159.61</v>
      </c>
      <c r="BQ61" s="11">
        <f>[5]Data!$BD62/10</f>
        <v>56.2</v>
      </c>
      <c r="BR61" s="21">
        <f>[5]Data!$CR62/10</f>
        <v>67.3304135895307</v>
      </c>
      <c r="BS61" s="22">
        <f>[5]Data!BP62</f>
        <v>3.08484033603015</v>
      </c>
      <c r="BT61" s="22">
        <f>[5]Data!BQ62</f>
        <v>3.23975271632822</v>
      </c>
      <c r="BU61" s="22">
        <f>[5]Data!BR62</f>
        <v>2.56316785947338</v>
      </c>
      <c r="BV61" s="22">
        <f>[5]Data!BS62</f>
        <v>3.25500821702919</v>
      </c>
      <c r="BW61" s="21">
        <f>[5]Data!$AZ62</f>
        <v>98.6</v>
      </c>
      <c r="BX61" s="10"/>
    </row>
    <row r="62" spans="1:76">
      <c r="A62" s="1">
        <v>1999</v>
      </c>
      <c r="B62" s="11">
        <f>[5]OECD!AB55</f>
        <v>122.645007174706</v>
      </c>
      <c r="C62" s="11">
        <f>[5]OECD!EA55</f>
        <v>378.54708683741</v>
      </c>
      <c r="D62" s="10">
        <f>[5]OECD!EH55</f>
        <v>1.10427849536831</v>
      </c>
      <c r="E62" s="10">
        <f>[5]OECD!EI55</f>
        <v>2.80156795678602</v>
      </c>
      <c r="F62" s="10">
        <f>[5]OECD!CG55</f>
        <v>1.11009485046928</v>
      </c>
      <c r="G62" s="10">
        <f>[5]OECD!CH55</f>
        <v>2.9478269295102</v>
      </c>
      <c r="H62" s="12">
        <f t="shared" si="6"/>
        <v>24.5892446107217</v>
      </c>
      <c r="I62" s="12">
        <f t="shared" si="1"/>
        <v>75.6263319268432</v>
      </c>
      <c r="J62" s="11">
        <f>[5]OECD!Y55</f>
        <v>85.6631473607578</v>
      </c>
      <c r="K62" s="11">
        <f>[5]OECD!Z55</f>
        <v>26.9241717116865</v>
      </c>
      <c r="L62" s="11">
        <f>[5]OECD!AA55</f>
        <v>10.0576881022613</v>
      </c>
      <c r="M62" s="11">
        <f>[5]OECD!AV55</f>
        <v>84.0726632722792</v>
      </c>
      <c r="N62" s="11">
        <f>[5]OECD!AW55</f>
        <v>26.9704715067748</v>
      </c>
      <c r="O62" s="11">
        <f>[5]OECD!AX55</f>
        <v>9.90838811592427</v>
      </c>
      <c r="P62" s="14">
        <f>[5]OECD!BX55</f>
        <v>0.651530353302291</v>
      </c>
      <c r="Q62" s="14">
        <f>[5]OECD!BY55</f>
        <v>0.250412659298725</v>
      </c>
      <c r="R62" s="14">
        <f>[5]OECD!BZ55</f>
        <v>0.0980569873989836</v>
      </c>
      <c r="S62" s="14">
        <f>[5]OECD!BR55</f>
        <v>0.111271863015754</v>
      </c>
      <c r="T62" s="10">
        <f>[5]OECD!DR$7</f>
        <v>0.05</v>
      </c>
      <c r="U62" s="10">
        <f>[5]OECD!DS$7</f>
        <v>0.125</v>
      </c>
      <c r="V62" s="10">
        <f>[5]OECD!DT$7</f>
        <v>0.08</v>
      </c>
      <c r="W62" s="16">
        <f>[5]OECD!BM55</f>
        <v>0.0050200803212852</v>
      </c>
      <c r="X62" s="16">
        <f>[5]OECD!BN55</f>
        <v>-0.00301204819277101</v>
      </c>
      <c r="Y62" s="16">
        <f>[5]OECD!BO55</f>
        <v>-0.0120481927710843</v>
      </c>
      <c r="Z62" s="11">
        <f>[5]Final!AL59/10</f>
        <v>152.015263889209</v>
      </c>
      <c r="AA62" s="11">
        <f>[5]Final!AP59/10</f>
        <v>470.473464138127</v>
      </c>
      <c r="AB62" s="10">
        <f>[5]Final!AS59</f>
        <v>1.09903661694862</v>
      </c>
      <c r="AC62" s="10">
        <f>[5]Final!AT59</f>
        <v>2.80305116056993</v>
      </c>
      <c r="AD62" s="10">
        <f>[5]Final!AD59</f>
        <v>1.09855546340418</v>
      </c>
      <c r="AE62" s="10">
        <f>[5]Final!AF59</f>
        <v>2.97082225166587</v>
      </c>
      <c r="AF62" s="12">
        <f t="shared" si="7"/>
        <v>24.7810596714119</v>
      </c>
      <c r="AG62" s="12">
        <f t="shared" si="3"/>
        <v>76.2162756066095</v>
      </c>
      <c r="AH62" s="11">
        <f>[5]Final!AI59/10</f>
        <v>108.37298252154</v>
      </c>
      <c r="AI62" s="11">
        <f>[5]Final!AJ59/10</f>
        <v>31.5680628543963</v>
      </c>
      <c r="AJ62" s="11">
        <f>[5]Final!AK59/10</f>
        <v>12.0742185132732</v>
      </c>
      <c r="AK62" s="11">
        <f>[5]Final!M59/10</f>
        <v>126.000715128944</v>
      </c>
      <c r="AL62" s="11">
        <f>[5]Final!N59/10</f>
        <v>40.7715648373969</v>
      </c>
      <c r="AM62" s="11">
        <f>[5]Final!O59/10</f>
        <v>14.6983637162572</v>
      </c>
      <c r="AN62" s="14">
        <f>[5]Final!X59</f>
        <v>0.620708555010283</v>
      </c>
      <c r="AO62" s="14">
        <f>[5]Final!Y59</f>
        <v>0.275806933578154</v>
      </c>
      <c r="AP62" s="14">
        <f>[5]Final!Z59</f>
        <v>0.103484511411564</v>
      </c>
      <c r="AQ62" s="14">
        <f>[5]Final!Q59</f>
        <v>0.0749923918264555</v>
      </c>
      <c r="AR62" s="10">
        <f>[5]Final!D59</f>
        <v>0.0250935194886189</v>
      </c>
      <c r="AS62" s="10">
        <f>[5]Final!E59</f>
        <v>0.0913262902655785</v>
      </c>
      <c r="AT62" s="10">
        <f>[5]Final!F59</f>
        <v>0.0521334231306226</v>
      </c>
      <c r="AU62" s="11">
        <f>[5]Final!AL159/10</f>
        <v>122.141326323973</v>
      </c>
      <c r="AV62" s="11">
        <f>[5]Final!AP159/10</f>
        <v>377.127504176001</v>
      </c>
      <c r="AW62" s="10">
        <f>[5]Final!AS159</f>
        <v>1.10454525229734</v>
      </c>
      <c r="AX62" s="10">
        <f>[5]Final!AT159</f>
        <v>2.80132289922428</v>
      </c>
      <c r="AY62" s="10">
        <f>[5]Final!AD159</f>
        <v>1.10969149281505</v>
      </c>
      <c r="AZ62" s="10">
        <f>[5]Final!AF159</f>
        <v>2.93510818653658</v>
      </c>
      <c r="BA62" s="12">
        <f t="shared" si="8"/>
        <v>24.4831514479961</v>
      </c>
      <c r="BB62" s="12">
        <f t="shared" si="5"/>
        <v>75.3000333004938</v>
      </c>
      <c r="BC62" s="11">
        <f>[5]Final!AI159/10</f>
        <v>85.5174937224732</v>
      </c>
      <c r="BD62" s="11">
        <f>[5]Final!AJ159/10</f>
        <v>26.6208332953331</v>
      </c>
      <c r="BE62" s="11">
        <f>[5]Final!AK159/10</f>
        <v>10.0029993061662</v>
      </c>
      <c r="BF62" s="11">
        <f>[5]Final!M159/10</f>
        <v>82.0647071362349</v>
      </c>
      <c r="BG62" s="11">
        <f>[5]Final!N159/10</f>
        <v>25.3669941163604</v>
      </c>
      <c r="BH62" s="11">
        <f>[5]Final!O159/10</f>
        <v>9.53477102415845</v>
      </c>
      <c r="BI62" s="14">
        <f>[5]Final!X159</f>
        <v>0.657295679510353</v>
      </c>
      <c r="BJ62" s="14">
        <f>[5]Final!Y159</f>
        <v>0.244950111471387</v>
      </c>
      <c r="BK62" s="14">
        <f>[5]Final!Z159</f>
        <v>0.0977542090182593</v>
      </c>
      <c r="BL62" s="14">
        <f>[5]Final!Q159</f>
        <v>0.112819127172651</v>
      </c>
      <c r="BM62" s="10">
        <f>[5]Final!D159</f>
        <v>0.0492837238206001</v>
      </c>
      <c r="BN62" s="10">
        <f>[5]Final!E159</f>
        <v>0.127605677686507</v>
      </c>
      <c r="BO62" s="10">
        <f>[5]Final!F159</f>
        <v>0.079718316715601</v>
      </c>
      <c r="BP62" s="11">
        <f>[5]Data!$BB63/10</f>
        <v>150.13</v>
      </c>
      <c r="BQ62" s="11">
        <f>[5]Data!$BD63/10</f>
        <v>60.54</v>
      </c>
      <c r="BR62" s="21">
        <f>[5]Data!$CR63/10</f>
        <v>65.2300190923482</v>
      </c>
      <c r="BS62" s="22">
        <f>[5]Data!BP63</f>
        <v>3.07558581502206</v>
      </c>
      <c r="BT62" s="22">
        <f>[5]Data!BQ63</f>
        <v>3.24299246904455</v>
      </c>
      <c r="BU62" s="22">
        <f>[5]Data!BR63</f>
        <v>2.54522568445707</v>
      </c>
      <c r="BV62" s="22">
        <f>[5]Data!BS63</f>
        <v>3.20292808555672</v>
      </c>
      <c r="BW62" s="21">
        <f>[5]Data!$AZ63</f>
        <v>99.6</v>
      </c>
      <c r="BX62" s="10"/>
    </row>
    <row r="63" spans="1:76">
      <c r="A63" s="1">
        <v>2000</v>
      </c>
      <c r="B63" s="11">
        <f>[5]OECD!AB56</f>
        <v>134.939059788741</v>
      </c>
      <c r="C63" s="11">
        <f>[5]OECD!EA56</f>
        <v>424.582306736669</v>
      </c>
      <c r="D63" s="10">
        <f>[5]OECD!EH56</f>
        <v>1.09855400079668</v>
      </c>
      <c r="E63" s="10">
        <f>[5]OECD!EI56</f>
        <v>3.07767368743106</v>
      </c>
      <c r="F63" s="10">
        <f>[5]OECD!CG56</f>
        <v>1.1054090865172</v>
      </c>
      <c r="G63" s="10">
        <f>[5]OECD!CH56</f>
        <v>3.25855467336067</v>
      </c>
      <c r="H63" s="12">
        <f t="shared" si="6"/>
        <v>27.1811744232858</v>
      </c>
      <c r="I63" s="12">
        <f t="shared" si="1"/>
        <v>85.1027991127523</v>
      </c>
      <c r="J63" s="11">
        <f>[5]OECD!Y56</f>
        <v>93.1873185596396</v>
      </c>
      <c r="K63" s="11">
        <f>[5]OECD!Z56</f>
        <v>30.4736600792879</v>
      </c>
      <c r="L63" s="11">
        <f>[5]OECD!AA56</f>
        <v>11.2780811498131</v>
      </c>
      <c r="M63" s="11">
        <f>[5]OECD!AV56</f>
        <v>91.7181876514858</v>
      </c>
      <c r="N63" s="11">
        <f>[5]OECD!AW56</f>
        <v>30.6121769551863</v>
      </c>
      <c r="O63" s="11">
        <f>[5]OECD!AX56</f>
        <v>11.1123798187887</v>
      </c>
      <c r="P63" s="14">
        <f>[5]OECD!BX56</f>
        <v>0.621495109459545</v>
      </c>
      <c r="Q63" s="14">
        <f>[5]OECD!BY56</f>
        <v>0.272227550725085</v>
      </c>
      <c r="R63" s="14">
        <f>[5]OECD!BZ56</f>
        <v>0.10627733981537</v>
      </c>
      <c r="S63" s="14">
        <f>[5]OECD!BR56</f>
        <v>0.100654797832457</v>
      </c>
      <c r="T63" s="10">
        <f>[5]OECD!DR$7</f>
        <v>0.05</v>
      </c>
      <c r="U63" s="10">
        <f>[5]OECD!DS$7</f>
        <v>0.125</v>
      </c>
      <c r="V63" s="10">
        <f>[5]OECD!DT$7</f>
        <v>0.08</v>
      </c>
      <c r="W63" s="16">
        <f>[5]OECD!BM56</f>
        <v>-0.00384985563041407</v>
      </c>
      <c r="X63" s="16">
        <f>[5]OECD!BN56</f>
        <v>-0.0519730510105874</v>
      </c>
      <c r="Y63" s="16">
        <f>[5]OECD!BO56</f>
        <v>-0.0567853705486046</v>
      </c>
      <c r="Z63" s="11">
        <f>[5]Final!AL60/10</f>
        <v>166.753834366439</v>
      </c>
      <c r="AA63" s="11">
        <f>[5]Final!AP60/10</f>
        <v>526.433252419903</v>
      </c>
      <c r="AB63" s="10">
        <f>[5]Final!AS60</f>
        <v>1.09531881514186</v>
      </c>
      <c r="AC63" s="10">
        <f>[5]Final!AT60</f>
        <v>3.07023467597746</v>
      </c>
      <c r="AD63" s="10">
        <f>[5]Final!AD60</f>
        <v>1.09801384441485</v>
      </c>
      <c r="AE63" s="10">
        <f>[5]Final!AF60</f>
        <v>3.26200396162482</v>
      </c>
      <c r="AF63" s="12">
        <f t="shared" si="7"/>
        <v>27.2099465984807</v>
      </c>
      <c r="AG63" s="12">
        <f t="shared" si="3"/>
        <v>85.1928832499391</v>
      </c>
      <c r="AH63" s="11">
        <f>[5]Final!AI60/10</f>
        <v>117.549317513447</v>
      </c>
      <c r="AI63" s="11">
        <f>[5]Final!AJ60/10</f>
        <v>35.7177396150572</v>
      </c>
      <c r="AJ63" s="11">
        <f>[5]Final!AK60/10</f>
        <v>13.486777237935</v>
      </c>
      <c r="AK63" s="11">
        <f>[5]Final!M60/10</f>
        <v>136.533669346996</v>
      </c>
      <c r="AL63" s="11">
        <f>[5]Final!N60/10</f>
        <v>45.790787295906</v>
      </c>
      <c r="AM63" s="11">
        <f>[5]Final!O60/10</f>
        <v>16.3292514917466</v>
      </c>
      <c r="AN63" s="14">
        <f>[5]Final!X60</f>
        <v>0.574285571507775</v>
      </c>
      <c r="AO63" s="14">
        <f>[5]Final!Y60</f>
        <v>0.309250040355301</v>
      </c>
      <c r="AP63" s="14">
        <f>[5]Final!Z60</f>
        <v>0.116464388136924</v>
      </c>
      <c r="AQ63" s="14">
        <f>[5]Final!Q60</f>
        <v>0.10838142499748</v>
      </c>
      <c r="AR63" s="10">
        <f>[5]Final!D60</f>
        <v>0.024957572290571</v>
      </c>
      <c r="AS63" s="10">
        <f>[5]Final!E60</f>
        <v>0.0903286087280437</v>
      </c>
      <c r="AT63" s="10">
        <f>[5]Final!F60</f>
        <v>0.0516672512713433</v>
      </c>
      <c r="AU63" s="11">
        <f>[5]Final!AL160/10</f>
        <v>134.388754894708</v>
      </c>
      <c r="AV63" s="11">
        <f>[5]Final!AP160/10</f>
        <v>423.030905381675</v>
      </c>
      <c r="AW63" s="10">
        <f>[5]Final!AS160</f>
        <v>1.09867600539185</v>
      </c>
      <c r="AX63" s="10">
        <f>[5]Final!AT160</f>
        <v>3.07774625273246</v>
      </c>
      <c r="AY63" s="10">
        <f>[5]Final!AD160</f>
        <v>1.10509236407996</v>
      </c>
      <c r="AZ63" s="10">
        <f>[5]Final!AF160</f>
        <v>3.24356564469015</v>
      </c>
      <c r="BA63" s="12">
        <f t="shared" si="8"/>
        <v>27.0561437137937</v>
      </c>
      <c r="BB63" s="12">
        <f t="shared" si="5"/>
        <v>84.7113346680182</v>
      </c>
      <c r="BC63" s="11">
        <f>[5]Final!AI160/10</f>
        <v>93.029718116042</v>
      </c>
      <c r="BD63" s="11">
        <f>[5]Final!AJ160/10</f>
        <v>30.1409207157986</v>
      </c>
      <c r="BE63" s="11">
        <f>[5]Final!AK160/10</f>
        <v>11.2181160628671</v>
      </c>
      <c r="BF63" s="11">
        <f>[5]Final!M160/10</f>
        <v>89.5209234596392</v>
      </c>
      <c r="BG63" s="11">
        <f>[5]Final!N160/10</f>
        <v>28.7911827391088</v>
      </c>
      <c r="BH63" s="11">
        <f>[5]Final!O160/10</f>
        <v>10.6932944115153</v>
      </c>
      <c r="BI63" s="14">
        <f>[5]Final!X160</f>
        <v>0.627513766117355</v>
      </c>
      <c r="BJ63" s="14">
        <f>[5]Final!Y160</f>
        <v>0.266669630951126</v>
      </c>
      <c r="BK63" s="14">
        <f>[5]Final!Z160</f>
        <v>0.10581660293152</v>
      </c>
      <c r="BL63" s="14">
        <f>[5]Final!Q160</f>
        <v>0.15024927335571</v>
      </c>
      <c r="BM63" s="10">
        <f>[5]Final!D160</f>
        <v>0.0494235205802955</v>
      </c>
      <c r="BN63" s="10">
        <f>[5]Final!E160</f>
        <v>0.127929836745599</v>
      </c>
      <c r="BO63" s="10">
        <f>[5]Final!F160</f>
        <v>0.0797162974016693</v>
      </c>
      <c r="BP63" s="11">
        <f>[5]Data!$BB64/10</f>
        <v>182.74</v>
      </c>
      <c r="BQ63" s="11">
        <f>[5]Data!$BD64/10</f>
        <v>65.76</v>
      </c>
      <c r="BR63" s="21">
        <f>[5]Data!$CR64/10</f>
        <v>79.418144981676</v>
      </c>
      <c r="BS63" s="22">
        <f>[5]Data!BP64</f>
        <v>3.13094635969245</v>
      </c>
      <c r="BT63" s="22">
        <f>[5]Data!BQ64</f>
        <v>3.35649720546111</v>
      </c>
      <c r="BU63" s="22">
        <f>[5]Data!BR64</f>
        <v>2.50704729919021</v>
      </c>
      <c r="BV63" s="22">
        <f>[5]Data!BS64</f>
        <v>3.13886952384558</v>
      </c>
      <c r="BW63" s="21">
        <f>[5]Data!$AZ64</f>
        <v>103.9</v>
      </c>
      <c r="BX63" s="10"/>
    </row>
    <row r="64" spans="1:76">
      <c r="A64" s="1">
        <v>2001</v>
      </c>
      <c r="B64" s="11">
        <f>[5]OECD!AB57</f>
        <v>148.801334632943</v>
      </c>
      <c r="C64" s="11">
        <f>[5]OECD!EA57</f>
        <v>475.417461129591</v>
      </c>
      <c r="D64" s="10">
        <f>[5]OECD!EH57</f>
        <v>1.10051361114842</v>
      </c>
      <c r="E64" s="10">
        <f>[5]OECD!EI57</f>
        <v>3.38702178369124</v>
      </c>
      <c r="F64" s="10">
        <f>[5]OECD!CG57</f>
        <v>1.10432996459101</v>
      </c>
      <c r="G64" s="10">
        <f>[5]OECD!CH57</f>
        <v>3.59851956705024</v>
      </c>
      <c r="H64" s="12">
        <f t="shared" si="6"/>
        <v>30.0169853884091</v>
      </c>
      <c r="I64" s="12">
        <f t="shared" si="1"/>
        <v>95.5792578400043</v>
      </c>
      <c r="J64" s="11">
        <f>[5]OECD!Y57</f>
        <v>101.437353730891</v>
      </c>
      <c r="K64" s="11">
        <f>[5]OECD!Z57</f>
        <v>34.6748090869356</v>
      </c>
      <c r="L64" s="11">
        <f>[5]OECD!AA57</f>
        <v>12.6891718151165</v>
      </c>
      <c r="M64" s="11">
        <f>[5]OECD!AV57</f>
        <v>99.8075242515543</v>
      </c>
      <c r="N64" s="11">
        <f>[5]OECD!AW57</f>
        <v>34.7458502219859</v>
      </c>
      <c r="O64" s="11">
        <f>[5]OECD!AX57</f>
        <v>12.4829442525675</v>
      </c>
      <c r="P64" s="14">
        <f>[5]OECD!BX57</f>
        <v>0.629934260973025</v>
      </c>
      <c r="Q64" s="14">
        <f>[5]OECD!BY57</f>
        <v>0.272410271632404</v>
      </c>
      <c r="R64" s="14">
        <f>[5]OECD!BZ57</f>
        <v>0.0976554673945717</v>
      </c>
      <c r="S64" s="14">
        <f>[5]OECD!BR57</f>
        <v>0.139914288003493</v>
      </c>
      <c r="T64" s="10">
        <f>[5]OECD!DR$7</f>
        <v>0.05</v>
      </c>
      <c r="U64" s="10">
        <f>[5]OECD!DS$7</f>
        <v>0.125</v>
      </c>
      <c r="V64" s="10">
        <f>[5]OECD!DT$7</f>
        <v>0.08</v>
      </c>
      <c r="W64" s="16">
        <f>[5]OECD!BM57</f>
        <v>0.031062124248497</v>
      </c>
      <c r="X64" s="16">
        <f>[5]OECD!BN57</f>
        <v>-0.0170340681362725</v>
      </c>
      <c r="Y64" s="16">
        <f>[5]OECD!BO57</f>
        <v>0.00100200400801609</v>
      </c>
      <c r="Z64" s="11">
        <f>[5]Final!AL61/10</f>
        <v>183.391080534002</v>
      </c>
      <c r="AA64" s="11">
        <f>[5]Final!AP61/10</f>
        <v>588.176577593085</v>
      </c>
      <c r="AB64" s="10">
        <f>[5]Final!AS61</f>
        <v>1.09745553920392</v>
      </c>
      <c r="AC64" s="10">
        <f>[5]Final!AT61</f>
        <v>3.36944605180741</v>
      </c>
      <c r="AD64" s="10">
        <f>[5]Final!AD61</f>
        <v>1.09908109438075</v>
      </c>
      <c r="AE64" s="10">
        <f>[5]Final!AF61</f>
        <v>3.58520688401696</v>
      </c>
      <c r="AF64" s="12">
        <f t="shared" si="7"/>
        <v>29.9059378855</v>
      </c>
      <c r="AG64" s="12">
        <f t="shared" si="3"/>
        <v>95.2256634408433</v>
      </c>
      <c r="AH64" s="11">
        <f>[5]Final!AI61/10</f>
        <v>127.62580137045</v>
      </c>
      <c r="AI64" s="11">
        <f>[5]Final!AJ61/10</f>
        <v>40.6419575134635</v>
      </c>
      <c r="AJ64" s="11">
        <f>[5]Final!AK61/10</f>
        <v>15.1233216500886</v>
      </c>
      <c r="AK64" s="11">
        <f>[5]Final!M61/10</f>
        <v>147.800899808185</v>
      </c>
      <c r="AL64" s="11">
        <f>[5]Final!N61/10</f>
        <v>51.5478425708498</v>
      </c>
      <c r="AM64" s="11">
        <f>[5]Final!O61/10</f>
        <v>18.1850492458375</v>
      </c>
      <c r="AN64" s="14">
        <f>[5]Final!X61</f>
        <v>0.589694260202315</v>
      </c>
      <c r="AO64" s="14">
        <f>[5]Final!Y61</f>
        <v>0.308295207148297</v>
      </c>
      <c r="AP64" s="14">
        <f>[5]Final!Z61</f>
        <v>0.102010532649388</v>
      </c>
      <c r="AQ64" s="14">
        <f>[5]Final!Q61</f>
        <v>0.104588907132081</v>
      </c>
      <c r="AR64" s="10">
        <f>[5]Final!D61</f>
        <v>0.0247906574756241</v>
      </c>
      <c r="AS64" s="10">
        <f>[5]Final!E61</f>
        <v>0.0890745084261869</v>
      </c>
      <c r="AT64" s="10">
        <f>[5]Final!F61</f>
        <v>0.051125130526522</v>
      </c>
      <c r="AU64" s="11">
        <f>[5]Final!AL161/10</f>
        <v>148.198784783624</v>
      </c>
      <c r="AV64" s="11">
        <f>[5]Final!AP161/10</f>
        <v>473.721400527598</v>
      </c>
      <c r="AW64" s="10">
        <f>[5]Final!AS161</f>
        <v>1.10048255256465</v>
      </c>
      <c r="AX64" s="10">
        <f>[5]Final!AT161</f>
        <v>3.3870060523533</v>
      </c>
      <c r="AY64" s="10">
        <f>[5]Final!AD161</f>
        <v>1.10415288591264</v>
      </c>
      <c r="AZ64" s="10">
        <f>[5]Final!AF161</f>
        <v>3.58139236723171</v>
      </c>
      <c r="BA64" s="12">
        <f t="shared" si="8"/>
        <v>29.8741191632524</v>
      </c>
      <c r="BB64" s="12">
        <f t="shared" si="5"/>
        <v>95.1243471421379</v>
      </c>
      <c r="BC64" s="11">
        <f>[5]Final!AI161/10</f>
        <v>101.266778903609</v>
      </c>
      <c r="BD64" s="11">
        <f>[5]Final!AJ161/10</f>
        <v>34.3086582454338</v>
      </c>
      <c r="BE64" s="11">
        <f>[5]Final!AK161/10</f>
        <v>12.6233476345813</v>
      </c>
      <c r="BF64" s="11">
        <f>[5]Final!M161/10</f>
        <v>97.4173712547635</v>
      </c>
      <c r="BG64" s="11">
        <f>[5]Final!N161/10</f>
        <v>32.6879283995821</v>
      </c>
      <c r="BH64" s="11">
        <f>[5]Final!O161/10</f>
        <v>12.0130103405537</v>
      </c>
      <c r="BI64" s="14">
        <f>[5]Final!X161</f>
        <v>0.635961162259531</v>
      </c>
      <c r="BJ64" s="14">
        <f>[5]Final!Y161</f>
        <v>0.267317448851862</v>
      </c>
      <c r="BK64" s="14">
        <f>[5]Final!Z161</f>
        <v>0.0967213888886067</v>
      </c>
      <c r="BL64" s="14">
        <f>[5]Final!Q161</f>
        <v>0.144356429597915</v>
      </c>
      <c r="BM64" s="10">
        <f>[5]Final!D161</f>
        <v>0.0494076206474888</v>
      </c>
      <c r="BN64" s="10">
        <f>[5]Final!E161</f>
        <v>0.127566712881967</v>
      </c>
      <c r="BO64" s="10">
        <f>[5]Final!F161</f>
        <v>0.0795743461142536</v>
      </c>
      <c r="BP64" s="11">
        <f>[5]Data!$BB65/10</f>
        <v>197.55</v>
      </c>
      <c r="BQ64" s="11">
        <f>[5]Data!$BD65/10</f>
        <v>74.3</v>
      </c>
      <c r="BR64" s="21">
        <f>[5]Data!$CR65/10</f>
        <v>87.6029824461739</v>
      </c>
      <c r="BS64" s="22">
        <f>[5]Data!BP65</f>
        <v>3.18417244780722</v>
      </c>
      <c r="BT64" s="22">
        <f>[5]Data!BQ65</f>
        <v>3.45383562441948</v>
      </c>
      <c r="BU64" s="22">
        <f>[5]Data!BR65</f>
        <v>2.4594134005056</v>
      </c>
      <c r="BV64" s="22">
        <f>[5]Data!BS65</f>
        <v>3.13573065432174</v>
      </c>
      <c r="BW64" s="21">
        <f>[5]Data!$AZ65</f>
        <v>99.8</v>
      </c>
      <c r="BX64" s="10"/>
    </row>
    <row r="65" spans="1:76">
      <c r="A65" s="1">
        <v>2002</v>
      </c>
      <c r="B65" s="11">
        <f>[5]OECD!AB58</f>
        <v>165.811288982362</v>
      </c>
      <c r="C65" s="11">
        <f>[5]OECD!EA58</f>
        <v>531.2572599581</v>
      </c>
      <c r="D65" s="10">
        <f>[5]OECD!EH58</f>
        <v>1.11117606005399</v>
      </c>
      <c r="E65" s="10">
        <f>[5]OECD!EI58</f>
        <v>3.76357752091907</v>
      </c>
      <c r="F65" s="10">
        <f>[5]OECD!CG58</f>
        <v>1.11090521921632</v>
      </c>
      <c r="G65" s="10">
        <f>[5]OECD!CH58</f>
        <v>3.99761416848816</v>
      </c>
      <c r="H65" s="12">
        <f t="shared" si="6"/>
        <v>33.3460257331237</v>
      </c>
      <c r="I65" s="12">
        <f t="shared" si="1"/>
        <v>106.7103938652</v>
      </c>
      <c r="J65" s="11">
        <f>[5]OECD!Y58</f>
        <v>111.352758774185</v>
      </c>
      <c r="K65" s="11">
        <f>[5]OECD!Z58</f>
        <v>40.0603603693955</v>
      </c>
      <c r="L65" s="11">
        <f>[5]OECD!AA58</f>
        <v>14.3981698387815</v>
      </c>
      <c r="M65" s="11">
        <f>[5]OECD!AV58</f>
        <v>109.123134617988</v>
      </c>
      <c r="N65" s="11">
        <f>[5]OECD!AW58</f>
        <v>39.8587570433766</v>
      </c>
      <c r="O65" s="11">
        <f>[5]OECD!AX58</f>
        <v>14.1079904447385</v>
      </c>
      <c r="P65" s="14">
        <f>[5]OECD!BX58</f>
        <v>0.648467807067655</v>
      </c>
      <c r="Q65" s="14">
        <f>[5]OECD!BY58</f>
        <v>0.262115922514377</v>
      </c>
      <c r="R65" s="14">
        <f>[5]OECD!BZ58</f>
        <v>0.0894162704179681</v>
      </c>
      <c r="S65" s="14">
        <f>[5]OECD!BR58</f>
        <v>0.153598839262281</v>
      </c>
      <c r="T65" s="10">
        <f>[5]OECD!DR$7</f>
        <v>0.05</v>
      </c>
      <c r="U65" s="10">
        <f>[5]OECD!DS$7</f>
        <v>0.125</v>
      </c>
      <c r="V65" s="10">
        <f>[5]OECD!DT$7</f>
        <v>0.08</v>
      </c>
      <c r="W65" s="16">
        <f>[5]OECD!BM58</f>
        <v>0.0284552845528454</v>
      </c>
      <c r="X65" s="16">
        <f>[5]OECD!BN58</f>
        <v>-0.00609756097560976</v>
      </c>
      <c r="Y65" s="16">
        <f>[5]OECD!BO58</f>
        <v>0.0284552845528454</v>
      </c>
      <c r="Z65" s="11">
        <f>[5]Final!AL62/10</f>
        <v>203.585412226834</v>
      </c>
      <c r="AA65" s="11">
        <f>[5]Final!AP62/10</f>
        <v>654.951444316799</v>
      </c>
      <c r="AB65" s="10">
        <f>[5]Final!AS62</f>
        <v>1.10691495590185</v>
      </c>
      <c r="AC65" s="10">
        <f>[5]Final!AT62</f>
        <v>3.72969022785005</v>
      </c>
      <c r="AD65" s="10">
        <f>[5]Final!AD62</f>
        <v>1.10439089084587</v>
      </c>
      <c r="AE65" s="10">
        <f>[5]Final!AF62</f>
        <v>3.95946982450625</v>
      </c>
      <c r="AF65" s="12">
        <f t="shared" si="7"/>
        <v>33.0278453829487</v>
      </c>
      <c r="AG65" s="12">
        <f t="shared" si="3"/>
        <v>105.692187055217</v>
      </c>
      <c r="AH65" s="11">
        <f>[5]Final!AI62/10</f>
        <v>139.57499594278</v>
      </c>
      <c r="AI65" s="11">
        <f>[5]Final!AJ62/10</f>
        <v>46.9115155279765</v>
      </c>
      <c r="AJ65" s="11">
        <f>[5]Final!AK62/10</f>
        <v>17.0989007560781</v>
      </c>
      <c r="AK65" s="11">
        <f>[5]Final!M62/10</f>
        <v>160.600846661343</v>
      </c>
      <c r="AL65" s="11">
        <f>[5]Final!N62/10</f>
        <v>58.5749536286692</v>
      </c>
      <c r="AM65" s="11">
        <f>[5]Final!O62/10</f>
        <v>20.3621212565952</v>
      </c>
      <c r="AN65" s="14">
        <f>[5]Final!X62</f>
        <v>0.621933755959366</v>
      </c>
      <c r="AO65" s="14">
        <f>[5]Final!Y62</f>
        <v>0.290101275593782</v>
      </c>
      <c r="AP65" s="14">
        <f>[5]Final!Z62</f>
        <v>0.0879649684468519</v>
      </c>
      <c r="AQ65" s="14">
        <f>[5]Final!Q62</f>
        <v>0.100558970136068</v>
      </c>
      <c r="AR65" s="10">
        <f>[5]Final!D62</f>
        <v>0.0245199161837382</v>
      </c>
      <c r="AS65" s="10">
        <f>[5]Final!E62</f>
        <v>0.0873631527833487</v>
      </c>
      <c r="AT65" s="10">
        <f>[5]Final!F62</f>
        <v>0.0504159984055134</v>
      </c>
      <c r="AU65" s="11">
        <f>[5]Final!AL162/10</f>
        <v>165.15020631895</v>
      </c>
      <c r="AV65" s="11">
        <f>[5]Final!AP162/10</f>
        <v>529.410272336788</v>
      </c>
      <c r="AW65" s="10">
        <f>[5]Final!AS162</f>
        <v>1.11122153729605</v>
      </c>
      <c r="AX65" s="10">
        <f>[5]Final!AT162</f>
        <v>3.76371407232705</v>
      </c>
      <c r="AY65" s="10">
        <f>[5]Final!AD162</f>
        <v>1.11084822422523</v>
      </c>
      <c r="AZ65" s="10">
        <f>[5]Final!AF162</f>
        <v>3.97838335139315</v>
      </c>
      <c r="BA65" s="12">
        <f t="shared" si="8"/>
        <v>33.1856122227919</v>
      </c>
      <c r="BB65" s="12">
        <f t="shared" si="5"/>
        <v>106.197055663946</v>
      </c>
      <c r="BC65" s="11">
        <f>[5]Final!AI162/10</f>
        <v>111.168058271437</v>
      </c>
      <c r="BD65" s="11">
        <f>[5]Final!AJ162/10</f>
        <v>39.656319986669</v>
      </c>
      <c r="BE65" s="11">
        <f>[5]Final!AK162/10</f>
        <v>14.3258280608441</v>
      </c>
      <c r="BF65" s="11">
        <f>[5]Final!M162/10</f>
        <v>106.521478986441</v>
      </c>
      <c r="BG65" s="11">
        <f>[5]Final!N162/10</f>
        <v>37.5174093699033</v>
      </c>
      <c r="BH65" s="11">
        <f>[5]Final!O162/10</f>
        <v>13.5789560780299</v>
      </c>
      <c r="BI65" s="14">
        <f>[5]Final!X162</f>
        <v>0.654340215059804</v>
      </c>
      <c r="BJ65" s="14">
        <f>[5]Final!Y162</f>
        <v>0.257266226342029</v>
      </c>
      <c r="BK65" s="14">
        <f>[5]Final!Z162</f>
        <v>0.0883935585981673</v>
      </c>
      <c r="BL65" s="14">
        <f>[5]Final!Q162</f>
        <v>0.142246856630906</v>
      </c>
      <c r="BM65" s="10">
        <f>[5]Final!D162</f>
        <v>0.0492073217021322</v>
      </c>
      <c r="BN65" s="10">
        <f>[5]Final!E162</f>
        <v>0.126593546081292</v>
      </c>
      <c r="BO65" s="10">
        <f>[5]Final!F162</f>
        <v>0.0792384794903291</v>
      </c>
      <c r="BP65" s="11">
        <f>[5]Data!$BB66/10</f>
        <v>232.48</v>
      </c>
      <c r="BQ65" s="11">
        <f>[5]Data!$BD66/10</f>
        <v>87.67</v>
      </c>
      <c r="BR65" s="21">
        <f>[5]Data!$CR66/10</f>
        <v>102.191212196454</v>
      </c>
      <c r="BS65" s="22">
        <f>[5]Data!BP66</f>
        <v>3.20009331004626</v>
      </c>
      <c r="BT65" s="22">
        <f>[5]Data!BQ66</f>
        <v>3.49528165191251</v>
      </c>
      <c r="BU65" s="22">
        <f>[5]Data!BR66</f>
        <v>2.40530630569447</v>
      </c>
      <c r="BV65" s="22">
        <f>[5]Data!BS66</f>
        <v>3.1733594221736</v>
      </c>
      <c r="BW65" s="21">
        <f>[5]Data!$AZ66</f>
        <v>98.4</v>
      </c>
      <c r="BX65" s="10"/>
    </row>
    <row r="66" spans="1:76">
      <c r="A66" s="1">
        <v>2003</v>
      </c>
      <c r="B66" s="11">
        <f>[5]OECD!AB59</f>
        <v>188.052699129201</v>
      </c>
      <c r="C66" s="11">
        <f>[5]OECD!EA59</f>
        <v>618.272444510988</v>
      </c>
      <c r="D66" s="10">
        <f>[5]OECD!EH59</f>
        <v>1.13053809084927</v>
      </c>
      <c r="E66" s="10">
        <f>[5]OECD!EI59</f>
        <v>4.25486774526307</v>
      </c>
      <c r="F66" s="10">
        <f>[5]OECD!CG59</f>
        <v>1.12629575912138</v>
      </c>
      <c r="G66" s="10">
        <f>[5]OECD!CH59</f>
        <v>4.50249588457176</v>
      </c>
      <c r="H66" s="12">
        <f t="shared" si="6"/>
        <v>37.5574873667697</v>
      </c>
      <c r="I66" s="12">
        <f t="shared" si="1"/>
        <v>123.672900522418</v>
      </c>
      <c r="J66" s="11">
        <f>[5]OECD!Y59</f>
        <v>124.061639445363</v>
      </c>
      <c r="K66" s="11">
        <f>[5]OECD!Z59</f>
        <v>46.8974661793332</v>
      </c>
      <c r="L66" s="11">
        <f>[5]OECD!AA59</f>
        <v>17.0935935045038</v>
      </c>
      <c r="M66" s="11">
        <f>[5]OECD!AV59</f>
        <v>120.725332420281</v>
      </c>
      <c r="N66" s="11">
        <f>[5]OECD!AW59</f>
        <v>46.3775074926553</v>
      </c>
      <c r="O66" s="11">
        <f>[5]OECD!AX59</f>
        <v>16.4019600746278</v>
      </c>
      <c r="P66" s="14">
        <f>[5]OECD!BX59</f>
        <v>0.638926537606875</v>
      </c>
      <c r="Q66" s="14">
        <f>[5]OECD!BY59</f>
        <v>0.264120286252665</v>
      </c>
      <c r="R66" s="14">
        <f>[5]OECD!BZ59</f>
        <v>0.0969531761404594</v>
      </c>
      <c r="S66" s="14">
        <f>[5]OECD!BR59</f>
        <v>0.15031391127029</v>
      </c>
      <c r="T66" s="10">
        <f>[5]OECD!DR$7</f>
        <v>0.05</v>
      </c>
      <c r="U66" s="10">
        <f>[5]OECD!DS$7</f>
        <v>0.125</v>
      </c>
      <c r="V66" s="10">
        <f>[5]OECD!DT$7</f>
        <v>0.08</v>
      </c>
      <c r="W66" s="16">
        <f>[5]OECD!BM59</f>
        <v>0.0206286836935168</v>
      </c>
      <c r="X66" s="16">
        <f>[5]OECD!BN59</f>
        <v>-0.0225933202357564</v>
      </c>
      <c r="Y66" s="16">
        <f>[5]OECD!BO59</f>
        <v>0.00491159135559904</v>
      </c>
      <c r="Z66" s="11">
        <f>[5]Final!AL63/10</f>
        <v>229.572433110943</v>
      </c>
      <c r="AA66" s="11">
        <f>[5]Final!AP63/10</f>
        <v>758.037639112982</v>
      </c>
      <c r="AB66" s="10">
        <f>[5]Final!AS63</f>
        <v>1.12398352532906</v>
      </c>
      <c r="AC66" s="10">
        <f>[5]Final!AT63</f>
        <v>4.19211037068424</v>
      </c>
      <c r="AD66" s="10">
        <f>[5]Final!AD63</f>
        <v>1.11597832617284</v>
      </c>
      <c r="AE66" s="10">
        <f>[5]Final!AF63</f>
        <v>4.41868250728437</v>
      </c>
      <c r="AF66" s="12">
        <f t="shared" si="7"/>
        <v>36.8583596075586</v>
      </c>
      <c r="AG66" s="12">
        <f t="shared" si="3"/>
        <v>121.370745509411</v>
      </c>
      <c r="AH66" s="11">
        <f>[5]Final!AI63/10</f>
        <v>154.593660484441</v>
      </c>
      <c r="AI66" s="11">
        <f>[5]Final!AJ63/10</f>
        <v>54.8508239392972</v>
      </c>
      <c r="AJ66" s="11">
        <f>[5]Final!AK63/10</f>
        <v>20.1279486872041</v>
      </c>
      <c r="AK66" s="11">
        <f>[5]Final!M63/10</f>
        <v>176.045191976932</v>
      </c>
      <c r="AL66" s="11">
        <f>[5]Final!N63/10</f>
        <v>67.3921030924895</v>
      </c>
      <c r="AM66" s="11">
        <f>[5]Final!O63/10</f>
        <v>23.2889772444644</v>
      </c>
      <c r="AN66" s="14">
        <f>[5]Final!X63</f>
        <v>0.615353767270634</v>
      </c>
      <c r="AO66" s="14">
        <f>[5]Final!Y63</f>
        <v>0.288182171530711</v>
      </c>
      <c r="AP66" s="14">
        <f>[5]Final!Z63</f>
        <v>0.0964640611986548</v>
      </c>
      <c r="AQ66" s="14">
        <f>[5]Final!Q63</f>
        <v>0.134936076447218</v>
      </c>
      <c r="AR66" s="10">
        <f>[5]Final!D63</f>
        <v>0.0241050165889976</v>
      </c>
      <c r="AS66" s="10">
        <f>[5]Final!E63</f>
        <v>0.0855955389183349</v>
      </c>
      <c r="AT66" s="10">
        <f>[5]Final!F63</f>
        <v>0.0486156118426848</v>
      </c>
      <c r="AU66" s="11">
        <f>[5]Final!AL163/10</f>
        <v>187.325452307734</v>
      </c>
      <c r="AV66" s="11">
        <f>[5]Final!AP163/10</f>
        <v>616.216051481413</v>
      </c>
      <c r="AW66" s="10">
        <f>[5]Final!AS163</f>
        <v>1.13078386107784</v>
      </c>
      <c r="AX66" s="10">
        <f>[5]Final!AT163</f>
        <v>4.25594713069899</v>
      </c>
      <c r="AY66" s="10">
        <f>[5]Final!AD163</f>
        <v>1.12624504461999</v>
      </c>
      <c r="AZ66" s="10">
        <f>[5]Final!AF163</f>
        <v>4.48063453510519</v>
      </c>
      <c r="BA66" s="12">
        <f t="shared" si="8"/>
        <v>37.3751313185999</v>
      </c>
      <c r="BB66" s="12">
        <f t="shared" si="5"/>
        <v>123.0724210179</v>
      </c>
      <c r="BC66" s="11">
        <f>[5]Final!AI163/10</f>
        <v>123.861461719933</v>
      </c>
      <c r="BD66" s="11">
        <f>[5]Final!AJ163/10</f>
        <v>46.4501144732833</v>
      </c>
      <c r="BE66" s="11">
        <f>[5]Final!AK163/10</f>
        <v>17.0138761145185</v>
      </c>
      <c r="BF66" s="11">
        <f>[5]Final!M163/10</f>
        <v>117.869470525957</v>
      </c>
      <c r="BG66" s="11">
        <f>[5]Final!N163/10</f>
        <v>43.6723148272738</v>
      </c>
      <c r="BH66" s="11">
        <f>[5]Final!O163/10</f>
        <v>15.8014379033233</v>
      </c>
      <c r="BI66" s="14">
        <f>[5]Final!X163</f>
        <v>0.647597803461946</v>
      </c>
      <c r="BJ66" s="14">
        <f>[5]Final!Y163</f>
        <v>0.257017738772577</v>
      </c>
      <c r="BK66" s="14">
        <f>[5]Final!Z163</f>
        <v>0.0953844577654763</v>
      </c>
      <c r="BL66" s="14">
        <f>[5]Final!Q163</f>
        <v>0.179661341699591</v>
      </c>
      <c r="BM66" s="10">
        <f>[5]Final!D163</f>
        <v>0.0488589732404546</v>
      </c>
      <c r="BN66" s="10">
        <f>[5]Final!E163</f>
        <v>0.125737036950997</v>
      </c>
      <c r="BO66" s="10">
        <f>[5]Final!F163</f>
        <v>0.0775562493306402</v>
      </c>
      <c r="BP66" s="11">
        <f>[5]Data!$BB67/10</f>
        <v>278.44</v>
      </c>
      <c r="BQ66" s="11">
        <f>[5]Data!$BD67/10</f>
        <v>111.32</v>
      </c>
      <c r="BR66" s="21">
        <f>[5]Data!$CR67/10</f>
        <v>126.238312805446</v>
      </c>
      <c r="BS66" s="22">
        <f>[5]Data!BP67</f>
        <v>3.2928960160376</v>
      </c>
      <c r="BT66" s="22">
        <f>[5]Data!BQ67</f>
        <v>3.6315976363371</v>
      </c>
      <c r="BU66" s="22">
        <f>[5]Data!BR67</f>
        <v>2.393279774166</v>
      </c>
      <c r="BV66" s="22">
        <f>[5]Data!BS67</f>
        <v>3.24634668888359</v>
      </c>
      <c r="BW66" s="21">
        <f>[5]Data!$AZ67</f>
        <v>101.8</v>
      </c>
      <c r="BX66" s="10"/>
    </row>
    <row r="67" spans="1:76">
      <c r="A67" s="1">
        <v>2004</v>
      </c>
      <c r="B67" s="11">
        <f>[5]OECD!AB60</f>
        <v>217.909789471854</v>
      </c>
      <c r="C67" s="11">
        <f>[5]OECD!EA60</f>
        <v>751.036869791441</v>
      </c>
      <c r="D67" s="10">
        <f>[5]OECD!EH60</f>
        <v>1.15325416821881</v>
      </c>
      <c r="E67" s="10">
        <f>[5]OECD!EI60</f>
        <v>4.90694396244441</v>
      </c>
      <c r="F67" s="10">
        <f>[5]OECD!CG60</f>
        <v>1.14875522460869</v>
      </c>
      <c r="G67" s="10">
        <f>[5]OECD!CH60</f>
        <v>5.17226567118092</v>
      </c>
      <c r="H67" s="12">
        <f t="shared" si="6"/>
        <v>43.1443598357514</v>
      </c>
      <c r="I67" s="12">
        <f t="shared" si="1"/>
        <v>149.457524929756</v>
      </c>
      <c r="J67" s="11">
        <f>[5]OECD!Y60</f>
        <v>140.918798331002</v>
      </c>
      <c r="K67" s="11">
        <f>[5]OECD!Z60</f>
        <v>57.0127504791512</v>
      </c>
      <c r="L67" s="11">
        <f>[5]OECD!AA60</f>
        <v>19.9782406617013</v>
      </c>
      <c r="M67" s="11">
        <f>[5]OECD!AV60</f>
        <v>135.88740398788</v>
      </c>
      <c r="N67" s="11">
        <f>[5]OECD!AW60</f>
        <v>55.4187822178584</v>
      </c>
      <c r="O67" s="11">
        <f>[5]OECD!AX60</f>
        <v>19.3082469615651</v>
      </c>
      <c r="P67" s="14">
        <f>[5]OECD!BX60</f>
        <v>0.628666271518362</v>
      </c>
      <c r="Q67" s="14">
        <f>[5]OECD!BY60</f>
        <v>0.26431740391423</v>
      </c>
      <c r="R67" s="14">
        <f>[5]OECD!BZ60</f>
        <v>0.107016324567408</v>
      </c>
      <c r="S67" s="14">
        <f>[5]OECD!BR60</f>
        <v>0.14835266167488</v>
      </c>
      <c r="T67" s="10">
        <f>[5]OECD!DR$7</f>
        <v>0.05</v>
      </c>
      <c r="U67" s="10">
        <f>[5]OECD!DS$7</f>
        <v>0.125</v>
      </c>
      <c r="V67" s="10">
        <f>[5]OECD!DT$7</f>
        <v>0.08</v>
      </c>
      <c r="W67" s="16">
        <f>[5]OECD!BM60</f>
        <v>0.0230547550432276</v>
      </c>
      <c r="X67" s="16">
        <f>[5]OECD!BN60</f>
        <v>-0.0153698366954851</v>
      </c>
      <c r="Y67" s="16">
        <f>[5]OECD!BO60</f>
        <v>-0.0201729106628241</v>
      </c>
      <c r="Z67" s="11">
        <f>[5]Final!AL64/10</f>
        <v>263.985731684219</v>
      </c>
      <c r="AA67" s="11">
        <f>[5]Final!AP64/10</f>
        <v>914.034961221047</v>
      </c>
      <c r="AB67" s="10">
        <f>[5]Final!AS64</f>
        <v>1.14431290596473</v>
      </c>
      <c r="AC67" s="10">
        <f>[5]Final!AT64</f>
        <v>4.79708600040258</v>
      </c>
      <c r="AD67" s="10">
        <f>[5]Final!AD64</f>
        <v>1.13350808636948</v>
      </c>
      <c r="AE67" s="10">
        <f>[5]Final!AF64</f>
        <v>5.00861235310622</v>
      </c>
      <c r="AF67" s="12">
        <f t="shared" si="7"/>
        <v>41.7792486654821</v>
      </c>
      <c r="AG67" s="12">
        <f t="shared" si="3"/>
        <v>144.728607000758</v>
      </c>
      <c r="AH67" s="11">
        <f>[5]Final!AI64/10</f>
        <v>174.147062348431</v>
      </c>
      <c r="AI67" s="11">
        <f>[5]Final!AJ64/10</f>
        <v>66.4042551764982</v>
      </c>
      <c r="AJ67" s="11">
        <f>[5]Final!AK64/10</f>
        <v>23.4344141592897</v>
      </c>
      <c r="AK67" s="11">
        <f>[5]Final!M64/10</f>
        <v>195.506975000569</v>
      </c>
      <c r="AL67" s="11">
        <f>[5]Final!N64/10</f>
        <v>79.2501693090631</v>
      </c>
      <c r="AM67" s="11">
        <f>[5]Final!O64/10</f>
        <v>26.9486646889376</v>
      </c>
      <c r="AN67" s="14">
        <f>[5]Final!X64</f>
        <v>0.611228719805626</v>
      </c>
      <c r="AO67" s="14">
        <f>[5]Final!Y64</f>
        <v>0.278399178521339</v>
      </c>
      <c r="AP67" s="14">
        <f>[5]Final!Z64</f>
        <v>0.110372101673036</v>
      </c>
      <c r="AQ67" s="14">
        <f>[5]Final!Q64</f>
        <v>0.161629657759474</v>
      </c>
      <c r="AR67" s="10">
        <f>[5]Final!D64</f>
        <v>0.0235325659002083</v>
      </c>
      <c r="AS67" s="10">
        <f>[5]Final!E64</f>
        <v>0.0826633899478176</v>
      </c>
      <c r="AT67" s="10">
        <f>[5]Final!F64</f>
        <v>0.047914210033366</v>
      </c>
      <c r="AU67" s="11">
        <f>[5]Final!AL164/10</f>
        <v>217.106230264313</v>
      </c>
      <c r="AV67" s="11">
        <f>[5]Final!AP164/10</f>
        <v>748.682625304225</v>
      </c>
      <c r="AW67" s="10">
        <f>[5]Final!AS164</f>
        <v>1.15348619617555</v>
      </c>
      <c r="AX67" s="10">
        <f>[5]Final!AT164</f>
        <v>4.90917626691421</v>
      </c>
      <c r="AY67" s="10">
        <f>[5]Final!AD164</f>
        <v>1.14857575880291</v>
      </c>
      <c r="AZ67" s="10">
        <f>[5]Final!AF164</f>
        <v>5.14634821107698</v>
      </c>
      <c r="BA67" s="12">
        <f t="shared" si="8"/>
        <v>42.9281698146193</v>
      </c>
      <c r="BB67" s="12">
        <f t="shared" si="5"/>
        <v>148.70861532498</v>
      </c>
      <c r="BC67" s="11">
        <f>[5]Final!AI164/10</f>
        <v>140.701497598619</v>
      </c>
      <c r="BD67" s="11">
        <f>[5]Final!AJ164/10</f>
        <v>56.5146378732774</v>
      </c>
      <c r="BE67" s="11">
        <f>[5]Final!AK164/10</f>
        <v>19.8900947924172</v>
      </c>
      <c r="BF67" s="11">
        <f>[5]Final!M164/10</f>
        <v>132.705706505967</v>
      </c>
      <c r="BG67" s="11">
        <f>[5]Final!N164/10</f>
        <v>52.2534562085843</v>
      </c>
      <c r="BH67" s="11">
        <f>[5]Final!O164/10</f>
        <v>18.5949802160241</v>
      </c>
      <c r="BI67" s="14">
        <f>[5]Final!X164</f>
        <v>0.641191985786612</v>
      </c>
      <c r="BJ67" s="14">
        <f>[5]Final!Y164</f>
        <v>0.253379642935391</v>
      </c>
      <c r="BK67" s="14">
        <f>[5]Final!Z164</f>
        <v>0.105428371277997</v>
      </c>
      <c r="BL67" s="14">
        <f>[5]Final!Q164</f>
        <v>0.204458530260742</v>
      </c>
      <c r="BM67" s="10">
        <f>[5]Final!D164</f>
        <v>0.0484109502926348</v>
      </c>
      <c r="BN67" s="10">
        <f>[5]Final!E164</f>
        <v>0.123474358850235</v>
      </c>
      <c r="BO67" s="10">
        <f>[5]Final!F164</f>
        <v>0.0780835009803959</v>
      </c>
      <c r="BP67" s="11">
        <f>[5]Data!$BB68/10</f>
        <v>347.93</v>
      </c>
      <c r="BQ67" s="11">
        <f>[5]Data!$BD68/10</f>
        <v>147.95</v>
      </c>
      <c r="BR67" s="21">
        <f>[5]Data!$CR68/10</f>
        <v>153.560795038155</v>
      </c>
      <c r="BS67" s="22">
        <f>[5]Data!BP68</f>
        <v>3.46412660887156</v>
      </c>
      <c r="BT67" s="22">
        <f>[5]Data!BQ68</f>
        <v>3.86765148269901</v>
      </c>
      <c r="BU67" s="22">
        <f>[5]Data!BR68</f>
        <v>2.45311176852015</v>
      </c>
      <c r="BV67" s="22">
        <f>[5]Data!BS68</f>
        <v>3.31127362266126</v>
      </c>
      <c r="BW67" s="21">
        <f>[5]Data!$AZ68</f>
        <v>104.1</v>
      </c>
      <c r="BX67" s="10"/>
    </row>
    <row r="68" spans="1:76">
      <c r="A68" s="1">
        <v>2005</v>
      </c>
      <c r="B68" s="11">
        <f>[5]OECD!AB61</f>
        <v>256.365646181235</v>
      </c>
      <c r="C68" s="11">
        <f>[5]OECD!EA61</f>
        <v>904.33812752814</v>
      </c>
      <c r="D68" s="10">
        <f>[5]OECD!EH61</f>
        <v>1.16886541982641</v>
      </c>
      <c r="E68" s="10">
        <f>[5]OECD!EI61</f>
        <v>5.73555711472724</v>
      </c>
      <c r="F68" s="10">
        <f>[5]OECD!CG61</f>
        <v>1.16787099258743</v>
      </c>
      <c r="G68" s="10">
        <f>[5]OECD!CH61</f>
        <v>6.04053904332795</v>
      </c>
      <c r="H68" s="12">
        <f t="shared" si="6"/>
        <v>50.3870463459282</v>
      </c>
      <c r="I68" s="12">
        <f t="shared" si="1"/>
        <v>179.783521229055</v>
      </c>
      <c r="J68" s="11">
        <f>[5]OECD!Y61</f>
        <v>161.85479398618</v>
      </c>
      <c r="K68" s="11">
        <f>[5]OECD!Z61</f>
        <v>71.0229487533206</v>
      </c>
      <c r="L68" s="11">
        <f>[5]OECD!AA61</f>
        <v>23.4879034417343</v>
      </c>
      <c r="M68" s="11">
        <f>[5]OECD!AV61</f>
        <v>155.268508880606</v>
      </c>
      <c r="N68" s="11">
        <f>[5]OECD!AW61</f>
        <v>68.2857062573183</v>
      </c>
      <c r="O68" s="11">
        <f>[5]OECD!AX61</f>
        <v>22.6386167205393</v>
      </c>
      <c r="P68" s="14">
        <f>[5]OECD!BX61</f>
        <v>0.658778316843396</v>
      </c>
      <c r="Q68" s="14">
        <f>[5]OECD!BY61</f>
        <v>0.245690589508608</v>
      </c>
      <c r="R68" s="14">
        <f>[5]OECD!BZ61</f>
        <v>0.095531093647996</v>
      </c>
      <c r="S68" s="14">
        <f>[5]OECD!BR61</f>
        <v>0.148372238982594</v>
      </c>
      <c r="T68" s="10">
        <f>[5]OECD!DR$7</f>
        <v>0.05</v>
      </c>
      <c r="U68" s="10">
        <f>[5]OECD!DS$7</f>
        <v>0.125</v>
      </c>
      <c r="V68" s="10">
        <f>[5]OECD!DT$7</f>
        <v>0.08</v>
      </c>
      <c r="W68" s="16">
        <f>[5]OECD!BM61</f>
        <v>0.00391006842619768</v>
      </c>
      <c r="X68" s="16">
        <f>[5]OECD!BN61</f>
        <v>0.0195503421309873</v>
      </c>
      <c r="Y68" s="16">
        <f>[5]OECD!BO61</f>
        <v>0.00195503421309873</v>
      </c>
      <c r="Z68" s="11">
        <f>[5]Final!AL65/10</f>
        <v>308.129691256646</v>
      </c>
      <c r="AA68" s="11">
        <f>[5]Final!AP65/10</f>
        <v>1091.61132992511</v>
      </c>
      <c r="AB68" s="10">
        <f>[5]Final!AS65</f>
        <v>1.15962936240887</v>
      </c>
      <c r="AC68" s="10">
        <f>[5]Final!AT65</f>
        <v>5.56284178006738</v>
      </c>
      <c r="AD68" s="10">
        <f>[5]Final!AD65</f>
        <v>1.14873706018822</v>
      </c>
      <c r="AE68" s="10">
        <f>[5]Final!AF65</f>
        <v>5.75357863012962</v>
      </c>
      <c r="AF68" s="12">
        <f t="shared" si="7"/>
        <v>47.9933712888583</v>
      </c>
      <c r="AG68" s="12">
        <f t="shared" si="3"/>
        <v>171.242767967122</v>
      </c>
      <c r="AH68" s="11">
        <f>[5]Final!AI65/10</f>
        <v>198.29496232128</v>
      </c>
      <c r="AI68" s="11">
        <f>[5]Final!AJ65/10</f>
        <v>82.3700869109756</v>
      </c>
      <c r="AJ68" s="11">
        <f>[5]Final!AK65/10</f>
        <v>27.4646420243896</v>
      </c>
      <c r="AK68" s="11">
        <f>[5]Final!M65/10</f>
        <v>219.803133805229</v>
      </c>
      <c r="AL68" s="11">
        <f>[5]Final!N65/10</f>
        <v>95.6839083684897</v>
      </c>
      <c r="AM68" s="11">
        <f>[5]Final!O65/10</f>
        <v>31.1953766212546</v>
      </c>
      <c r="AN68" s="14">
        <f>[5]Final!X65</f>
        <v>0.66357874660016</v>
      </c>
      <c r="AO68" s="14">
        <f>[5]Final!Y65</f>
        <v>0.241218730956217</v>
      </c>
      <c r="AP68" s="14">
        <f>[5]Final!Z65</f>
        <v>0.0952025224436228</v>
      </c>
      <c r="AQ68" s="14">
        <f>[5]Final!Q65</f>
        <v>0.145030349125429</v>
      </c>
      <c r="AR68" s="10">
        <f>[5]Final!D65</f>
        <v>0.0229532867253864</v>
      </c>
      <c r="AS68" s="10">
        <f>[5]Final!E65</f>
        <v>0.0798843374897553</v>
      </c>
      <c r="AT68" s="10">
        <f>[5]Final!F65</f>
        <v>0.0469885699376737</v>
      </c>
      <c r="AU68" s="11">
        <f>[5]Final!AL165/10</f>
        <v>255.47198861426</v>
      </c>
      <c r="AV68" s="11">
        <f>[5]Final!AP165/10</f>
        <v>901.635766934077</v>
      </c>
      <c r="AW68" s="10">
        <f>[5]Final!AS165</f>
        <v>1.16923973837999</v>
      </c>
      <c r="AX68" s="10">
        <f>[5]Final!AT165</f>
        <v>5.74000397398806</v>
      </c>
      <c r="AY68" s="10">
        <f>[5]Final!AD165</f>
        <v>1.16727594665634</v>
      </c>
      <c r="AZ68" s="10">
        <f>[5]Final!AF165</f>
        <v>6.00720847990803</v>
      </c>
      <c r="BA68" s="12">
        <f t="shared" si="8"/>
        <v>50.1090200585838</v>
      </c>
      <c r="BB68" s="12">
        <f t="shared" si="5"/>
        <v>178.791509421301</v>
      </c>
      <c r="BC68" s="11">
        <f>[5]Final!AI165/10</f>
        <v>161.618373946389</v>
      </c>
      <c r="BD68" s="11">
        <f>[5]Final!AJ165/10</f>
        <v>70.4634738005839</v>
      </c>
      <c r="BE68" s="11">
        <f>[5]Final!AK165/10</f>
        <v>23.390140867287</v>
      </c>
      <c r="BF68" s="11">
        <f>[5]Final!M165/10</f>
        <v>151.654608045663</v>
      </c>
      <c r="BG68" s="11">
        <f>[5]Final!N165/10</f>
        <v>64.4422796470125</v>
      </c>
      <c r="BH68" s="11">
        <f>[5]Final!O165/10</f>
        <v>21.8046951586954</v>
      </c>
      <c r="BI68" s="14">
        <f>[5]Final!X165</f>
        <v>0.669749817511637</v>
      </c>
      <c r="BJ68" s="14">
        <f>[5]Final!Y165</f>
        <v>0.235428461665824</v>
      </c>
      <c r="BK68" s="14">
        <f>[5]Final!Z165</f>
        <v>0.0948217208225391</v>
      </c>
      <c r="BL68" s="14">
        <f>[5]Final!Q165</f>
        <v>0.185411958307894</v>
      </c>
      <c r="BM68" s="10">
        <f>[5]Final!D165</f>
        <v>0.0481538364816114</v>
      </c>
      <c r="BN68" s="10">
        <f>[5]Final!E165</f>
        <v>0.122007547532471</v>
      </c>
      <c r="BO68" s="10">
        <f>[5]Final!F165</f>
        <v>0.0778407472249479</v>
      </c>
      <c r="BP68" s="11">
        <f>[5]Data!$BB69/10</f>
        <v>415.34</v>
      </c>
      <c r="BQ68" s="11">
        <f>[5]Data!$BD69/10</f>
        <v>189.74</v>
      </c>
      <c r="BR68" s="21">
        <f>[5]Data!$CR69/10</f>
        <v>186.427092068233</v>
      </c>
      <c r="BS68" s="22">
        <f>[5]Data!BP69</f>
        <v>3.5680504071377</v>
      </c>
      <c r="BT68" s="22">
        <f>[5]Data!BQ69</f>
        <v>3.97207807273189</v>
      </c>
      <c r="BU68" s="22">
        <f>[5]Data!BR69</f>
        <v>2.55859557456652</v>
      </c>
      <c r="BV68" s="22">
        <f>[5]Data!BS69</f>
        <v>3.39405546322779</v>
      </c>
      <c r="BW68" s="21">
        <f>[5]Data!$AZ69</f>
        <v>102.3</v>
      </c>
      <c r="BX68" s="10"/>
    </row>
    <row r="69" spans="1:76">
      <c r="A69" s="1">
        <v>2006</v>
      </c>
      <c r="B69" s="11">
        <f>[5]OECD!AB62</f>
        <v>302.837827268296</v>
      </c>
      <c r="C69" s="11">
        <f>[5]OECD!EA62</f>
        <v>1081.09382286062</v>
      </c>
      <c r="D69" s="10">
        <f>[5]OECD!EH62</f>
        <v>1.17812721473369</v>
      </c>
      <c r="E69" s="10">
        <f>[5]OECD!EI62</f>
        <v>6.7572159285196</v>
      </c>
      <c r="F69" s="10">
        <f>[5]OECD!CG62</f>
        <v>1.17779295693366</v>
      </c>
      <c r="G69" s="10">
        <f>[5]OECD!CH62</f>
        <v>7.11450434131447</v>
      </c>
      <c r="H69" s="12">
        <f t="shared" si="6"/>
        <v>59.3455083069243</v>
      </c>
      <c r="I69" s="12">
        <f t="shared" si="1"/>
        <v>214.92398155246</v>
      </c>
      <c r="J69" s="11">
        <f>[5]OECD!Y62</f>
        <v>188.974175157157</v>
      </c>
      <c r="K69" s="11">
        <f>[5]OECD!Z62</f>
        <v>85.5024706429594</v>
      </c>
      <c r="L69" s="11">
        <f>[5]OECD!AA62</f>
        <v>28.3611814681797</v>
      </c>
      <c r="M69" s="11">
        <f>[5]OECD!AV62</f>
        <v>179.912291868378</v>
      </c>
      <c r="N69" s="11">
        <f>[5]OECD!AW62</f>
        <v>83.480223678016</v>
      </c>
      <c r="O69" s="11">
        <f>[5]OECD!AX62</f>
        <v>27.0047317239135</v>
      </c>
      <c r="P69" s="14">
        <f>[5]OECD!BX62</f>
        <v>0.646285789645547</v>
      </c>
      <c r="Q69" s="14">
        <f>[5]OECD!BY62</f>
        <v>0.262392064069844</v>
      </c>
      <c r="R69" s="14">
        <f>[5]OECD!BZ62</f>
        <v>0.091322146284609</v>
      </c>
      <c r="S69" s="14">
        <f>[5]OECD!BR62</f>
        <v>0.140240234403709</v>
      </c>
      <c r="T69" s="10">
        <f>[5]OECD!DR$7</f>
        <v>0.05</v>
      </c>
      <c r="U69" s="10">
        <f>[5]OECD!DS$7</f>
        <v>0.125</v>
      </c>
      <c r="V69" s="10">
        <f>[5]OECD!DT$7</f>
        <v>0.08</v>
      </c>
      <c r="W69" s="16">
        <f>[5]OECD!BM62</f>
        <v>-0.00784313725490193</v>
      </c>
      <c r="X69" s="16">
        <f>[5]OECD!BN62</f>
        <v>-0.00196078431372548</v>
      </c>
      <c r="Y69" s="16">
        <f>[5]OECD!BO62</f>
        <v>0.00588235294117623</v>
      </c>
      <c r="Z69" s="11">
        <f>[5]Final!AL66/10</f>
        <v>361.674061568373</v>
      </c>
      <c r="AA69" s="11">
        <f>[5]Final!AP66/10</f>
        <v>1295.47607510508</v>
      </c>
      <c r="AB69" s="10">
        <f>[5]Final!AS66</f>
        <v>1.16988342562351</v>
      </c>
      <c r="AC69" s="10">
        <f>[5]Final!AT66</f>
        <v>6.50787639786683</v>
      </c>
      <c r="AD69" s="10">
        <f>[5]Final!AD66</f>
        <v>1.15870043055679</v>
      </c>
      <c r="AE69" s="10">
        <f>[5]Final!AF66</f>
        <v>6.66667403597353</v>
      </c>
      <c r="AF69" s="12">
        <f t="shared" si="7"/>
        <v>55.609939976272</v>
      </c>
      <c r="AG69" s="12">
        <f t="shared" si="3"/>
        <v>201.395355007839</v>
      </c>
      <c r="AH69" s="11">
        <f>[5]Final!AI66/10</f>
        <v>229.302469824631</v>
      </c>
      <c r="AI69" s="11">
        <f>[5]Final!AJ66/10</f>
        <v>99.3774034783379</v>
      </c>
      <c r="AJ69" s="11">
        <f>[5]Final!AK66/10</f>
        <v>32.994188265404</v>
      </c>
      <c r="AK69" s="11">
        <f>[5]Final!M66/10</f>
        <v>250.166553043029</v>
      </c>
      <c r="AL69" s="11">
        <f>[5]Final!N66/10</f>
        <v>115.561679632636</v>
      </c>
      <c r="AM69" s="11">
        <f>[5]Final!O66/10</f>
        <v>36.6633063715599</v>
      </c>
      <c r="AN69" s="14">
        <f>[5]Final!X66</f>
        <v>0.649086648585978</v>
      </c>
      <c r="AO69" s="14">
        <f>[5]Final!Y66</f>
        <v>0.262942850067546</v>
      </c>
      <c r="AP69" s="14">
        <f>[5]Final!Z66</f>
        <v>0.0879705013464762</v>
      </c>
      <c r="AQ69" s="14">
        <f>[5]Final!Q66</f>
        <v>0.13522922961711</v>
      </c>
      <c r="AR69" s="10">
        <f>[5]Final!D66</f>
        <v>0.0222740220153365</v>
      </c>
      <c r="AS69" s="10">
        <f>[5]Final!E66</f>
        <v>0.0795677186690843</v>
      </c>
      <c r="AT69" s="10">
        <f>[5]Final!F66</f>
        <v>0.0455871292012146</v>
      </c>
      <c r="AU69" s="11">
        <f>[5]Final!AL166/10</f>
        <v>301.837368395912</v>
      </c>
      <c r="AV69" s="11">
        <f>[5]Final!AP166/10</f>
        <v>1078.02737854623</v>
      </c>
      <c r="AW69" s="10">
        <f>[5]Final!AS166</f>
        <v>1.17855848492288</v>
      </c>
      <c r="AX69" s="10">
        <f>[5]Final!AT166</f>
        <v>6.7649303870347</v>
      </c>
      <c r="AY69" s="10">
        <f>[5]Final!AD166</f>
        <v>1.17709768121189</v>
      </c>
      <c r="AZ69" s="10">
        <f>[5]Final!AF166</f>
        <v>7.07107117225616</v>
      </c>
      <c r="BA69" s="12">
        <f t="shared" si="8"/>
        <v>58.9832113187592</v>
      </c>
      <c r="BB69" s="12">
        <f t="shared" si="5"/>
        <v>213.611897227591</v>
      </c>
      <c r="BC69" s="11">
        <f>[5]Final!AI166/10</f>
        <v>188.716204505807</v>
      </c>
      <c r="BD69" s="11">
        <f>[5]Final!AJ166/10</f>
        <v>84.8688485549056</v>
      </c>
      <c r="BE69" s="11">
        <f>[5]Final!AK166/10</f>
        <v>28.2523153352</v>
      </c>
      <c r="BF69" s="11">
        <f>[5]Final!M166/10</f>
        <v>175.761600547702</v>
      </c>
      <c r="BG69" s="11">
        <f>[5]Final!N166/10</f>
        <v>78.6999548123088</v>
      </c>
      <c r="BH69" s="11">
        <f>[5]Final!O166/10</f>
        <v>26.0235318855322</v>
      </c>
      <c r="BI69" s="14">
        <f>[5]Final!X166</f>
        <v>0.655627207092328</v>
      </c>
      <c r="BJ69" s="14">
        <f>[5]Final!Y166</f>
        <v>0.254015058131805</v>
      </c>
      <c r="BK69" s="14">
        <f>[5]Final!Z166</f>
        <v>0.0903577347758666</v>
      </c>
      <c r="BL69" s="14">
        <f>[5]Final!Q166</f>
        <v>0.17346647866182</v>
      </c>
      <c r="BM69" s="10">
        <f>[5]Final!D166</f>
        <v>0.0477816159380244</v>
      </c>
      <c r="BN69" s="10">
        <f>[5]Final!E166</f>
        <v>0.123828416126915</v>
      </c>
      <c r="BO69" s="10">
        <f>[5]Final!F166</f>
        <v>0.0768603235055929</v>
      </c>
      <c r="BP69" s="11">
        <f>[5]Data!$BB70/10</f>
        <v>495.2</v>
      </c>
      <c r="BQ69" s="11">
        <f>[5]Data!$BD70/10</f>
        <v>234.56</v>
      </c>
      <c r="BR69" s="21">
        <f>[5]Data!$CR70/10</f>
        <v>225.643101025471</v>
      </c>
      <c r="BS69" s="22">
        <f>[5]Data!BP70</f>
        <v>3.62157116324477</v>
      </c>
      <c r="BT69" s="22">
        <f>[5]Data!BQ70</f>
        <v>4.01974300960467</v>
      </c>
      <c r="BU69" s="22">
        <f>[5]Data!BR70</f>
        <v>2.60465029490871</v>
      </c>
      <c r="BV69" s="22">
        <f>[5]Data!BS70</f>
        <v>3.48230090527172</v>
      </c>
      <c r="BW69" s="21">
        <f>[5]Data!$AZ70</f>
        <v>102</v>
      </c>
      <c r="BX69" s="10"/>
    </row>
    <row r="70" spans="1:76">
      <c r="A70" s="1">
        <v>2007</v>
      </c>
      <c r="B70" s="11">
        <f>[5]OECD!AB63</f>
        <v>358.57337438938</v>
      </c>
      <c r="C70" s="11">
        <f>[5]OECD!EA63</f>
        <v>1334.24188786101</v>
      </c>
      <c r="D70" s="10">
        <f>[5]OECD!EH63</f>
        <v>1.18060019601927</v>
      </c>
      <c r="E70" s="10">
        <f>[5]OECD!EI63</f>
        <v>7.97757044975481</v>
      </c>
      <c r="F70" s="10">
        <f>[5]OECD!CG63</f>
        <v>1.18289753120942</v>
      </c>
      <c r="G70" s="10">
        <f>[5]OECD!CH63</f>
        <v>8.41572962111958</v>
      </c>
      <c r="H70" s="12">
        <f t="shared" si="6"/>
        <v>70.1996552646289</v>
      </c>
      <c r="I70" s="12">
        <f t="shared" si="1"/>
        <v>264.656602110324</v>
      </c>
      <c r="J70" s="11">
        <f>[5]OECD!Y63</f>
        <v>220.56249362127</v>
      </c>
      <c r="K70" s="11">
        <f>[5]OECD!Z63</f>
        <v>103.308846639403</v>
      </c>
      <c r="L70" s="11">
        <f>[5]OECD!AA63</f>
        <v>34.7020341287063</v>
      </c>
      <c r="M70" s="11">
        <f>[5]OECD!AV63</f>
        <v>210.018804501757</v>
      </c>
      <c r="N70" s="11">
        <f>[5]OECD!AW63</f>
        <v>100.69936921726</v>
      </c>
      <c r="O70" s="11">
        <f>[5]OECD!AX63</f>
        <v>32.8454247900448</v>
      </c>
      <c r="P70" s="14">
        <f>[5]OECD!BX63</f>
        <v>0.596194517799595</v>
      </c>
      <c r="Q70" s="14">
        <f>[5]OECD!BY63</f>
        <v>0.297992230017249</v>
      </c>
      <c r="R70" s="14">
        <f>[5]OECD!BZ63</f>
        <v>0.105813252183156</v>
      </c>
      <c r="S70" s="14">
        <f>[5]OECD!BR63</f>
        <v>0.137034233646714</v>
      </c>
      <c r="T70" s="10">
        <f>[5]OECD!DR$7</f>
        <v>0.05</v>
      </c>
      <c r="U70" s="10">
        <f>[5]OECD!DS$7</f>
        <v>0.125</v>
      </c>
      <c r="V70" s="10">
        <f>[5]OECD!DT$7</f>
        <v>0.08</v>
      </c>
      <c r="W70" s="16">
        <f>[5]OECD!BM63</f>
        <v>0.0133843212237097</v>
      </c>
      <c r="X70" s="16">
        <f>[5]OECD!BN63</f>
        <v>-0.0382409177820268</v>
      </c>
      <c r="Y70" s="16">
        <f>[5]OECD!BO63</f>
        <v>-0.0210325047801145</v>
      </c>
      <c r="Z70" s="11">
        <f>[5]Final!AL67/10</f>
        <v>426.098387602557</v>
      </c>
      <c r="AA70" s="11">
        <f>[5]Final!AP67/10</f>
        <v>1590.27379739883</v>
      </c>
      <c r="AB70" s="10">
        <f>[5]Final!AS67</f>
        <v>1.17406500726736</v>
      </c>
      <c r="AC70" s="10">
        <f>[5]Final!AT67</f>
        <v>7.64066995035659</v>
      </c>
      <c r="AD70" s="10">
        <f>[5]Final!AD67</f>
        <v>1.16733143244864</v>
      </c>
      <c r="AE70" s="10">
        <f>[5]Final!AF67</f>
        <v>7.78221815208113</v>
      </c>
      <c r="AF70" s="12">
        <f t="shared" si="7"/>
        <v>64.9152308908844</v>
      </c>
      <c r="AG70" s="12">
        <f t="shared" si="3"/>
        <v>244.734028508045</v>
      </c>
      <c r="AH70" s="11">
        <f>[5]Final!AI67/10</f>
        <v>265.61613782521</v>
      </c>
      <c r="AI70" s="11">
        <f>[5]Final!AJ67/10</f>
        <v>120.301824166875</v>
      </c>
      <c r="AJ70" s="11">
        <f>[5]Final!AK67/10</f>
        <v>40.1804256104721</v>
      </c>
      <c r="AK70" s="11">
        <f>[5]Final!M67/10</f>
        <v>287.030283370997</v>
      </c>
      <c r="AL70" s="11">
        <f>[5]Final!N67/10</f>
        <v>138.797235482133</v>
      </c>
      <c r="AM70" s="11">
        <f>[5]Final!O67/10</f>
        <v>43.8542509844437</v>
      </c>
      <c r="AN70" s="14">
        <f>[5]Final!X67</f>
        <v>0.578945949331767</v>
      </c>
      <c r="AO70" s="14">
        <f>[5]Final!Y67</f>
        <v>0.315157340088637</v>
      </c>
      <c r="AP70" s="14">
        <f>[5]Final!Z67</f>
        <v>0.105896710579596</v>
      </c>
      <c r="AQ70" s="14">
        <f>[5]Final!Q67</f>
        <v>0.164415559390073</v>
      </c>
      <c r="AR70" s="10">
        <f>[5]Final!D67</f>
        <v>0.0217441256992538</v>
      </c>
      <c r="AS70" s="10">
        <f>[5]Final!E67</f>
        <v>0.0787134902204756</v>
      </c>
      <c r="AT70" s="10">
        <f>[5]Final!F67</f>
        <v>0.04435615779534</v>
      </c>
      <c r="AU70" s="11">
        <f>[5]Final!AL167/10</f>
        <v>357.446511148777</v>
      </c>
      <c r="AV70" s="11">
        <f>[5]Final!AP167/10</f>
        <v>1330.71059990248</v>
      </c>
      <c r="AW70" s="10">
        <f>[5]Final!AS167</f>
        <v>1.18094328109042</v>
      </c>
      <c r="AX70" s="10">
        <f>[5]Final!AT167</f>
        <v>7.98899908761302</v>
      </c>
      <c r="AY70" s="10">
        <f>[5]Final!AD167</f>
        <v>1.18255890949211</v>
      </c>
      <c r="AZ70" s="10">
        <f>[5]Final!AF167</f>
        <v>8.36195821440431</v>
      </c>
      <c r="BA70" s="12">
        <f t="shared" si="8"/>
        <v>69.7511220554543</v>
      </c>
      <c r="BB70" s="12">
        <f t="shared" si="5"/>
        <v>262.96560698184</v>
      </c>
      <c r="BC70" s="11">
        <f>[5]Final!AI167/10</f>
        <v>220.280075137084</v>
      </c>
      <c r="BD70" s="11">
        <f>[5]Final!AJ167/10</f>
        <v>102.586275102088</v>
      </c>
      <c r="BE70" s="11">
        <f>[5]Final!AK167/10</f>
        <v>34.5801609096049</v>
      </c>
      <c r="BF70" s="11">
        <f>[5]Final!M167/10</f>
        <v>205.172772853005</v>
      </c>
      <c r="BG70" s="11">
        <f>[5]Final!N167/10</f>
        <v>94.9506279826931</v>
      </c>
      <c r="BH70" s="11">
        <f>[5]Final!O167/10</f>
        <v>31.6601373429816</v>
      </c>
      <c r="BI70" s="14">
        <f>[5]Final!X167</f>
        <v>0.608037197156935</v>
      </c>
      <c r="BJ70" s="14">
        <f>[5]Final!Y167</f>
        <v>0.287970889703511</v>
      </c>
      <c r="BK70" s="14">
        <f>[5]Final!Z167</f>
        <v>0.103991913139554</v>
      </c>
      <c r="BL70" s="14">
        <f>[5]Final!Q167</f>
        <v>0.19917389096442</v>
      </c>
      <c r="BM70" s="10">
        <f>[5]Final!D167</f>
        <v>0.0477818434162678</v>
      </c>
      <c r="BN70" s="10">
        <f>[5]Final!E167</f>
        <v>0.123567900177722</v>
      </c>
      <c r="BO70" s="10">
        <f>[5]Final!F167</f>
        <v>0.0763628913187567</v>
      </c>
      <c r="BP70" s="11">
        <f>[5]Data!$BB71/10</f>
        <v>602.2</v>
      </c>
      <c r="BQ70" s="11">
        <f>[5]Data!$BD71/10</f>
        <v>290.96</v>
      </c>
      <c r="BR70" s="21">
        <f>[5]Data!$CR71/10</f>
        <v>273.685058425767</v>
      </c>
      <c r="BS70" s="22">
        <f>[5]Data!BP71</f>
        <v>3.77005558093781</v>
      </c>
      <c r="BT70" s="22">
        <f>[5]Data!BQ71</f>
        <v>4.26092759018095</v>
      </c>
      <c r="BU70" s="22">
        <f>[5]Data!BR71</f>
        <v>2.62027819667817</v>
      </c>
      <c r="BV70" s="22">
        <f>[5]Data!BS71</f>
        <v>3.56587612699824</v>
      </c>
      <c r="BW70" s="21">
        <f>[5]Data!$AZ71</f>
        <v>104.6</v>
      </c>
      <c r="BX70" s="10"/>
    </row>
    <row r="71" spans="1:76">
      <c r="A71" s="1">
        <v>2008</v>
      </c>
      <c r="B71" s="11">
        <f>[5]OECD!AB64</f>
        <v>418.042630195826</v>
      </c>
      <c r="C71" s="11">
        <f>[5]OECD!EA64</f>
        <v>1775.39705304876</v>
      </c>
      <c r="D71" s="10">
        <f>[5]OECD!EH64</f>
        <v>1.16168921889943</v>
      </c>
      <c r="E71" s="10">
        <f>[5]OECD!EI64</f>
        <v>9.26745758449088</v>
      </c>
      <c r="F71" s="10">
        <f>[5]OECD!CG64</f>
        <v>1.17821202162696</v>
      </c>
      <c r="G71" s="10">
        <f>[5]OECD!CH64</f>
        <v>9.91551381036523</v>
      </c>
      <c r="H71" s="12">
        <f t="shared" si="6"/>
        <v>82.7100777468544</v>
      </c>
      <c r="I71" s="12">
        <f t="shared" si="1"/>
        <v>353.293861707169</v>
      </c>
      <c r="J71" s="11">
        <f>[5]OECD!Y64</f>
        <v>252.404983566379</v>
      </c>
      <c r="K71" s="11">
        <f>[5]OECD!Z64</f>
        <v>122.840319233286</v>
      </c>
      <c r="L71" s="11">
        <f>[5]OECD!AA64</f>
        <v>42.7973273961608</v>
      </c>
      <c r="M71" s="11">
        <f>[5]OECD!AV64</f>
        <v>242.547424198794</v>
      </c>
      <c r="N71" s="11">
        <f>[5]OECD!AW64</f>
        <v>120.612888465435</v>
      </c>
      <c r="O71" s="11">
        <f>[5]OECD!AX64</f>
        <v>40.3642507942016</v>
      </c>
      <c r="P71" s="14">
        <f>[5]OECD!BX64</f>
        <v>0.485700816055799</v>
      </c>
      <c r="Q71" s="14">
        <f>[5]OECD!BY64</f>
        <v>0.365723024847237</v>
      </c>
      <c r="R71" s="14">
        <f>[5]OECD!BZ64</f>
        <v>0.148576159096964</v>
      </c>
      <c r="S71" s="14">
        <f>[5]OECD!BR64</f>
        <v>0.18389537781211</v>
      </c>
      <c r="T71" s="10">
        <f>[5]OECD!DR$7</f>
        <v>0.05</v>
      </c>
      <c r="U71" s="10">
        <f>[5]OECD!DS$7</f>
        <v>0.125</v>
      </c>
      <c r="V71" s="10">
        <f>[5]OECD!DT$7</f>
        <v>0.08</v>
      </c>
      <c r="W71" s="16">
        <f>[5]OECD!BM64</f>
        <v>0.119402985074627</v>
      </c>
      <c r="X71" s="16">
        <f>[5]OECD!BN64</f>
        <v>-0.0438432835820897</v>
      </c>
      <c r="Y71" s="16">
        <f>[5]OECD!BO64</f>
        <v>-0.0531716417910447</v>
      </c>
      <c r="Z71" s="11">
        <f>[5]Final!AL68/10</f>
        <v>496.025739701481</v>
      </c>
      <c r="AA71" s="11">
        <f>[5]Final!AP68/10</f>
        <v>2113.95427547167</v>
      </c>
      <c r="AB71" s="10">
        <f>[5]Final!AS68</f>
        <v>1.15932043103641</v>
      </c>
      <c r="AC71" s="10">
        <f>[5]Final!AT68</f>
        <v>8.85798478025432</v>
      </c>
      <c r="AD71" s="10">
        <f>[5]Final!AD68</f>
        <v>1.16963436797585</v>
      </c>
      <c r="AE71" s="10">
        <f>[5]Final!AF68</f>
        <v>9.10234980975962</v>
      </c>
      <c r="AF71" s="12">
        <f t="shared" si="7"/>
        <v>75.9270850550661</v>
      </c>
      <c r="AG71" s="12">
        <f t="shared" si="3"/>
        <v>324.320491746765</v>
      </c>
      <c r="AH71" s="11">
        <f>[5]Final!AI68/10</f>
        <v>303.068609782573</v>
      </c>
      <c r="AI71" s="11">
        <f>[5]Final!AJ68/10</f>
        <v>143.58927365673</v>
      </c>
      <c r="AJ71" s="11">
        <f>[5]Final!AK68/10</f>
        <v>49.3678562621781</v>
      </c>
      <c r="AK71" s="11">
        <f>[5]Final!M68/10</f>
        <v>327.600116990149</v>
      </c>
      <c r="AL71" s="11">
        <f>[5]Final!N68/10</f>
        <v>166.179072720221</v>
      </c>
      <c r="AM71" s="11">
        <f>[5]Final!O68/10</f>
        <v>53.0671201345094</v>
      </c>
      <c r="AN71" s="14">
        <f>[5]Final!X68</f>
        <v>0.455170328507394</v>
      </c>
      <c r="AO71" s="14">
        <f>[5]Final!Y68</f>
        <v>0.391474077434135</v>
      </c>
      <c r="AP71" s="14">
        <f>[5]Final!Z68</f>
        <v>0.153355594058472</v>
      </c>
      <c r="AQ71" s="14">
        <f>[5]Final!Q68</f>
        <v>0.234761284513499</v>
      </c>
      <c r="AR71" s="10">
        <f>[5]Final!D68</f>
        <v>0.0215046658984626</v>
      </c>
      <c r="AS71" s="10">
        <f>[5]Final!E68</f>
        <v>0.0788403887972203</v>
      </c>
      <c r="AT71" s="10">
        <f>[5]Final!F68</f>
        <v>0.0432873298758551</v>
      </c>
      <c r="AU71" s="11">
        <f>[5]Final!AL168/10</f>
        <v>416.766486864286</v>
      </c>
      <c r="AV71" s="11">
        <f>[5]Final!AP168/10</f>
        <v>1771.08888824197</v>
      </c>
      <c r="AW71" s="10">
        <f>[5]Final!AS168</f>
        <v>1.16177238124808</v>
      </c>
      <c r="AX71" s="10">
        <f>[5]Final!AT168</f>
        <v>9.28139849380495</v>
      </c>
      <c r="AY71" s="10">
        <f>[5]Final!AD168</f>
        <v>1.1765695338144</v>
      </c>
      <c r="AZ71" s="10">
        <f>[5]Final!AF168</f>
        <v>9.83842527809721</v>
      </c>
      <c r="BA71" s="12">
        <f t="shared" si="8"/>
        <v>82.0670451598175</v>
      </c>
      <c r="BB71" s="12">
        <f t="shared" si="5"/>
        <v>350.547165390752</v>
      </c>
      <c r="BC71" s="11">
        <f>[5]Final!AI168/10</f>
        <v>252.094940747773</v>
      </c>
      <c r="BD71" s="11">
        <f>[5]Final!AJ168/10</f>
        <v>122.01147799695</v>
      </c>
      <c r="BE71" s="11">
        <f>[5]Final!AK168/10</f>
        <v>42.6600681195639</v>
      </c>
      <c r="BF71" s="11">
        <f>[5]Final!M168/10</f>
        <v>236.891462665249</v>
      </c>
      <c r="BG71" s="11">
        <f>[5]Final!N168/10</f>
        <v>113.674907023562</v>
      </c>
      <c r="BH71" s="11">
        <f>[5]Final!O168/10</f>
        <v>38.9126025731244</v>
      </c>
      <c r="BI71" s="14">
        <f>[5]Final!X168</f>
        <v>0.526859133747548</v>
      </c>
      <c r="BJ71" s="14">
        <f>[5]Final!Y168</f>
        <v>0.335112576948986</v>
      </c>
      <c r="BK71" s="14">
        <f>[5]Final!Z168</f>
        <v>0.138028289303466</v>
      </c>
      <c r="BL71" s="14">
        <f>[5]Final!Q168</f>
        <v>0.261874034425046</v>
      </c>
      <c r="BM71" s="10">
        <f>[5]Final!D168</f>
        <v>0.0482159439943745</v>
      </c>
      <c r="BN71" s="10">
        <f>[5]Final!E168</f>
        <v>0.12443813489072</v>
      </c>
      <c r="BO71" s="10">
        <f>[5]Final!F168</f>
        <v>0.0760553431827217</v>
      </c>
      <c r="BP71" s="11">
        <f>[5]Data!$BB72/10</f>
        <v>733.02</v>
      </c>
      <c r="BQ71" s="11">
        <f>[5]Data!$BD72/10</f>
        <v>358.76</v>
      </c>
      <c r="BR71" s="21">
        <f>[5]Data!$CR72/10</f>
        <v>329.731199446462</v>
      </c>
      <c r="BS71" s="22">
        <f>[5]Data!BP72</f>
        <v>4.27147297320253</v>
      </c>
      <c r="BT71" s="22">
        <f>[5]Data!BQ72</f>
        <v>5.11311310821714</v>
      </c>
      <c r="BU71" s="22">
        <f>[5]Data!BR72</f>
        <v>2.68578515159512</v>
      </c>
      <c r="BV71" s="22">
        <f>[5]Data!BS72</f>
        <v>3.61936426890321</v>
      </c>
      <c r="BW71" s="21">
        <f>[5]Data!$AZ72</f>
        <v>107.2</v>
      </c>
      <c r="BX71" s="10"/>
    </row>
    <row r="72" spans="1:76">
      <c r="A72" s="1">
        <v>2009</v>
      </c>
      <c r="B72" s="11">
        <f>[5]OECD!AB65</f>
        <v>503.852595093623</v>
      </c>
      <c r="C72" s="11">
        <f>[5]OECD!EA65</f>
        <v>2093.67255612528</v>
      </c>
      <c r="D72" s="10">
        <f>[5]OECD!EH65</f>
        <v>1.20253083272404</v>
      </c>
      <c r="E72" s="10">
        <f>[5]OECD!EI65</f>
        <v>11.1444034863125</v>
      </c>
      <c r="F72" s="10">
        <f>[5]OECD!CG65</f>
        <v>1.18964718755777</v>
      </c>
      <c r="G72" s="10">
        <f>[5]OECD!CH65</f>
        <v>11.7959631176913</v>
      </c>
      <c r="H72" s="12">
        <f t="shared" si="6"/>
        <v>98.3958113742305</v>
      </c>
      <c r="I72" s="12">
        <f t="shared" si="1"/>
        <v>412.309443031094</v>
      </c>
      <c r="J72" s="11">
        <f>[5]OECD!Y65</f>
        <v>299.149223230906</v>
      </c>
      <c r="K72" s="11">
        <f>[5]OECD!Z65</f>
        <v>146.034316669411</v>
      </c>
      <c r="L72" s="11">
        <f>[5]OECD!AA65</f>
        <v>58.6690551933064</v>
      </c>
      <c r="M72" s="11">
        <f>[5]OECD!AV65</f>
        <v>282.848311178095</v>
      </c>
      <c r="N72" s="11">
        <f>[5]OECD!AW65</f>
        <v>143.399805814772</v>
      </c>
      <c r="O72" s="11">
        <f>[5]OECD!AX65</f>
        <v>52.8470742653475</v>
      </c>
      <c r="P72" s="14">
        <f>[5]OECD!BX65</f>
        <v>0.646552593239819</v>
      </c>
      <c r="Q72" s="14">
        <f>[5]OECD!BY65</f>
        <v>0.262342650688246</v>
      </c>
      <c r="R72" s="14">
        <f>[5]OECD!BZ65</f>
        <v>0.0911047560719355</v>
      </c>
      <c r="S72" s="14">
        <f>[5]OECD!BR65</f>
        <v>0.0783074143064561</v>
      </c>
      <c r="T72" s="10">
        <f>[5]OECD!DR$7</f>
        <v>0.05</v>
      </c>
      <c r="U72" s="10">
        <f>[5]OECD!DS$7</f>
        <v>0.125</v>
      </c>
      <c r="V72" s="10">
        <f>[5]OECD!DT$7</f>
        <v>0.08</v>
      </c>
      <c r="W72" s="16">
        <f>[5]OECD!BM65</f>
        <v>-0.0170682730923694</v>
      </c>
      <c r="X72" s="16">
        <f>[5]OECD!BN65</f>
        <v>-0.0200803212851407</v>
      </c>
      <c r="Y72" s="16">
        <f>[5]OECD!BO65</f>
        <v>0.00903614457831337</v>
      </c>
      <c r="Z72" s="11">
        <f>[5]Final!AL69/10</f>
        <v>594.537104322111</v>
      </c>
      <c r="AA72" s="11">
        <f>[5]Final!AP69/10</f>
        <v>2476.4685565201</v>
      </c>
      <c r="AB72" s="10">
        <f>[5]Final!AS69</f>
        <v>1.19424536266461</v>
      </c>
      <c r="AC72" s="10">
        <f>[5]Final!AT69</f>
        <v>10.5786072463724</v>
      </c>
      <c r="AD72" s="10">
        <f>[5]Final!AD69</f>
        <v>1.17899491061311</v>
      </c>
      <c r="AE72" s="10">
        <f>[5]Final!AF69</f>
        <v>10.7316241003268</v>
      </c>
      <c r="AF72" s="12">
        <f t="shared" si="7"/>
        <v>89.5176468576116</v>
      </c>
      <c r="AG72" s="12">
        <f t="shared" si="3"/>
        <v>375.107137202615</v>
      </c>
      <c r="AH72" s="11">
        <f>[5]Final!AI69/10</f>
        <v>356.538923338485</v>
      </c>
      <c r="AI72" s="11">
        <f>[5]Final!AJ69/10</f>
        <v>171.218337575474</v>
      </c>
      <c r="AJ72" s="11">
        <f>[5]Final!AK69/10</f>
        <v>66.7798434081513</v>
      </c>
      <c r="AK72" s="11">
        <f>[5]Final!M69/10</f>
        <v>377.331775392521</v>
      </c>
      <c r="AL72" s="11">
        <f>[5]Final!N69/10</f>
        <v>198.095982533356</v>
      </c>
      <c r="AM72" s="11">
        <f>[5]Final!O69/10</f>
        <v>67.6942986768732</v>
      </c>
      <c r="AN72" s="14">
        <f>[5]Final!X69</f>
        <v>0.643825631186755</v>
      </c>
      <c r="AO72" s="14">
        <f>[5]Final!Y69</f>
        <v>0.277696658408423</v>
      </c>
      <c r="AP72" s="14">
        <f>[5]Final!Z69</f>
        <v>0.0784777104048225</v>
      </c>
      <c r="AQ72" s="14">
        <f>[5]Final!Q69</f>
        <v>0.0651942347239121</v>
      </c>
      <c r="AR72" s="10">
        <f>[5]Final!D69</f>
        <v>0.0208009313487458</v>
      </c>
      <c r="AS72" s="10">
        <f>[5]Final!E69</f>
        <v>0.0787877597414513</v>
      </c>
      <c r="AT72" s="10">
        <f>[5]Final!F69</f>
        <v>0.0402442781420487</v>
      </c>
      <c r="AU72" s="11">
        <f>[5]Final!AL169/10</f>
        <v>502.399595563627</v>
      </c>
      <c r="AV72" s="11">
        <f>[5]Final!AP169/10</f>
        <v>2088.89051549085</v>
      </c>
      <c r="AW72" s="10">
        <f>[5]Final!AS169</f>
        <v>1.20223658569916</v>
      </c>
      <c r="AX72" s="10">
        <f>[5]Final!AT169</f>
        <v>11.1584368357054</v>
      </c>
      <c r="AY72" s="10">
        <f>[5]Final!AD169</f>
        <v>1.18886029101032</v>
      </c>
      <c r="AZ72" s="10">
        <f>[5]Final!AF169</f>
        <v>11.6965131392019</v>
      </c>
      <c r="BA72" s="12">
        <f t="shared" si="8"/>
        <v>97.5662511910574</v>
      </c>
      <c r="BB72" s="12">
        <f t="shared" si="5"/>
        <v>408.833324563165</v>
      </c>
      <c r="BC72" s="11">
        <f>[5]Final!AI169/10</f>
        <v>298.80772791484</v>
      </c>
      <c r="BD72" s="11">
        <f>[5]Final!AJ169/10</f>
        <v>145.07927733649</v>
      </c>
      <c r="BE72" s="11">
        <f>[5]Final!AK169/10</f>
        <v>58.5125903122971</v>
      </c>
      <c r="BF72" s="11">
        <f>[5]Final!M169/10</f>
        <v>276.375901192351</v>
      </c>
      <c r="BG72" s="11">
        <f>[5]Final!N169/10</f>
        <v>135.155772027651</v>
      </c>
      <c r="BH72" s="11">
        <f>[5]Final!O169/10</f>
        <v>51.0560513463015</v>
      </c>
      <c r="BI72" s="14">
        <f>[5]Final!X169</f>
        <v>0.655022207830455</v>
      </c>
      <c r="BJ72" s="14">
        <f>[5]Final!Y169</f>
        <v>0.257801580248404</v>
      </c>
      <c r="BK72" s="14">
        <f>[5]Final!Z169</f>
        <v>0.0871762119211415</v>
      </c>
      <c r="BL72" s="14">
        <f>[5]Final!Q169</f>
        <v>0.0803597684525926</v>
      </c>
      <c r="BM72" s="10">
        <f>[5]Final!D169</f>
        <v>0.04743474392471</v>
      </c>
      <c r="BN72" s="10">
        <f>[5]Final!E169</f>
        <v>0.124422826986954</v>
      </c>
      <c r="BO72" s="10">
        <f>[5]Final!F169</f>
        <v>0.0725821831331144</v>
      </c>
      <c r="BP72" s="11">
        <f>[5]Data!$BB73/10</f>
        <v>743.82</v>
      </c>
      <c r="BQ72" s="11">
        <f>[5]Data!$BD73/10</f>
        <v>485.68</v>
      </c>
      <c r="BR72" s="21">
        <f>[5]Data!$CR73/10</f>
        <v>315.218681310739</v>
      </c>
      <c r="BS72" s="22">
        <f>[5]Data!BP73</f>
        <v>4.19031498671169</v>
      </c>
      <c r="BT72" s="22">
        <f>[5]Data!BQ73</f>
        <v>5.00573773294458</v>
      </c>
      <c r="BU72" s="22">
        <f>[5]Data!BR73</f>
        <v>2.62132630795684</v>
      </c>
      <c r="BV72" s="22">
        <f>[5]Data!BS73</f>
        <v>3.63746109024773</v>
      </c>
      <c r="BW72" s="21">
        <f>[5]Data!$AZ73</f>
        <v>99.6</v>
      </c>
      <c r="BX72" s="10"/>
    </row>
    <row r="73" spans="1:76">
      <c r="A73" s="1">
        <v>2010</v>
      </c>
      <c r="B73" s="11">
        <f>[5]OECD!AB66</f>
        <v>601.083474282582</v>
      </c>
      <c r="C73" s="11">
        <f>[5]OECD!EA66</f>
        <v>2599.74154310799</v>
      </c>
      <c r="D73" s="10">
        <f>[5]OECD!EH66</f>
        <v>1.19250211920979</v>
      </c>
      <c r="E73" s="10">
        <f>[5]OECD!EI66</f>
        <v>13.2897247747566</v>
      </c>
      <c r="F73" s="10">
        <f>[5]OECD!CG66</f>
        <v>1.1980346881283</v>
      </c>
      <c r="G73" s="10">
        <f>[5]OECD!CH66</f>
        <v>14.1319729948761</v>
      </c>
      <c r="H73" s="12">
        <f t="shared" si="6"/>
        <v>117.881595192856</v>
      </c>
      <c r="I73" s="12">
        <f t="shared" si="1"/>
        <v>512.237572548888</v>
      </c>
      <c r="J73" s="11">
        <f>[5]OECD!Y66</f>
        <v>354.605193788675</v>
      </c>
      <c r="K73" s="11">
        <f>[5]OECD!Z66</f>
        <v>170.576544986111</v>
      </c>
      <c r="L73" s="11">
        <f>[5]OECD!AA66</f>
        <v>75.9017355077964</v>
      </c>
      <c r="M73" s="11">
        <f>[5]OECD!AV66</f>
        <v>335.258675394657</v>
      </c>
      <c r="N73" s="11">
        <f>[5]OECD!AW66</f>
        <v>168.859126216278</v>
      </c>
      <c r="O73" s="11">
        <f>[5]OECD!AX66</f>
        <v>70.0889534901577</v>
      </c>
      <c r="P73" s="14">
        <f>[5]OECD!BX66</f>
        <v>0.590277302062681</v>
      </c>
      <c r="Q73" s="14">
        <f>[5]OECD!BY66</f>
        <v>0.27893560834582</v>
      </c>
      <c r="R73" s="14">
        <f>[5]OECD!BZ66</f>
        <v>0.130787089591499</v>
      </c>
      <c r="S73" s="14">
        <f>[5]OECD!BR66</f>
        <v>0.10984935573128</v>
      </c>
      <c r="T73" s="10">
        <f>[5]OECD!DR$7</f>
        <v>0.05</v>
      </c>
      <c r="U73" s="10">
        <f>[5]OECD!DS$7</f>
        <v>0.125</v>
      </c>
      <c r="V73" s="10">
        <f>[5]OECD!DT$7</f>
        <v>0.08</v>
      </c>
      <c r="W73" s="16">
        <f>[5]OECD!BM66</f>
        <v>0.0242718446601944</v>
      </c>
      <c r="X73" s="16">
        <f>[5]OECD!BN66</f>
        <v>-0.0262135922330098</v>
      </c>
      <c r="Y73" s="16">
        <f>[5]OECD!BO66</f>
        <v>-0.020388349514563</v>
      </c>
      <c r="Z73" s="11">
        <f>[5]Final!AL70/10</f>
        <v>707.271352668157</v>
      </c>
      <c r="AA73" s="11">
        <f>[5]Final!AP70/10</f>
        <v>3063.60221627091</v>
      </c>
      <c r="AB73" s="10">
        <f>[5]Final!AS70</f>
        <v>1.18859201240468</v>
      </c>
      <c r="AC73" s="10">
        <f>[5]Final!AT70</f>
        <v>12.5736480754045</v>
      </c>
      <c r="AD73" s="10">
        <f>[5]Final!AD70</f>
        <v>1.18559812488104</v>
      </c>
      <c r="AE73" s="10">
        <f>[5]Final!AF70</f>
        <v>12.7233934102757</v>
      </c>
      <c r="AF73" s="12">
        <f t="shared" si="7"/>
        <v>106.131954258148</v>
      </c>
      <c r="AG73" s="12">
        <f t="shared" si="3"/>
        <v>461.181192281303</v>
      </c>
      <c r="AH73" s="11">
        <f>[5]Final!AI70/10</f>
        <v>420.210739431443</v>
      </c>
      <c r="AI73" s="11">
        <f>[5]Final!AJ70/10</f>
        <v>200.884590959842</v>
      </c>
      <c r="AJ73" s="11">
        <f>[5]Final!AK70/10</f>
        <v>86.1760222768719</v>
      </c>
      <c r="AK73" s="11">
        <f>[5]Final!M70/10</f>
        <v>440.887542998436</v>
      </c>
      <c r="AL73" s="11">
        <f>[5]Final!N70/10</f>
        <v>234.52956940409</v>
      </c>
      <c r="AM73" s="11">
        <f>[5]Final!O70/10</f>
        <v>87.8346185380118</v>
      </c>
      <c r="AN73" s="14">
        <f>[5]Final!X70</f>
        <v>0.565781931830081</v>
      </c>
      <c r="AO73" s="14">
        <f>[5]Final!Y70</f>
        <v>0.307953297240011</v>
      </c>
      <c r="AP73" s="14">
        <f>[5]Final!Z70</f>
        <v>0.126264770929908</v>
      </c>
      <c r="AQ73" s="14">
        <f>[5]Final!Q70</f>
        <v>0.134485560716074</v>
      </c>
      <c r="AR73" s="10">
        <f>[5]Final!D70</f>
        <v>0.0203400042704957</v>
      </c>
      <c r="AS73" s="10">
        <f>[5]Final!E70</f>
        <v>0.0795649165174704</v>
      </c>
      <c r="AT73" s="10">
        <f>[5]Final!F70</f>
        <v>0.0399602770468824</v>
      </c>
      <c r="AU73" s="11">
        <f>[5]Final!AL170/10</f>
        <v>599.420841557239</v>
      </c>
      <c r="AV73" s="11">
        <f>[5]Final!AP170/10</f>
        <v>2594.17998647641</v>
      </c>
      <c r="AW73" s="10">
        <f>[5]Final!AS170</f>
        <v>1.19338185733437</v>
      </c>
      <c r="AX73" s="10">
        <f>[5]Final!AT170</f>
        <v>13.3162760759424</v>
      </c>
      <c r="AY73" s="10">
        <f>[5]Final!AD170</f>
        <v>1.19727460622896</v>
      </c>
      <c r="AZ73" s="10">
        <f>[5]Final!AF170</f>
        <v>14.0039381629898</v>
      </c>
      <c r="BA73" s="12">
        <f t="shared" si="8"/>
        <v>116.813594976009</v>
      </c>
      <c r="BB73" s="12">
        <f t="shared" si="5"/>
        <v>507.596730713786</v>
      </c>
      <c r="BC73" s="11">
        <f>[5]Final!AI170/10</f>
        <v>354.227447261519</v>
      </c>
      <c r="BD73" s="11">
        <f>[5]Final!AJ170/10</f>
        <v>169.472682162501</v>
      </c>
      <c r="BE73" s="11">
        <f>[5]Final!AK170/10</f>
        <v>75.7207121332185</v>
      </c>
      <c r="BF73" s="11">
        <f>[5]Final!M170/10</f>
        <v>327.587719527614</v>
      </c>
      <c r="BG73" s="11">
        <f>[5]Final!N170/10</f>
        <v>159.064217854533</v>
      </c>
      <c r="BH73" s="11">
        <f>[5]Final!O170/10</f>
        <v>67.6343628186646</v>
      </c>
      <c r="BI73" s="14">
        <f>[5]Final!X170</f>
        <v>0.601324456603738</v>
      </c>
      <c r="BJ73" s="14">
        <f>[5]Final!Y170</f>
        <v>0.271182221920517</v>
      </c>
      <c r="BK73" s="14">
        <f>[5]Final!Z170</f>
        <v>0.127493321475744</v>
      </c>
      <c r="BL73" s="14">
        <f>[5]Final!Q170</f>
        <v>0.151600567506284</v>
      </c>
      <c r="BM73" s="10">
        <f>[5]Final!D170</f>
        <v>0.0474248540328948</v>
      </c>
      <c r="BN73" s="10">
        <f>[5]Final!E170</f>
        <v>0.125425608401841</v>
      </c>
      <c r="BO73" s="10">
        <f>[5]Final!F170</f>
        <v>0.0743742975221004</v>
      </c>
      <c r="BP73" s="11">
        <f>[5]Data!$BB74/10</f>
        <v>920.09</v>
      </c>
      <c r="BQ73" s="11">
        <f>[5]Data!$BD74/10</f>
        <v>585.24</v>
      </c>
      <c r="BR73" s="21">
        <f>[5]Data!$CR74/10</f>
        <v>422.609805729598</v>
      </c>
      <c r="BS73" s="22">
        <f>[5]Data!BP74</f>
        <v>4.34535664122002</v>
      </c>
      <c r="BT73" s="22">
        <f>[5]Data!BQ74</f>
        <v>5.28105330825653</v>
      </c>
      <c r="BU73" s="22">
        <f>[5]Data!BR74</f>
        <v>2.62919028688071</v>
      </c>
      <c r="BV73" s="22">
        <f>[5]Data!BS74</f>
        <v>3.67019824005996</v>
      </c>
      <c r="BW73" s="21">
        <f>[5]Data!$AZ74</f>
        <v>103</v>
      </c>
      <c r="BX73" s="10"/>
    </row>
    <row r="74" spans="1:76">
      <c r="A74" s="1">
        <v>2011</v>
      </c>
      <c r="B74" s="11">
        <f>[5]OECD!AB67</f>
        <v>715.707202966667</v>
      </c>
      <c r="C74" s="11">
        <f>[5]OECD!EA67</f>
        <v>3275.59389106567</v>
      </c>
      <c r="D74" s="10">
        <f>[5]OECD!EH67</f>
        <v>1.18893573819028</v>
      </c>
      <c r="E74" s="10">
        <f>[5]OECD!EI67</f>
        <v>15.800628735421</v>
      </c>
      <c r="F74" s="10">
        <f>[5]OECD!CG67</f>
        <v>1.19257514304125</v>
      </c>
      <c r="G74" s="10">
        <f>[5]OECD!CH67</f>
        <v>16.8534397158195</v>
      </c>
      <c r="H74" s="12">
        <f t="shared" si="6"/>
        <v>140.582660249052</v>
      </c>
      <c r="I74" s="12">
        <f t="shared" si="1"/>
        <v>644.480295153042</v>
      </c>
      <c r="J74" s="11">
        <f>[5]OECD!Y67</f>
        <v>419.265311039776</v>
      </c>
      <c r="K74" s="11">
        <f>[5]OECD!Z67</f>
        <v>202.67451289828</v>
      </c>
      <c r="L74" s="11">
        <f>[5]OECD!AA67</f>
        <v>93.7673790286105</v>
      </c>
      <c r="M74" s="11">
        <f>[5]OECD!AV67</f>
        <v>396.856669142795</v>
      </c>
      <c r="N74" s="11">
        <f>[5]OECD!AW67</f>
        <v>199.067230871675</v>
      </c>
      <c r="O74" s="11">
        <f>[5]OECD!AX67</f>
        <v>88.3693304877119</v>
      </c>
      <c r="P74" s="14">
        <f>[5]OECD!BX67</f>
        <v>0.579229804414721</v>
      </c>
      <c r="Q74" s="14">
        <f>[5]OECD!BY67</f>
        <v>0.279383209207489</v>
      </c>
      <c r="R74" s="14">
        <f>[5]OECD!BZ67</f>
        <v>0.14138698637779</v>
      </c>
      <c r="S74" s="14">
        <f>[5]OECD!BR67</f>
        <v>0.0986212558021787</v>
      </c>
      <c r="T74" s="10">
        <f>[5]OECD!DR$7</f>
        <v>0.05</v>
      </c>
      <c r="U74" s="10">
        <f>[5]OECD!DS$7</f>
        <v>0.125</v>
      </c>
      <c r="V74" s="10">
        <f>[5]OECD!DT$7</f>
        <v>0.08</v>
      </c>
      <c r="W74" s="16">
        <f>[5]OECD!BM67</f>
        <v>0.0247148288973382</v>
      </c>
      <c r="X74" s="16">
        <f>[5]OECD!BN67</f>
        <v>-0.0389733840304182</v>
      </c>
      <c r="Y74" s="16">
        <f>[5]OECD!BO67</f>
        <v>-0.0332699619771865</v>
      </c>
      <c r="Z74" s="11">
        <f>[5]Final!AL71/10</f>
        <v>840.574306081118</v>
      </c>
      <c r="AA74" s="11">
        <f>[5]Final!AP71/10</f>
        <v>3850.86309957941</v>
      </c>
      <c r="AB74" s="10">
        <f>[5]Final!AS71</f>
        <v>1.18600774704363</v>
      </c>
      <c r="AC74" s="10">
        <f>[5]Final!AT71</f>
        <v>14.91244402603</v>
      </c>
      <c r="AD74" s="10">
        <f>[5]Final!AD71</f>
        <v>1.18521666410307</v>
      </c>
      <c r="AE74" s="10">
        <f>[5]Final!AF71</f>
        <v>15.0799778937979</v>
      </c>
      <c r="AF74" s="12">
        <f t="shared" si="7"/>
        <v>125.789360780581</v>
      </c>
      <c r="AG74" s="12">
        <f t="shared" si="3"/>
        <v>576.66261414717</v>
      </c>
      <c r="AH74" s="11">
        <f>[5]Final!AI71/10</f>
        <v>494.832502817469</v>
      </c>
      <c r="AI74" s="11">
        <f>[5]Final!AJ71/10</f>
        <v>238.924035857274</v>
      </c>
      <c r="AJ74" s="11">
        <f>[5]Final!AK71/10</f>
        <v>106.817767406374</v>
      </c>
      <c r="AK74" s="11">
        <f>[5]Final!M71/10</f>
        <v>515.902974928432</v>
      </c>
      <c r="AL74" s="11">
        <f>[5]Final!N71/10</f>
        <v>277.728527822512</v>
      </c>
      <c r="AM74" s="11">
        <f>[5]Final!O71/10</f>
        <v>110.113098259934</v>
      </c>
      <c r="AN74" s="14">
        <f>[5]Final!X71</f>
        <v>0.550298726963975</v>
      </c>
      <c r="AO74" s="14">
        <f>[5]Final!Y71</f>
        <v>0.311969366021296</v>
      </c>
      <c r="AP74" s="14">
        <f>[5]Final!Z71</f>
        <v>0.137731907014729</v>
      </c>
      <c r="AQ74" s="14">
        <f>[5]Final!Q71</f>
        <v>0.148600223813132</v>
      </c>
      <c r="AR74" s="10">
        <f>[5]Final!D71</f>
        <v>0.0199687515794831</v>
      </c>
      <c r="AS74" s="10">
        <f>[5]Final!E71</f>
        <v>0.0792801226788753</v>
      </c>
      <c r="AT74" s="10">
        <f>[5]Final!F71</f>
        <v>0.0401941075401304</v>
      </c>
      <c r="AU74" s="11">
        <f>[5]Final!AL171/10</f>
        <v>713.796248118285</v>
      </c>
      <c r="AV74" s="11">
        <f>[5]Final!AP171/10</f>
        <v>3269.01357069724</v>
      </c>
      <c r="AW74" s="10">
        <f>[5]Final!AS171</f>
        <v>1.18913103299915</v>
      </c>
      <c r="AX74" s="10">
        <f>[5]Final!AT171</f>
        <v>15.8347971258873</v>
      </c>
      <c r="AY74" s="10">
        <f>[5]Final!AD171</f>
        <v>1.1923822582663</v>
      </c>
      <c r="AZ74" s="10">
        <f>[5]Final!AF171</f>
        <v>16.6980474114074</v>
      </c>
      <c r="BA74" s="12">
        <f t="shared" si="8"/>
        <v>139.286458173699</v>
      </c>
      <c r="BB74" s="12">
        <f t="shared" si="5"/>
        <v>638.538049540236</v>
      </c>
      <c r="BC74" s="11">
        <f>[5]Final!AI171/10</f>
        <v>418.845702470974</v>
      </c>
      <c r="BD74" s="11">
        <f>[5]Final!AJ171/10</f>
        <v>201.394742929826</v>
      </c>
      <c r="BE74" s="11">
        <f>[5]Final!AK171/10</f>
        <v>93.5558027174847</v>
      </c>
      <c r="BF74" s="11">
        <f>[5]Final!M171/10</f>
        <v>387.763788460918</v>
      </c>
      <c r="BG74" s="11">
        <f>[5]Final!N171/10</f>
        <v>187.634344927037</v>
      </c>
      <c r="BH74" s="11">
        <f>[5]Final!O171/10</f>
        <v>85.1965459642681</v>
      </c>
      <c r="BI74" s="14">
        <f>[5]Final!X171</f>
        <v>0.593794637725811</v>
      </c>
      <c r="BJ74" s="14">
        <f>[5]Final!Y171</f>
        <v>0.26861147378115</v>
      </c>
      <c r="BK74" s="14">
        <f>[5]Final!Z171</f>
        <v>0.137593888493039</v>
      </c>
      <c r="BL74" s="14">
        <f>[5]Final!Q171</f>
        <v>0.163005884555399</v>
      </c>
      <c r="BM74" s="10">
        <f>[5]Final!D171</f>
        <v>0.0474749899103106</v>
      </c>
      <c r="BN74" s="10">
        <f>[5]Final!E171</f>
        <v>0.124428823906964</v>
      </c>
      <c r="BO74" s="10">
        <f>[5]Final!F171</f>
        <v>0.0758915980551776</v>
      </c>
      <c r="BP74" s="11">
        <f>[5]Data!$BB75/10</f>
        <v>1123.75</v>
      </c>
      <c r="BQ74" s="11">
        <f>[5]Data!$BD75/10</f>
        <v>725.61</v>
      </c>
      <c r="BR74" s="21">
        <f>[5]Data!$CR75/10</f>
        <v>513.501256133043</v>
      </c>
      <c r="BS74" s="22">
        <f>[5]Data!BP75</f>
        <v>4.58435125648712</v>
      </c>
      <c r="BT74" s="22">
        <f>[5]Data!BQ75</f>
        <v>5.69297546630054</v>
      </c>
      <c r="BU74" s="22">
        <f>[5]Data!BR75</f>
        <v>2.6581113800364</v>
      </c>
      <c r="BV74" s="22">
        <f>[5]Data!BS75</f>
        <v>3.73259161014098</v>
      </c>
      <c r="BW74" s="21">
        <f>[5]Data!$AZ75</f>
        <v>105.2</v>
      </c>
      <c r="BX74" s="10"/>
    </row>
    <row r="75" spans="1:76">
      <c r="A75" s="1">
        <v>2012</v>
      </c>
      <c r="B75" s="11">
        <f>[5]OECD!AB68</f>
        <v>826.206943337206</v>
      </c>
      <c r="C75" s="11">
        <f>[5]OECD!EA68</f>
        <v>3843.64488265859</v>
      </c>
      <c r="D75" s="10">
        <f>[5]OECD!EH68</f>
        <v>1.15756626811136</v>
      </c>
      <c r="E75" s="10">
        <f>[5]OECD!EI68</f>
        <v>18.2902748390743</v>
      </c>
      <c r="F75" s="10">
        <f>[5]OECD!CG68</f>
        <v>1.17118621618542</v>
      </c>
      <c r="G75" s="10">
        <f>[5]OECD!CH68</f>
        <v>19.7385162904798</v>
      </c>
      <c r="H75" s="12">
        <f t="shared" si="6"/>
        <v>164.648473918368</v>
      </c>
      <c r="I75" s="12">
        <f t="shared" si="1"/>
        <v>763.864115545794</v>
      </c>
      <c r="J75" s="11">
        <f>[5]OECD!Y68</f>
        <v>487.23244078834</v>
      </c>
      <c r="K75" s="11">
        <f>[5]OECD!Z68</f>
        <v>229.892646157112</v>
      </c>
      <c r="L75" s="11">
        <f>[5]OECD!AA68</f>
        <v>109.081856391754</v>
      </c>
      <c r="M75" s="11">
        <f>[5]OECD!AV68</f>
        <v>464.870641963137</v>
      </c>
      <c r="N75" s="11">
        <f>[5]OECD!AW68</f>
        <v>230.702484829542</v>
      </c>
      <c r="O75" s="11">
        <f>[5]OECD!AX68</f>
        <v>105.650643448107</v>
      </c>
      <c r="P75" s="14">
        <f>[5]OECD!BX68</f>
        <v>0.621049350277602</v>
      </c>
      <c r="Q75" s="14">
        <f>[5]OECD!BY68</f>
        <v>0.256211015202676</v>
      </c>
      <c r="R75" s="14">
        <f>[5]OECD!BZ68</f>
        <v>0.122739634519721</v>
      </c>
      <c r="S75" s="14">
        <f>[5]OECD!BR68</f>
        <v>0.066266068345496</v>
      </c>
      <c r="T75" s="10">
        <f>[5]OECD!DR$7</f>
        <v>0.05</v>
      </c>
      <c r="U75" s="10">
        <f>[5]OECD!DS$7</f>
        <v>0.125</v>
      </c>
      <c r="V75" s="10">
        <f>[5]OECD!DT$7</f>
        <v>0.08</v>
      </c>
      <c r="W75" s="16">
        <f>[5]OECD!BM68</f>
        <v>-0.0048780487804877</v>
      </c>
      <c r="X75" s="16">
        <f>[5]OECD!BN68</f>
        <v>-0.035121951219512</v>
      </c>
      <c r="Y75" s="16">
        <f>[5]OECD!BO68</f>
        <v>-0.0175609756097561</v>
      </c>
      <c r="Z75" s="11">
        <f>[5]Final!AL72/10</f>
        <v>972.852172841299</v>
      </c>
      <c r="AA75" s="11">
        <f>[5]Final!AP72/10</f>
        <v>4525.43038321874</v>
      </c>
      <c r="AB75" s="10">
        <f>[5]Final!AS72</f>
        <v>1.15940236558706</v>
      </c>
      <c r="AC75" s="10">
        <f>[5]Final!AT72</f>
        <v>17.2895228804638</v>
      </c>
      <c r="AD75" s="10">
        <f>[5]Final!AD72</f>
        <v>1.16994061976969</v>
      </c>
      <c r="AE75" s="10">
        <f>[5]Final!AF72</f>
        <v>17.6426786831831</v>
      </c>
      <c r="AF75" s="12">
        <f t="shared" si="7"/>
        <v>147.166082712066</v>
      </c>
      <c r="AG75" s="12">
        <f t="shared" si="3"/>
        <v>682.756948387669</v>
      </c>
      <c r="AH75" s="11">
        <f>[5]Final!AI72/10</f>
        <v>574.653743743781</v>
      </c>
      <c r="AI75" s="11">
        <f>[5]Final!AJ72/10</f>
        <v>272.784910280757</v>
      </c>
      <c r="AJ75" s="11">
        <f>[5]Final!AK72/10</f>
        <v>125.413518816761</v>
      </c>
      <c r="AK75" s="11">
        <f>[5]Final!M72/10</f>
        <v>600.013139538164</v>
      </c>
      <c r="AL75" s="11">
        <f>[5]Final!N72/10</f>
        <v>324.676998771752</v>
      </c>
      <c r="AM75" s="11">
        <f>[5]Final!O72/10</f>
        <v>132.54482177396</v>
      </c>
      <c r="AN75" s="14">
        <f>[5]Final!X72</f>
        <v>0.592429029529785</v>
      </c>
      <c r="AO75" s="14">
        <f>[5]Final!Y72</f>
        <v>0.291351038710976</v>
      </c>
      <c r="AP75" s="14">
        <f>[5]Final!Z72</f>
        <v>0.116219931759239</v>
      </c>
      <c r="AQ75" s="14">
        <f>[5]Final!Q72</f>
        <v>0.0913749416038274</v>
      </c>
      <c r="AR75" s="10">
        <f>[5]Final!D72</f>
        <v>0.0198196236331952</v>
      </c>
      <c r="AS75" s="10">
        <f>[5]Final!E72</f>
        <v>0.0813647258427815</v>
      </c>
      <c r="AT75" s="10">
        <f>[5]Final!F72</f>
        <v>0.0412298249613825</v>
      </c>
      <c r="AU75" s="11">
        <f>[5]Final!AL172/10</f>
        <v>824.006098153502</v>
      </c>
      <c r="AV75" s="11">
        <f>[5]Final!AP172/10</f>
        <v>3836.09228608691</v>
      </c>
      <c r="AW75" s="10">
        <f>[5]Final!AS172</f>
        <v>1.15769000553006</v>
      </c>
      <c r="AX75" s="10">
        <f>[5]Final!AT172</f>
        <v>18.3317863722358</v>
      </c>
      <c r="AY75" s="10">
        <f>[5]Final!AD172</f>
        <v>1.17041680194026</v>
      </c>
      <c r="AZ75" s="10">
        <f>[5]Final!AF172</f>
        <v>19.5436752499063</v>
      </c>
      <c r="BA75" s="12">
        <f t="shared" si="8"/>
        <v>163.023210929246</v>
      </c>
      <c r="BB75" s="12">
        <f t="shared" si="5"/>
        <v>756.323929802376</v>
      </c>
      <c r="BC75" s="11">
        <f>[5]Final!AI172/10</f>
        <v>486.764701861501</v>
      </c>
      <c r="BD75" s="11">
        <f>[5]Final!AJ172/10</f>
        <v>228.40771410766</v>
      </c>
      <c r="BE75" s="11">
        <f>[5]Final!AK172/10</f>
        <v>108.833682184341</v>
      </c>
      <c r="BF75" s="11">
        <f>[5]Final!M172/10</f>
        <v>454.119831547647</v>
      </c>
      <c r="BG75" s="11">
        <f>[5]Final!N172/10</f>
        <v>217.126417708327</v>
      </c>
      <c r="BH75" s="11">
        <f>[5]Final!O172/10</f>
        <v>101.733731182745</v>
      </c>
      <c r="BI75" s="14">
        <f>[5]Final!X172</f>
        <v>0.626537131659982</v>
      </c>
      <c r="BJ75" s="14">
        <f>[5]Final!Y172</f>
        <v>0.25222263871813</v>
      </c>
      <c r="BK75" s="14">
        <f>[5]Final!Z172</f>
        <v>0.121240229621888</v>
      </c>
      <c r="BL75" s="14">
        <f>[5]Final!Q172</f>
        <v>0.0997353044950589</v>
      </c>
      <c r="BM75" s="10">
        <f>[5]Final!D172</f>
        <v>0.0478499413928759</v>
      </c>
      <c r="BN75" s="10">
        <f>[5]Final!E172</f>
        <v>0.127154079704164</v>
      </c>
      <c r="BO75" s="10">
        <f>[5]Final!F172</f>
        <v>0.0779965282967955</v>
      </c>
      <c r="BP75" s="11">
        <f>[5]Data!$BB76/10</f>
        <v>1211.28</v>
      </c>
      <c r="BQ75" s="11">
        <f>[5]Data!$BD76/10</f>
        <v>766.34</v>
      </c>
      <c r="BR75" s="21">
        <f>[5]Data!$CR76/10</f>
        <v>538.637306405499</v>
      </c>
      <c r="BS75" s="22">
        <f>[5]Data!BP76</f>
        <v>4.63936347156497</v>
      </c>
      <c r="BT75" s="22">
        <f>[5]Data!BQ76</f>
        <v>5.80683497562655</v>
      </c>
      <c r="BU75" s="22">
        <f>[5]Data!BR76</f>
        <v>2.628872154856</v>
      </c>
      <c r="BV75" s="22">
        <f>[5]Data!BS76</f>
        <v>3.75871975141197</v>
      </c>
      <c r="BW75" s="21">
        <f>[5]Data!$AZ76</f>
        <v>102.5</v>
      </c>
      <c r="BX75" s="10"/>
    </row>
    <row r="76" spans="1:76">
      <c r="A76" s="1">
        <v>2013</v>
      </c>
      <c r="B76" s="11">
        <f>[5]OECD!AB69</f>
        <v>948.112909551502</v>
      </c>
      <c r="C76" s="11">
        <f>[5]OECD!EA69</f>
        <v>4452.94564465706</v>
      </c>
      <c r="D76" s="10">
        <f>[5]OECD!EH69</f>
        <v>1.15247499185986</v>
      </c>
      <c r="E76" s="10">
        <f>[5]OECD!EI69</f>
        <v>21.0790843462767</v>
      </c>
      <c r="F76" s="10">
        <f>[5]OECD!CG69</f>
        <v>1.15154889065296</v>
      </c>
      <c r="G76" s="10">
        <f>[5]OECD!CH69</f>
        <v>22.7298665374374</v>
      </c>
      <c r="H76" s="12">
        <f t="shared" si="6"/>
        <v>189.600767488399</v>
      </c>
      <c r="I76" s="12">
        <f t="shared" si="1"/>
        <v>884.025009240694</v>
      </c>
      <c r="J76" s="11">
        <f>[5]OECD!Y69</f>
        <v>565.516840295526</v>
      </c>
      <c r="K76" s="11">
        <f>[5]OECD!Z69</f>
        <v>258.215409857356</v>
      </c>
      <c r="L76" s="11">
        <f>[5]OECD!AA69</f>
        <v>124.38065939862</v>
      </c>
      <c r="M76" s="11">
        <f>[5]OECD!AV69</f>
        <v>539.871426196855</v>
      </c>
      <c r="N76" s="11">
        <f>[5]OECD!AW69</f>
        <v>260.32429654105</v>
      </c>
      <c r="O76" s="11">
        <f>[5]OECD!AX69</f>
        <v>121.595060307486</v>
      </c>
      <c r="P76" s="14">
        <f>[5]OECD!BX69</f>
        <v>0.62439439796415</v>
      </c>
      <c r="Q76" s="14">
        <f>[5]OECD!BY69</f>
        <v>0.256297748294849</v>
      </c>
      <c r="R76" s="14">
        <f>[5]OECD!BZ69</f>
        <v>0.119307853741</v>
      </c>
      <c r="S76" s="14">
        <f>[5]OECD!BR69</f>
        <v>0.0256934712519991</v>
      </c>
      <c r="T76" s="10">
        <f>[5]OECD!DR$7</f>
        <v>0.05</v>
      </c>
      <c r="U76" s="10">
        <f>[5]OECD!DS$7</f>
        <v>0.125</v>
      </c>
      <c r="V76" s="10">
        <f>[5]OECD!DT$7</f>
        <v>0.08</v>
      </c>
      <c r="W76" s="16">
        <f>[5]OECD!BM69</f>
        <v>-0.0223084384093113</v>
      </c>
      <c r="X76" s="16">
        <f>[5]OECD!BN69</f>
        <v>-0.0397672162948591</v>
      </c>
      <c r="Y76" s="16">
        <f>[5]OECD!BO69</f>
        <v>-0.0232783705140638</v>
      </c>
      <c r="Z76" s="11">
        <f>[5]Final!AL73/10</f>
        <v>1119.33406612761</v>
      </c>
      <c r="AA76" s="11">
        <f>[5]Final!AP73/10</f>
        <v>5251.58867562155</v>
      </c>
      <c r="AB76" s="10">
        <f>[5]Final!AS73</f>
        <v>1.15456684440623</v>
      </c>
      <c r="AC76" s="10">
        <f>[5]Final!AT73</f>
        <v>19.9619098733864</v>
      </c>
      <c r="AD76" s="10">
        <f>[5]Final!AD73</f>
        <v>1.15469881732844</v>
      </c>
      <c r="AE76" s="10">
        <f>[5]Final!AF73</f>
        <v>20.3719802099773</v>
      </c>
      <c r="AF76" s="12">
        <f t="shared" si="7"/>
        <v>169.932501658483</v>
      </c>
      <c r="AG76" s="12">
        <f t="shared" si="3"/>
        <v>792.320534030149</v>
      </c>
      <c r="AH76" s="11">
        <f>[5]Final!AI73/10</f>
        <v>666.842173971363</v>
      </c>
      <c r="AI76" s="11">
        <f>[5]Final!AJ73/10</f>
        <v>308.113054689352</v>
      </c>
      <c r="AJ76" s="11">
        <f>[5]Final!AK73/10</f>
        <v>144.378837466893</v>
      </c>
      <c r="AK76" s="11">
        <f>[5]Final!M73/10</f>
        <v>694.072297298171</v>
      </c>
      <c r="AL76" s="11">
        <f>[5]Final!N73/10</f>
        <v>371.993764813081</v>
      </c>
      <c r="AM76" s="11">
        <f>[5]Final!O73/10</f>
        <v>154.71221193533</v>
      </c>
      <c r="AN76" s="14">
        <f>[5]Final!X73</f>
        <v>0.591199212818861</v>
      </c>
      <c r="AO76" s="14">
        <f>[5]Final!Y73</f>
        <v>0.296552527134457</v>
      </c>
      <c r="AP76" s="14">
        <f>[5]Final!Z73</f>
        <v>0.112248260046682</v>
      </c>
      <c r="AQ76" s="14">
        <f>[5]Final!Q73</f>
        <v>0.0618742481316399</v>
      </c>
      <c r="AR76" s="10">
        <f>[5]Final!D73</f>
        <v>0.0196291432971202</v>
      </c>
      <c r="AS76" s="10">
        <f>[5]Final!E73</f>
        <v>0.0828759313201642</v>
      </c>
      <c r="AT76" s="10">
        <f>[5]Final!F73</f>
        <v>0.041980454252667</v>
      </c>
      <c r="AU76" s="11">
        <f>[5]Final!AL173/10</f>
        <v>945.58034072777</v>
      </c>
      <c r="AV76" s="11">
        <f>[5]Final!AP173/10</f>
        <v>4444.31104154927</v>
      </c>
      <c r="AW76" s="10">
        <f>[5]Final!AS173</f>
        <v>1.15261628846593</v>
      </c>
      <c r="AX76" s="10">
        <f>[5]Final!AT173</f>
        <v>21.1295155693168</v>
      </c>
      <c r="AY76" s="10">
        <f>[5]Final!AD173</f>
        <v>1.15152535843376</v>
      </c>
      <c r="AZ76" s="10">
        <f>[5]Final!AF173</f>
        <v>22.5050376472612</v>
      </c>
      <c r="BA76" s="12">
        <f t="shared" si="8"/>
        <v>187.725361398321</v>
      </c>
      <c r="BB76" s="12">
        <f t="shared" si="5"/>
        <v>875.280815279492</v>
      </c>
      <c r="BC76" s="11">
        <f>[5]Final!AI173/10</f>
        <v>564.993980365254</v>
      </c>
      <c r="BD76" s="11">
        <f>[5]Final!AJ173/10</f>
        <v>256.496384023019</v>
      </c>
      <c r="BE76" s="11">
        <f>[5]Final!AK173/10</f>
        <v>124.089976339497</v>
      </c>
      <c r="BF76" s="11">
        <f>[5]Final!M173/10</f>
        <v>527.377889755971</v>
      </c>
      <c r="BG76" s="11">
        <f>[5]Final!N173/10</f>
        <v>244.932047948493</v>
      </c>
      <c r="BH76" s="11">
        <f>[5]Final!O173/10</f>
        <v>117.040188243005</v>
      </c>
      <c r="BI76" s="14">
        <f>[5]Final!X173</f>
        <v>0.628582670832989</v>
      </c>
      <c r="BJ76" s="14">
        <f>[5]Final!Y173</f>
        <v>0.253303714926011</v>
      </c>
      <c r="BK76" s="14">
        <f>[5]Final!Z173</f>
        <v>0.118113614241</v>
      </c>
      <c r="BL76" s="14">
        <f>[5]Final!Q173</f>
        <v>0.0630044683608673</v>
      </c>
      <c r="BM76" s="10">
        <f>[5]Final!D173</f>
        <v>0.0478743017682946</v>
      </c>
      <c r="BN76" s="10">
        <f>[5]Final!E173</f>
        <v>0.127778139942804</v>
      </c>
      <c r="BO76" s="10">
        <f>[5]Final!F173</f>
        <v>0.0787341086243648</v>
      </c>
      <c r="BP76" s="11">
        <f>[5]Data!$BB77/10</f>
        <v>1260.22</v>
      </c>
      <c r="BQ76" s="11">
        <f>[5]Data!$BD77/10</f>
        <v>869.35</v>
      </c>
      <c r="BR76" s="21">
        <f>[5]Data!$CR77/10</f>
        <v>505.537338946294</v>
      </c>
      <c r="BS76" s="22">
        <f>[5]Data!BP77</f>
        <v>4.66256028892279</v>
      </c>
      <c r="BT76" s="22">
        <f>[5]Data!BQ77</f>
        <v>5.85328965543157</v>
      </c>
      <c r="BU76" s="22">
        <f>[5]Data!BR77</f>
        <v>2.60258343330744</v>
      </c>
      <c r="BV76" s="22">
        <f>[5]Data!BS77</f>
        <v>3.78503078967185</v>
      </c>
      <c r="BW76" s="21">
        <f>[5]Data!$AZ77</f>
        <v>103.1</v>
      </c>
      <c r="BX76" s="10"/>
    </row>
    <row r="77" spans="1:76">
      <c r="A77" s="1">
        <v>2014</v>
      </c>
      <c r="B77" s="11">
        <f>[5]OECD!AB70</f>
        <v>1064.8037980253</v>
      </c>
      <c r="C77" s="11">
        <f>[5]OECD!EA70</f>
        <v>5001.44384014801</v>
      </c>
      <c r="D77" s="10">
        <f>[5]OECD!EH70</f>
        <v>1.1275620530572</v>
      </c>
      <c r="E77" s="10">
        <f>[5]OECD!EI70</f>
        <v>23.7679756220537</v>
      </c>
      <c r="F77" s="10">
        <f>[5]OECD!CG70</f>
        <v>1.1356850401099</v>
      </c>
      <c r="G77" s="10">
        <f>[5]OECD!CH70</f>
        <v>25.8139693902623</v>
      </c>
      <c r="H77" s="12">
        <f t="shared" si="6"/>
        <v>215.326755229931</v>
      </c>
      <c r="I77" s="12">
        <f t="shared" si="1"/>
        <v>999.958082165363</v>
      </c>
      <c r="J77" s="11">
        <f>[5]OECD!Y70</f>
        <v>642.41813313199</v>
      </c>
      <c r="K77" s="11">
        <f>[5]OECD!Z70</f>
        <v>285.479481652224</v>
      </c>
      <c r="L77" s="11">
        <f>[5]OECD!AA70</f>
        <v>136.906183241089</v>
      </c>
      <c r="M77" s="11">
        <f>[5]OECD!AV70</f>
        <v>619.453832526932</v>
      </c>
      <c r="N77" s="11">
        <f>[5]OECD!AW70</f>
        <v>289.97060880511</v>
      </c>
      <c r="O77" s="11">
        <f>[5]OECD!AX70</f>
        <v>136.086897208181</v>
      </c>
      <c r="P77" s="14">
        <f>[5]OECD!BX70</f>
        <v>0.645355609337168</v>
      </c>
      <c r="Q77" s="14">
        <f>[5]OECD!BY70</f>
        <v>0.239256028574468</v>
      </c>
      <c r="R77" s="14">
        <f>[5]OECD!BZ70</f>
        <v>0.115388362088364</v>
      </c>
      <c r="S77" s="14">
        <f>[5]OECD!BR70</f>
        <v>0.0215967584925265</v>
      </c>
      <c r="T77" s="10">
        <f>[5]OECD!DR$7</f>
        <v>0.05</v>
      </c>
      <c r="U77" s="10">
        <f>[5]OECD!DS$7</f>
        <v>0.125</v>
      </c>
      <c r="V77" s="10">
        <f>[5]OECD!DT$7</f>
        <v>0.08</v>
      </c>
      <c r="W77" s="16">
        <f>[5]OECD!BM70</f>
        <v>-0.0216322517207475</v>
      </c>
      <c r="X77" s="16">
        <f>[5]OECD!BN70</f>
        <v>-0.0196656833824976</v>
      </c>
      <c r="Y77" s="16">
        <f>[5]OECD!BO70</f>
        <v>-0.0147492625368733</v>
      </c>
      <c r="Z77" s="11">
        <f>[5]Final!AL74/10</f>
        <v>1263.16430577776</v>
      </c>
      <c r="AA77" s="11">
        <f>[5]Final!AP74/10</f>
        <v>5923.73492090983</v>
      </c>
      <c r="AB77" s="10">
        <f>[5]Final!AS74</f>
        <v>1.13250064622345</v>
      </c>
      <c r="AC77" s="10">
        <f>[5]Final!AT74</f>
        <v>22.6068758314644</v>
      </c>
      <c r="AD77" s="10">
        <f>[5]Final!AD74</f>
        <v>1.14188822578045</v>
      </c>
      <c r="AE77" s="10">
        <f>[5]Final!AF74</f>
        <v>23.2625243376053</v>
      </c>
      <c r="AF77" s="12">
        <f t="shared" si="7"/>
        <v>194.043922821238</v>
      </c>
      <c r="AG77" s="12">
        <f t="shared" si="3"/>
        <v>901.122522897689</v>
      </c>
      <c r="AH77" s="11">
        <f>[5]Final!AI74/10</f>
        <v>759.760426176952</v>
      </c>
      <c r="AI77" s="11">
        <f>[5]Final!AJ74/10</f>
        <v>342.568703846074</v>
      </c>
      <c r="AJ77" s="11">
        <f>[5]Final!AK74/10</f>
        <v>160.835175754734</v>
      </c>
      <c r="AK77" s="11">
        <f>[5]Final!M74/10</f>
        <v>795.962707096238</v>
      </c>
      <c r="AL77" s="11">
        <f>[5]Final!N74/10</f>
        <v>421.232420611208</v>
      </c>
      <c r="AM77" s="11">
        <f>[5]Final!O74/10</f>
        <v>176.36626452553</v>
      </c>
      <c r="AN77" s="14">
        <f>[5]Final!X74</f>
        <v>0.613882633363024</v>
      </c>
      <c r="AO77" s="14">
        <f>[5]Final!Y74</f>
        <v>0.276416877944324</v>
      </c>
      <c r="AP77" s="14">
        <f>[5]Final!Z74</f>
        <v>0.109700488692653</v>
      </c>
      <c r="AQ77" s="14">
        <f>[5]Final!Q74</f>
        <v>0.0446656353344742</v>
      </c>
      <c r="AR77" s="10">
        <f>[5]Final!D74</f>
        <v>0.0196848002895822</v>
      </c>
      <c r="AS77" s="10">
        <f>[5]Final!E74</f>
        <v>0.0848143698259127</v>
      </c>
      <c r="AT77" s="10">
        <f>[5]Final!F74</f>
        <v>0.0432500993556938</v>
      </c>
      <c r="AU77" s="11">
        <f>[5]Final!AL174/10</f>
        <v>1061.89643277131</v>
      </c>
      <c r="AV77" s="11">
        <f>[5]Final!AP174/10</f>
        <v>4991.60301234065</v>
      </c>
      <c r="AW77" s="10">
        <f>[5]Final!AS174</f>
        <v>1.12763638122497</v>
      </c>
      <c r="AX77" s="10">
        <f>[5]Final!AT174</f>
        <v>23.8264104736211</v>
      </c>
      <c r="AY77" s="10">
        <f>[5]Final!AD174</f>
        <v>1.13537427254179</v>
      </c>
      <c r="AZ77" s="10">
        <f>[5]Final!AF174</f>
        <v>25.5516407472849</v>
      </c>
      <c r="BA77" s="12">
        <f t="shared" si="8"/>
        <v>213.138545635265</v>
      </c>
      <c r="BB77" s="12">
        <f t="shared" si="5"/>
        <v>989.796233642072</v>
      </c>
      <c r="BC77" s="11">
        <f>[5]Final!AI174/10</f>
        <v>641.832572706288</v>
      </c>
      <c r="BD77" s="11">
        <f>[5]Final!AJ174/10</f>
        <v>283.496580697809</v>
      </c>
      <c r="BE77" s="11">
        <f>[5]Final!AK174/10</f>
        <v>136.567279367216</v>
      </c>
      <c r="BF77" s="11">
        <f>[5]Final!M174/10</f>
        <v>604.953023637667</v>
      </c>
      <c r="BG77" s="11">
        <f>[5]Final!N174/10</f>
        <v>272.685517707712</v>
      </c>
      <c r="BH77" s="11">
        <f>[5]Final!O174/10</f>
        <v>130.894413142075</v>
      </c>
      <c r="BI77" s="14">
        <f>[5]Final!X174</f>
        <v>0.6489340444454</v>
      </c>
      <c r="BJ77" s="14">
        <f>[5]Final!Y174</f>
        <v>0.2362286944383</v>
      </c>
      <c r="BK77" s="14">
        <f>[5]Final!Z174</f>
        <v>0.1148372611163</v>
      </c>
      <c r="BL77" s="14">
        <f>[5]Final!Q174</f>
        <v>0.0431128609053746</v>
      </c>
      <c r="BM77" s="10">
        <f>[5]Final!D174</f>
        <v>0.0483543426144861</v>
      </c>
      <c r="BN77" s="10">
        <f>[5]Final!E174</f>
        <v>0.128785331840154</v>
      </c>
      <c r="BO77" s="10">
        <f>[5]Final!F174</f>
        <v>0.0800716880505514</v>
      </c>
      <c r="BP77" s="11">
        <f>[5]Data!$BB78/10</f>
        <v>1276.15</v>
      </c>
      <c r="BQ77" s="11">
        <f>[5]Data!$BD78/10</f>
        <v>881.85</v>
      </c>
      <c r="BR77" s="21">
        <f>[5]Data!$CR78/10</f>
        <v>523.886225140688</v>
      </c>
      <c r="BS77" s="22">
        <f>[5]Data!BP78</f>
        <v>4.6439100477671</v>
      </c>
      <c r="BT77" s="22">
        <f>[5]Data!BQ78</f>
        <v>5.82402320715441</v>
      </c>
      <c r="BU77" s="22">
        <f>[5]Data!BR78</f>
        <v>2.59477568300751</v>
      </c>
      <c r="BV77" s="22">
        <f>[5]Data!BS78</f>
        <v>3.79260085125119</v>
      </c>
      <c r="BW77" s="21">
        <f>[5]Data!$AZ78</f>
        <v>101.7</v>
      </c>
      <c r="BX77" s="10"/>
    </row>
    <row r="78" spans="1:76">
      <c r="A78" s="1">
        <v>2015</v>
      </c>
      <c r="B78" s="11">
        <f>[5]OECD!AB71</f>
        <v>1172.6263534168</v>
      </c>
      <c r="C78" s="11">
        <f>[5]OECD!EA71</f>
        <v>5443.92366947701</v>
      </c>
      <c r="D78" s="10">
        <f>[5]OECD!EH71</f>
        <v>1.1095617734309</v>
      </c>
      <c r="E78" s="10">
        <f>[5]OECD!EI71</f>
        <v>26.3720371820683</v>
      </c>
      <c r="F78" s="10">
        <f>[5]OECD!CG71</f>
        <v>1.11370388176511</v>
      </c>
      <c r="G78" s="10">
        <f>[5]OECD!CH71</f>
        <v>28.7491179137008</v>
      </c>
      <c r="H78" s="12">
        <f t="shared" si="6"/>
        <v>239.810243147459</v>
      </c>
      <c r="I78" s="12">
        <f t="shared" si="1"/>
        <v>1093.61136815118</v>
      </c>
      <c r="J78" s="11">
        <f>[5]OECD!Y71</f>
        <v>721.439821303547</v>
      </c>
      <c r="K78" s="11">
        <f>[5]OECD!Z71</f>
        <v>302.925758639763</v>
      </c>
      <c r="L78" s="11">
        <f>[5]OECD!AA71</f>
        <v>148.260773473492</v>
      </c>
      <c r="M78" s="11">
        <f>[5]OECD!AV71</f>
        <v>699.414335607968</v>
      </c>
      <c r="N78" s="11">
        <f>[5]OECD!AW71</f>
        <v>313.816128155726</v>
      </c>
      <c r="O78" s="11">
        <f>[5]OECD!AX71</f>
        <v>148.524456622177</v>
      </c>
      <c r="P78" s="14">
        <f>[5]OECD!BX71</f>
        <v>0.662778283942012</v>
      </c>
      <c r="Q78" s="14">
        <f>[5]OECD!BY71</f>
        <v>0.228149394866438</v>
      </c>
      <c r="R78" s="14">
        <f>[5]OECD!BZ71</f>
        <v>0.109072321191551</v>
      </c>
      <c r="S78" s="14">
        <f>[5]OECD!BR71</f>
        <v>0.0074843195362435</v>
      </c>
      <c r="T78" s="10">
        <f>[5]OECD!DR$7</f>
        <v>0.05</v>
      </c>
      <c r="U78" s="10">
        <f>[5]OECD!DS$7</f>
        <v>0.125</v>
      </c>
      <c r="V78" s="10">
        <f>[5]OECD!DT$7</f>
        <v>0.08</v>
      </c>
      <c r="W78" s="16">
        <f>[5]OECD!BM71</f>
        <v>-0.0288270377733597</v>
      </c>
      <c r="X78" s="16">
        <f>[5]OECD!BN71</f>
        <v>-0.0129224652087474</v>
      </c>
      <c r="Y78" s="16">
        <f>[5]OECD!BO71</f>
        <v>-0.0129224652087476</v>
      </c>
      <c r="Z78" s="11">
        <f>[5]Final!AL75/10</f>
        <v>1399.91978884173</v>
      </c>
      <c r="AA78" s="11">
        <f>[5]Final!AP75/10</f>
        <v>6484.35298268532</v>
      </c>
      <c r="AB78" s="10">
        <f>[5]Final!AS75</f>
        <v>1.11592915482559</v>
      </c>
      <c r="AC78" s="10">
        <f>[5]Final!AT75</f>
        <v>25.2276718398531</v>
      </c>
      <c r="AD78" s="10">
        <f>[5]Final!AD75</f>
        <v>1.12393647139087</v>
      </c>
      <c r="AE78" s="10">
        <f>[5]Final!AF75</f>
        <v>26.1455995196523</v>
      </c>
      <c r="AF78" s="12">
        <f t="shared" si="7"/>
        <v>218.093041910544</v>
      </c>
      <c r="AG78" s="12">
        <f t="shared" si="3"/>
        <v>994.573988240289</v>
      </c>
      <c r="AH78" s="11">
        <f>[5]Final!AI75/10</f>
        <v>856.820090796682</v>
      </c>
      <c r="AI78" s="11">
        <f>[5]Final!AJ75/10</f>
        <v>366.858184503288</v>
      </c>
      <c r="AJ78" s="11">
        <f>[5]Final!AK75/10</f>
        <v>176.241513541762</v>
      </c>
      <c r="AK78" s="11">
        <f>[5]Final!M75/10</f>
        <v>901.68144427354</v>
      </c>
      <c r="AL78" s="11">
        <f>[5]Final!N75/10</f>
        <v>466.345014195435</v>
      </c>
      <c r="AM78" s="11">
        <f>[5]Final!O75/10</f>
        <v>196.788403367221</v>
      </c>
      <c r="AN78" s="14">
        <f>[5]Final!X75</f>
        <v>0.628340729201922</v>
      </c>
      <c r="AO78" s="14">
        <f>[5]Final!Y75</f>
        <v>0.269078945140744</v>
      </c>
      <c r="AP78" s="14">
        <f>[5]Final!Z75</f>
        <v>0.102580325657334</v>
      </c>
      <c r="AQ78" s="14">
        <f>[5]Final!Q75</f>
        <v>0.0194819134905916</v>
      </c>
      <c r="AR78" s="10">
        <f>[5]Final!D75</f>
        <v>0.0197623054292304</v>
      </c>
      <c r="AS78" s="10">
        <f>[5]Final!E75</f>
        <v>0.0882733811530937</v>
      </c>
      <c r="AT78" s="10">
        <f>[5]Final!F75</f>
        <v>0.0444288568441805</v>
      </c>
      <c r="AU78" s="11">
        <f>[5]Final!AL175/10</f>
        <v>1169.3048127592</v>
      </c>
      <c r="AV78" s="11">
        <f>[5]Final!AP175/10</f>
        <v>5432.85558307664</v>
      </c>
      <c r="AW78" s="10">
        <f>[5]Final!AS175</f>
        <v>1.10962207755877</v>
      </c>
      <c r="AX78" s="10">
        <f>[5]Final!AT175</f>
        <v>26.4383110905075</v>
      </c>
      <c r="AY78" s="10">
        <f>[5]Final!AD175</f>
        <v>1.11330348500242</v>
      </c>
      <c r="AZ78" s="10">
        <f>[5]Final!AF175</f>
        <v>28.446730691482</v>
      </c>
      <c r="BA78" s="12">
        <f t="shared" si="8"/>
        <v>237.287885644086</v>
      </c>
      <c r="BB78" s="12">
        <f t="shared" si="5"/>
        <v>1082.10861162158</v>
      </c>
      <c r="BC78" s="11">
        <f>[5]Final!AI175/10</f>
        <v>720.783652276161</v>
      </c>
      <c r="BD78" s="11">
        <f>[5]Final!AJ175/10</f>
        <v>300.652848088005</v>
      </c>
      <c r="BE78" s="11">
        <f>[5]Final!AK175/10</f>
        <v>147.868312395033</v>
      </c>
      <c r="BF78" s="11">
        <f>[5]Final!M175/10</f>
        <v>682.941717551596</v>
      </c>
      <c r="BG78" s="11">
        <f>[5]Final!N175/10</f>
        <v>294.705775891974</v>
      </c>
      <c r="BH78" s="11">
        <f>[5]Final!O175/10</f>
        <v>142.809651608535</v>
      </c>
      <c r="BI78" s="14">
        <f>[5]Final!X175</f>
        <v>0.663798707604339</v>
      </c>
      <c r="BJ78" s="14">
        <f>[5]Final!Y175</f>
        <v>0.227954599781545</v>
      </c>
      <c r="BK78" s="14">
        <f>[5]Final!Z175</f>
        <v>0.108246692614116</v>
      </c>
      <c r="BL78" s="14">
        <f>[5]Final!Q175</f>
        <v>0.0154161547344673</v>
      </c>
      <c r="BM78" s="10">
        <f>[5]Final!D175</f>
        <v>0.0486155939738986</v>
      </c>
      <c r="BN78" s="10">
        <f>[5]Final!E175</f>
        <v>0.131437389893748</v>
      </c>
      <c r="BO78" s="10">
        <f>[5]Final!F175</f>
        <v>0.0807171836956863</v>
      </c>
      <c r="BP78" s="11">
        <f>[5]Data!$BB79/10</f>
        <v>1276.65</v>
      </c>
      <c r="BQ78" s="11">
        <f>[5]Data!$BD79/10</f>
        <v>882.16</v>
      </c>
      <c r="BR78" s="21">
        <f>[5]Data!$CR79/10</f>
        <v>512.667905967193</v>
      </c>
      <c r="BS78" s="22">
        <f>[5]Data!BP79</f>
        <v>4.56031966690729</v>
      </c>
      <c r="BT78" s="22">
        <f>[5]Data!BQ79</f>
        <v>5.69007067338986</v>
      </c>
      <c r="BU78" s="22">
        <f>[5]Data!BR79</f>
        <v>2.57661225322646</v>
      </c>
      <c r="BV78" s="22">
        <f>[5]Data!BS79</f>
        <v>3.76605264529243</v>
      </c>
      <c r="BW78" s="21">
        <f>[5]Data!$AZ79</f>
        <v>100.6</v>
      </c>
      <c r="BX78" s="10"/>
    </row>
    <row r="79" spans="1:76">
      <c r="A79" s="1">
        <v>2016</v>
      </c>
      <c r="B79" s="11">
        <f>[5]OECD!AB72</f>
        <v>1261.73765271541</v>
      </c>
      <c r="C79" s="11">
        <f>[5]OECD!EA72</f>
        <v>5917.89665607578</v>
      </c>
      <c r="D79" s="10">
        <f>[5]OECD!EH72</f>
        <v>1.08448266395973</v>
      </c>
      <c r="E79" s="10">
        <f>[5]OECD!EI72</f>
        <v>28.6000171372544</v>
      </c>
      <c r="F79" s="10">
        <f>[5]OECD!CG72</f>
        <v>1.08930001873799</v>
      </c>
      <c r="G79" s="10">
        <f>[5]OECD!CH72</f>
        <v>31.3164146820951</v>
      </c>
      <c r="H79" s="12">
        <f t="shared" si="6"/>
        <v>261.225302354091</v>
      </c>
      <c r="I79" s="12">
        <f t="shared" si="1"/>
        <v>1191.27088381916</v>
      </c>
      <c r="J79" s="11">
        <f>[5]OECD!Y72</f>
        <v>792.217363761908</v>
      </c>
      <c r="K79" s="11">
        <f>[5]OECD!Z72</f>
        <v>312.091891056691</v>
      </c>
      <c r="L79" s="11">
        <f>[5]OECD!AA72</f>
        <v>157.428397896811</v>
      </c>
      <c r="M79" s="11">
        <f>[5]OECD!AV72</f>
        <v>776.234453879721</v>
      </c>
      <c r="N79" s="11">
        <f>[5]OECD!AW72</f>
        <v>328.009413171442</v>
      </c>
      <c r="O79" s="11">
        <f>[5]OECD!AX72</f>
        <v>159.2131100887</v>
      </c>
      <c r="P79" s="14">
        <f>[5]OECD!BX72</f>
        <v>0.616194527555226</v>
      </c>
      <c r="Q79" s="14">
        <f>[5]OECD!BY72</f>
        <v>0.259592928454558</v>
      </c>
      <c r="R79" s="14">
        <f>[5]OECD!BZ72</f>
        <v>0.124212543990216</v>
      </c>
      <c r="S79" s="14">
        <f>[5]OECD!BR72</f>
        <v>0.0158112451206643</v>
      </c>
      <c r="T79" s="10">
        <f>[5]OECD!DR$7</f>
        <v>0.05</v>
      </c>
      <c r="U79" s="10">
        <f>[5]OECD!DS$7</f>
        <v>0.125</v>
      </c>
      <c r="V79" s="10">
        <f>[5]OECD!DT$7</f>
        <v>0.08</v>
      </c>
      <c r="W79" s="16">
        <f>[5]OECD!BM72</f>
        <v>-0.00593471810089019</v>
      </c>
      <c r="X79" s="16">
        <f>[5]OECD!BN72</f>
        <v>-0.0217606330365973</v>
      </c>
      <c r="Y79" s="16">
        <f>[5]OECD!BO72</f>
        <v>-0.0118694362017802</v>
      </c>
      <c r="Z79" s="11">
        <f>[5]Final!AL76/10</f>
        <v>1518.70390167312</v>
      </c>
      <c r="AA79" s="11">
        <f>[5]Final!AP76/10</f>
        <v>7103.69283625034</v>
      </c>
      <c r="AB79" s="10">
        <f>[5]Final!AS76</f>
        <v>1.09313493913922</v>
      </c>
      <c r="AC79" s="10">
        <f>[5]Final!AT76</f>
        <v>27.577249521282</v>
      </c>
      <c r="AD79" s="10">
        <f>[5]Final!AD76</f>
        <v>1.10317396469354</v>
      </c>
      <c r="AE79" s="10">
        <f>[5]Final!AF76</f>
        <v>28.8431446813844</v>
      </c>
      <c r="AF79" s="12">
        <f t="shared" si="7"/>
        <v>240.594565716529</v>
      </c>
      <c r="AG79" s="12">
        <f t="shared" si="3"/>
        <v>1097.18812978811</v>
      </c>
      <c r="AH79" s="11">
        <f>[5]Final!AI76/10</f>
        <v>947.438597812786</v>
      </c>
      <c r="AI79" s="11">
        <f>[5]Final!AJ76/10</f>
        <v>381.805586024699</v>
      </c>
      <c r="AJ79" s="11">
        <f>[5]Final!AK76/10</f>
        <v>189.45971783563</v>
      </c>
      <c r="AK79" s="11">
        <f>[5]Final!M76/10</f>
        <v>1007.68772144135</v>
      </c>
      <c r="AL79" s="11">
        <f>[5]Final!N76/10</f>
        <v>502.653926544725</v>
      </c>
      <c r="AM79" s="11">
        <f>[5]Final!O76/10</f>
        <v>216.10116931307</v>
      </c>
      <c r="AN79" s="14">
        <f>[5]Final!X76</f>
        <v>0.53757044168974</v>
      </c>
      <c r="AO79" s="14">
        <f>[5]Final!Y76</f>
        <v>0.336895403804833</v>
      </c>
      <c r="AP79" s="14">
        <f>[5]Final!Z76</f>
        <v>0.125534154505427</v>
      </c>
      <c r="AQ79" s="14">
        <f>[5]Final!Q76</f>
        <v>0.0334956530627602</v>
      </c>
      <c r="AR79" s="10">
        <f>[5]Final!D76</f>
        <v>0.0200232059154426</v>
      </c>
      <c r="AS79" s="10">
        <f>[5]Final!E76</f>
        <v>0.0922456580812552</v>
      </c>
      <c r="AT79" s="10">
        <f>[5]Final!F76</f>
        <v>0.0458486322885984</v>
      </c>
      <c r="AU79" s="11">
        <f>[5]Final!AL176/10</f>
        <v>1257.96957435655</v>
      </c>
      <c r="AV79" s="11">
        <f>[5]Final!AP176/10</f>
        <v>5905.4174917912</v>
      </c>
      <c r="AW79" s="10">
        <f>[5]Final!AS176</f>
        <v>1.08456096033072</v>
      </c>
      <c r="AX79" s="10">
        <f>[5]Final!AT176</f>
        <v>28.6739600658431</v>
      </c>
      <c r="AY79" s="10">
        <f>[5]Final!AD176</f>
        <v>1.08871317896163</v>
      </c>
      <c r="AZ79" s="10">
        <f>[5]Final!AF176</f>
        <v>30.9703306021888</v>
      </c>
      <c r="BA79" s="12">
        <f t="shared" si="8"/>
        <v>258.338448308658</v>
      </c>
      <c r="BB79" s="12">
        <f t="shared" si="5"/>
        <v>1178.10590654028</v>
      </c>
      <c r="BC79" s="11">
        <f>[5]Final!AI176/10</f>
        <v>791.482573805106</v>
      </c>
      <c r="BD79" s="11">
        <f>[5]Final!AJ176/10</f>
        <v>309.50968040501</v>
      </c>
      <c r="BE79" s="11">
        <f>[5]Final!AK176/10</f>
        <v>156.977320146436</v>
      </c>
      <c r="BF79" s="11">
        <f>[5]Final!M176/10</f>
        <v>757.735656602368</v>
      </c>
      <c r="BG79" s="11">
        <f>[5]Final!N176/10</f>
        <v>307.721898523887</v>
      </c>
      <c r="BH79" s="11">
        <f>[5]Final!O176/10</f>
        <v>153.024558650406</v>
      </c>
      <c r="BI79" s="14">
        <f>[5]Final!X176</f>
        <v>0.613640721802255</v>
      </c>
      <c r="BJ79" s="14">
        <f>[5]Final!Y176</f>
        <v>0.262394740099994</v>
      </c>
      <c r="BK79" s="14">
        <f>[5]Final!Z176</f>
        <v>0.123964538097751</v>
      </c>
      <c r="BL79" s="14">
        <f>[5]Final!Q176</f>
        <v>0.0295310325554889</v>
      </c>
      <c r="BM79" s="10">
        <f>[5]Final!D176</f>
        <v>0.0491360705977827</v>
      </c>
      <c r="BN79" s="10">
        <f>[5]Final!E176</f>
        <v>0.133470709841117</v>
      </c>
      <c r="BO79" s="10">
        <f>[5]Final!F176</f>
        <v>0.0815128291594951</v>
      </c>
      <c r="BP79" s="11">
        <f>[5]Data!$BB80/10</f>
        <v>1305.55</v>
      </c>
      <c r="BQ79" s="11">
        <f>[5]Data!$BD80/10</f>
        <v>836.94</v>
      </c>
      <c r="BR79" s="21">
        <f>[5]Data!$CR80/10</f>
        <v>520.364298801362</v>
      </c>
      <c r="BS79" s="22">
        <f>[5]Data!BP80</f>
        <v>4.56031966690729</v>
      </c>
      <c r="BT79" s="22">
        <f>[5]Data!BQ80</f>
        <v>5.71852102675681</v>
      </c>
      <c r="BU79" s="22">
        <f>[5]Data!BR80</f>
        <v>2.54826951844097</v>
      </c>
      <c r="BV79" s="22">
        <f>[5]Data!BS80</f>
        <v>3.76228659264714</v>
      </c>
      <c r="BW79" s="21">
        <f>[5]Data!$AZ80</f>
        <v>101.1</v>
      </c>
      <c r="BX79" s="10"/>
    </row>
    <row r="80" spans="1:76">
      <c r="A80" s="1">
        <v>2017</v>
      </c>
      <c r="B80" s="11">
        <f>[5]OECD!AB73</f>
        <v>1304.26357225738</v>
      </c>
      <c r="C80" s="11">
        <f>[5]OECD!EA73</f>
        <v>6602.09925890965</v>
      </c>
      <c r="D80" s="10">
        <f>[5]OECD!EH73</f>
        <v>1.03922096283326</v>
      </c>
      <c r="E80" s="10">
        <f>[5]OECD!EI73</f>
        <v>29.7217373464251</v>
      </c>
      <c r="F80" s="10">
        <f>[5]OECD!CG73</f>
        <v>1.05196818648324</v>
      </c>
      <c r="G80" s="10">
        <f>[5]OECD!CH73</f>
        <v>32.9438719602807</v>
      </c>
      <c r="H80" s="12">
        <f t="shared" si="6"/>
        <v>274.800707580969</v>
      </c>
      <c r="I80" s="12">
        <f t="shared" ref="I80:I93" si="9">+H80*$BS80</f>
        <v>1332.12935275101</v>
      </c>
      <c r="J80" s="11">
        <f>[5]OECD!Y73</f>
        <v>828.665473520371</v>
      </c>
      <c r="K80" s="11">
        <f>[5]OECD!Z73</f>
        <v>310.363570317796</v>
      </c>
      <c r="L80" s="11">
        <f>[5]OECD!AA73</f>
        <v>165.234528419215</v>
      </c>
      <c r="M80" s="11">
        <f>[5]OECD!AV73</f>
        <v>831.221967837066</v>
      </c>
      <c r="N80" s="11">
        <f>[5]OECD!AW73</f>
        <v>331.976246066393</v>
      </c>
      <c r="O80" s="11">
        <f>[5]OECD!AX73</f>
        <v>168.053607456264</v>
      </c>
      <c r="P80" s="14">
        <f>[5]OECD!BX73</f>
        <v>0.527924060357504</v>
      </c>
      <c r="Q80" s="14">
        <f>[5]OECD!BY73</f>
        <v>0.293300544562334</v>
      </c>
      <c r="R80" s="14">
        <f>[5]OECD!BZ73</f>
        <v>0.178775395080162</v>
      </c>
      <c r="S80" s="14">
        <f>[5]OECD!BR73</f>
        <v>0.0936852934102437</v>
      </c>
      <c r="T80" s="10">
        <f>[5]OECD!DR$7</f>
        <v>0.05</v>
      </c>
      <c r="U80" s="10">
        <f>[5]OECD!DS$7</f>
        <v>0.125</v>
      </c>
      <c r="V80" s="10">
        <f>[5]OECD!DT$7</f>
        <v>0.08</v>
      </c>
      <c r="W80" s="16">
        <f>[5]OECD!BM73</f>
        <v>0.0820969337289814</v>
      </c>
      <c r="X80" s="16">
        <f>[5]OECD!BN73</f>
        <v>-0.00494559841740838</v>
      </c>
      <c r="Y80" s="16">
        <f>[5]OECD!BO73</f>
        <v>-0.00989119683481698</v>
      </c>
      <c r="Z80" s="11">
        <f>[5]Final!AL77/10</f>
        <v>1590.00478279234</v>
      </c>
      <c r="AA80" s="11">
        <f>[5]Final!AP77/10</f>
        <v>8027.71126684673</v>
      </c>
      <c r="AB80" s="10">
        <f>[5]Final!AS77</f>
        <v>1.05311924932704</v>
      </c>
      <c r="AC80" s="10">
        <f>[5]Final!AT77</f>
        <v>29.0421323143569</v>
      </c>
      <c r="AD80" s="10">
        <f>[5]Final!AD77</f>
        <v>1.07278061819506</v>
      </c>
      <c r="AE80" s="10">
        <f>[5]Final!AF77</f>
        <v>30.9423665819852</v>
      </c>
      <c r="AF80" s="12">
        <f t="shared" si="7"/>
        <v>258.105186943751</v>
      </c>
      <c r="AG80" s="12">
        <f t="shared" ref="AG80:AG93" si="10">+AF80*$BS80</f>
        <v>1251.19581623984</v>
      </c>
      <c r="AH80" s="11">
        <f>[5]Final!AI77/10</f>
        <v>1004.6585280084</v>
      </c>
      <c r="AI80" s="11">
        <f>[5]Final!AJ77/10</f>
        <v>384.150788570726</v>
      </c>
      <c r="AJ80" s="11">
        <f>[5]Final!AK77/10</f>
        <v>201.195466213219</v>
      </c>
      <c r="AK80" s="11">
        <f>[5]Final!M77/10</f>
        <v>1095.1224170636</v>
      </c>
      <c r="AL80" s="11">
        <f>[5]Final!N77/10</f>
        <v>528.255639592499</v>
      </c>
      <c r="AM80" s="11">
        <f>[5]Final!O77/10</f>
        <v>234.054202040465</v>
      </c>
      <c r="AN80" s="14">
        <f>[5]Final!X77</f>
        <v>0.396135326273346</v>
      </c>
      <c r="AO80" s="14">
        <f>[5]Final!Y77</f>
        <v>0.402637983730725</v>
      </c>
      <c r="AP80" s="14">
        <f>[5]Final!Z77</f>
        <v>0.201226689995929</v>
      </c>
      <c r="AQ80" s="14">
        <f>[5]Final!Q77</f>
        <v>0.103057004953151</v>
      </c>
      <c r="AR80" s="10">
        <f>[5]Final!D77</f>
        <v>0.0206928795955336</v>
      </c>
      <c r="AS80" s="10">
        <f>[5]Final!E77</f>
        <v>0.0974187964382814</v>
      </c>
      <c r="AT80" s="10">
        <f>[5]Final!F77</f>
        <v>0.0472906816460445</v>
      </c>
      <c r="AU80" s="11">
        <f>[5]Final!AL177/10</f>
        <v>1300.02531454039</v>
      </c>
      <c r="AV80" s="11">
        <f>[5]Final!AP177/10</f>
        <v>6587.58673333461</v>
      </c>
      <c r="AW80" s="10">
        <f>[5]Final!AS177</f>
        <v>1.03926019658212</v>
      </c>
      <c r="AX80" s="10">
        <f>[5]Final!AT177</f>
        <v>29.7997053748159</v>
      </c>
      <c r="AY80" s="10">
        <f>[5]Final!AD177</f>
        <v>1.05134951501307</v>
      </c>
      <c r="AZ80" s="10">
        <f>[5]Final!AF177</f>
        <v>32.5606420584058</v>
      </c>
      <c r="BA80" s="12">
        <f t="shared" si="8"/>
        <v>271.604002338538</v>
      </c>
      <c r="BB80" s="12">
        <f t="shared" ref="BB80:BB93" si="11">+BA80*$BS80</f>
        <v>1316.6329411041</v>
      </c>
      <c r="BC80" s="11">
        <f>[5]Final!AI177/10</f>
        <v>827.845203872557</v>
      </c>
      <c r="BD80" s="11">
        <f>[5]Final!AJ177/10</f>
        <v>307.460059201289</v>
      </c>
      <c r="BE80" s="11">
        <f>[5]Final!AK177/10</f>
        <v>164.720051466539</v>
      </c>
      <c r="BF80" s="11">
        <f>[5]Final!M177/10</f>
        <v>810.908378794773</v>
      </c>
      <c r="BG80" s="11">
        <f>[5]Final!N177/10</f>
        <v>311.057377447394</v>
      </c>
      <c r="BH80" s="11">
        <f>[5]Final!O177/10</f>
        <v>161.482997623808</v>
      </c>
      <c r="BI80" s="14">
        <f>[5]Final!X177</f>
        <v>0.540038182372614</v>
      </c>
      <c r="BJ80" s="14">
        <f>[5]Final!Y177</f>
        <v>0.286812642830119</v>
      </c>
      <c r="BK80" s="14">
        <f>[5]Final!Z177</f>
        <v>0.173149174797267</v>
      </c>
      <c r="BL80" s="14">
        <f>[5]Final!Q177</f>
        <v>0.105257790994219</v>
      </c>
      <c r="BM80" s="10">
        <f>[5]Final!D177</f>
        <v>0.0503072046416984</v>
      </c>
      <c r="BN80" s="10">
        <f>[5]Final!E177</f>
        <v>0.136012239546687</v>
      </c>
      <c r="BO80" s="10">
        <f>[5]Final!F177</f>
        <v>0.0820039071050539</v>
      </c>
      <c r="BP80" s="11">
        <f>[5]Data!$BB81/10</f>
        <v>1552.84</v>
      </c>
      <c r="BQ80" s="11">
        <f>[5]Data!$BD81/10</f>
        <v>670.01</v>
      </c>
      <c r="BR80" s="21">
        <f>[5]Data!$CR81/10</f>
        <v>654.211563517398</v>
      </c>
      <c r="BS80" s="22">
        <f>[5]Data!BP81</f>
        <v>4.84761980592245</v>
      </c>
      <c r="BT80" s="22">
        <f>[5]Data!BQ81</f>
        <v>6.25606200327195</v>
      </c>
      <c r="BU80" s="22">
        <f>[5]Data!BR81</f>
        <v>2.56355913555162</v>
      </c>
      <c r="BV80" s="22">
        <f>[5]Data!BS81</f>
        <v>3.76604887923979</v>
      </c>
      <c r="BW80" s="21">
        <f>[5]Data!$AZ81</f>
        <v>101.1</v>
      </c>
      <c r="BX80" s="10"/>
    </row>
    <row r="81" spans="1:76">
      <c r="A81" s="1">
        <v>2018</v>
      </c>
      <c r="B81" s="11" t="e">
        <f>[5]OECD!AB74</f>
        <v>#DIV/0!</v>
      </c>
      <c r="C81" s="11" t="e">
        <f>[5]OECD!EA74</f>
        <v>#DIV/0!</v>
      </c>
      <c r="D81" s="10" t="e">
        <f>[5]OECD!EH74</f>
        <v>#DIV/0!</v>
      </c>
      <c r="E81" s="10" t="e">
        <f>[5]OECD!EI74</f>
        <v>#DIV/0!</v>
      </c>
      <c r="F81" s="10" t="e">
        <f>[5]OECD!CG74</f>
        <v>#DIV/0!</v>
      </c>
      <c r="G81" s="10" t="e">
        <f>[5]OECD!CH74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[5]OECD!Y74</f>
        <v>#DIV/0!</v>
      </c>
      <c r="K81" s="11" t="e">
        <f>[5]OECD!Z74</f>
        <v>#DIV/0!</v>
      </c>
      <c r="L81" s="11" t="e">
        <f>[5]OECD!AA74</f>
        <v>#DIV/0!</v>
      </c>
      <c r="M81" s="11" t="e">
        <f>[5]OECD!AV74</f>
        <v>#DIV/0!</v>
      </c>
      <c r="N81" s="11" t="e">
        <f>[5]OECD!AW74</f>
        <v>#DIV/0!</v>
      </c>
      <c r="O81" s="11" t="e">
        <f>[5]OECD!AX74</f>
        <v>#DIV/0!</v>
      </c>
      <c r="P81" s="14" t="e">
        <f>[5]OECD!BX74</f>
        <v>#DIV/0!</v>
      </c>
      <c r="Q81" s="14" t="e">
        <f>[5]OECD!BY74</f>
        <v>#DIV/0!</v>
      </c>
      <c r="R81" s="14" t="e">
        <f>[5]OECD!BZ74</f>
        <v>#DIV/0!</v>
      </c>
      <c r="S81" s="14" t="e">
        <f>[5]OECD!BR74</f>
        <v>#DIV/0!</v>
      </c>
      <c r="T81" s="10">
        <f>[5]OECD!DR$7</f>
        <v>0.05</v>
      </c>
      <c r="U81" s="10">
        <f>[5]OECD!DS$7</f>
        <v>0.125</v>
      </c>
      <c r="V81" s="10">
        <f>[5]OECD!DT$7</f>
        <v>0.08</v>
      </c>
      <c r="W81" s="16">
        <f>[5]OECD!BM74</f>
        <v>0.0461689587426326</v>
      </c>
      <c r="X81" s="16">
        <f>[5]OECD!BN74</f>
        <v>-0.00785854616895876</v>
      </c>
      <c r="Y81" s="16">
        <f>[5]OECD!BO74</f>
        <v>-0.00982318271119842</v>
      </c>
      <c r="Z81" s="11" t="e">
        <f>[5]Final!AL78/10</f>
        <v>#DIV/0!</v>
      </c>
      <c r="AA81" s="11" t="e">
        <f>[5]Final!AP78/10</f>
        <v>#DIV/0!</v>
      </c>
      <c r="AB81" s="10" t="e">
        <f>[5]Final!AS78</f>
        <v>#DIV/0!</v>
      </c>
      <c r="AC81" s="10" t="e">
        <f>[5]Final!AT78</f>
        <v>#DIV/0!</v>
      </c>
      <c r="AD81" s="10" t="e">
        <f>[5]Final!AD78</f>
        <v>#DIV/0!</v>
      </c>
      <c r="AE81" s="10" t="e">
        <f>[5]Final!AF78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[5]Final!AI78/10</f>
        <v>#DIV/0!</v>
      </c>
      <c r="AI81" s="11" t="e">
        <f>[5]Final!AJ78/10</f>
        <v>#DIV/0!</v>
      </c>
      <c r="AJ81" s="11" t="e">
        <f>[5]Final!AK78/10</f>
        <v>#DIV/0!</v>
      </c>
      <c r="AK81" s="11" t="e">
        <f>[5]Final!M78/10</f>
        <v>#DIV/0!</v>
      </c>
      <c r="AL81" s="11" t="e">
        <f>[5]Final!N78/10</f>
        <v>#DIV/0!</v>
      </c>
      <c r="AM81" s="11" t="e">
        <f>[5]Final!O78/10</f>
        <v>#DIV/0!</v>
      </c>
      <c r="AN81" s="14" t="e">
        <f>[5]Final!X78</f>
        <v>#DIV/0!</v>
      </c>
      <c r="AO81" s="14" t="e">
        <f>[5]Final!Y78</f>
        <v>#DIV/0!</v>
      </c>
      <c r="AP81" s="14" t="e">
        <f>[5]Final!Z78</f>
        <v>#DIV/0!</v>
      </c>
      <c r="AQ81" s="14" t="e">
        <f>[5]Final!Q78</f>
        <v>#DIV/0!</v>
      </c>
      <c r="AR81" s="10" t="e">
        <f>[5]Final!D78</f>
        <v>#DIV/0!</v>
      </c>
      <c r="AS81" s="10" t="e">
        <f>[5]Final!E78</f>
        <v>#DIV/0!</v>
      </c>
      <c r="AT81" s="10" t="e">
        <f>[5]Final!F78</f>
        <v>#DIV/0!</v>
      </c>
      <c r="AU81" s="11" t="e">
        <f>[5]Final!AL178/10</f>
        <v>#DIV/0!</v>
      </c>
      <c r="AV81" s="11" t="e">
        <f>[5]Final!AP178/10</f>
        <v>#DIV/0!</v>
      </c>
      <c r="AW81" s="10" t="e">
        <f>[5]Final!AS178</f>
        <v>#DIV/0!</v>
      </c>
      <c r="AX81" s="10" t="e">
        <f>[5]Final!AT178</f>
        <v>#DIV/0!</v>
      </c>
      <c r="AY81" s="10" t="e">
        <f>[5]Final!AD178</f>
        <v>#DIV/0!</v>
      </c>
      <c r="AZ81" s="10" t="e">
        <f>[5]Final!AF178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[5]Final!AI178/10</f>
        <v>#DIV/0!</v>
      </c>
      <c r="BD81" s="11" t="e">
        <f>[5]Final!AJ178/10</f>
        <v>#DIV/0!</v>
      </c>
      <c r="BE81" s="11" t="e">
        <f>[5]Final!AK178/10</f>
        <v>#DIV/0!</v>
      </c>
      <c r="BF81" s="11" t="e">
        <f>[5]Final!M178/10</f>
        <v>#DIV/0!</v>
      </c>
      <c r="BG81" s="11" t="e">
        <f>[5]Final!N178/10</f>
        <v>#DIV/0!</v>
      </c>
      <c r="BH81" s="11" t="e">
        <f>[5]Final!O178/10</f>
        <v>#DIV/0!</v>
      </c>
      <c r="BI81" s="14" t="e">
        <f>[5]Final!X178</f>
        <v>#DIV/0!</v>
      </c>
      <c r="BJ81" s="14" t="e">
        <f>[5]Final!Y178</f>
        <v>#DIV/0!</v>
      </c>
      <c r="BK81" s="14" t="e">
        <f>[5]Final!Z178</f>
        <v>#DIV/0!</v>
      </c>
      <c r="BL81" s="14" t="e">
        <f>[5]Final!Q178</f>
        <v>#DIV/0!</v>
      </c>
      <c r="BM81" s="10" t="e">
        <f>[5]Final!D178</f>
        <v>#DIV/0!</v>
      </c>
      <c r="BN81" s="10" t="e">
        <f>[5]Final!E178</f>
        <v>#DIV/0!</v>
      </c>
      <c r="BO81" s="10" t="e">
        <f>[5]Final!F178</f>
        <v>#DIV/0!</v>
      </c>
      <c r="BP81" s="11">
        <f>[5]Data!$BB82/10</f>
        <v>0</v>
      </c>
      <c r="BQ81" s="11">
        <f>[5]Data!$BD82/10</f>
        <v>0</v>
      </c>
      <c r="BR81" s="21" t="e">
        <f>[5]Data!$CR82/10</f>
        <v>#DIV/0!</v>
      </c>
      <c r="BS81" s="22">
        <f>[5]Data!BP82</f>
        <v>5.06576269718896</v>
      </c>
      <c r="BT81" s="22">
        <f>[5]Data!BQ82</f>
        <v>6.66270603348462</v>
      </c>
      <c r="BU81" s="22">
        <f>[5]Data!BR82</f>
        <v>2.58919472690713</v>
      </c>
      <c r="BV81" s="22">
        <f>[5]Data!BS82</f>
        <v>3.79617727027371</v>
      </c>
      <c r="BW81" s="21">
        <f>[5]Data!$AZ82</f>
        <v>101.8</v>
      </c>
      <c r="BX81" s="10"/>
    </row>
    <row r="82" spans="1:76">
      <c r="A82" s="1">
        <v>2019</v>
      </c>
      <c r="B82" s="11" t="e">
        <f>[5]OECD!AB75</f>
        <v>#DIV/0!</v>
      </c>
      <c r="C82" s="11" t="e">
        <f>[5]OECD!EA75</f>
        <v>#DIV/0!</v>
      </c>
      <c r="D82" s="10" t="e">
        <f>[5]OECD!EH75</f>
        <v>#DIV/0!</v>
      </c>
      <c r="E82" s="10" t="e">
        <f>[5]OECD!EI75</f>
        <v>#DIV/0!</v>
      </c>
      <c r="F82" s="10" t="e">
        <f>[5]OECD!CG75</f>
        <v>#DIV/0!</v>
      </c>
      <c r="G82" s="10" t="e">
        <f>[5]OECD!CH75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[5]OECD!Y75</f>
        <v>#DIV/0!</v>
      </c>
      <c r="K82" s="11" t="e">
        <f>[5]OECD!Z75</f>
        <v>#DIV/0!</v>
      </c>
      <c r="L82" s="11" t="e">
        <f>[5]OECD!AA75</f>
        <v>#DIV/0!</v>
      </c>
      <c r="M82" s="11" t="e">
        <f>[5]OECD!AV75</f>
        <v>#DIV/0!</v>
      </c>
      <c r="N82" s="11" t="e">
        <f>[5]OECD!AW75</f>
        <v>#DIV/0!</v>
      </c>
      <c r="O82" s="11" t="e">
        <f>[5]OECD!AX75</f>
        <v>#DIV/0!</v>
      </c>
      <c r="P82" s="14" t="e">
        <f>[5]OECD!BX75</f>
        <v>#DIV/0!</v>
      </c>
      <c r="Q82" s="14" t="e">
        <f>[5]OECD!BY75</f>
        <v>#DIV/0!</v>
      </c>
      <c r="R82" s="14" t="e">
        <f>[5]OECD!BZ75</f>
        <v>#DIV/0!</v>
      </c>
      <c r="S82" s="14" t="e">
        <f>[5]OECD!BR75</f>
        <v>#DIV/0!</v>
      </c>
      <c r="T82" s="10">
        <f>[5]OECD!DR$7</f>
        <v>0.05</v>
      </c>
      <c r="U82" s="10">
        <f>[5]OECD!DS$7</f>
        <v>0.125</v>
      </c>
      <c r="V82" s="10">
        <f>[5]OECD!DT$7</f>
        <v>0.08</v>
      </c>
      <c r="W82" s="16">
        <f>[5]OECD!BM75</f>
        <v>0.0185004868549172</v>
      </c>
      <c r="X82" s="16">
        <f>[5]OECD!BN75</f>
        <v>-0.0175267770204481</v>
      </c>
      <c r="Y82" s="16">
        <f>[5]OECD!BO75</f>
        <v>0.0155793573515091</v>
      </c>
      <c r="Z82" s="11" t="e">
        <f>[5]Final!AL79/10</f>
        <v>#DIV/0!</v>
      </c>
      <c r="AA82" s="11" t="e">
        <f>[5]Final!AP79/10</f>
        <v>#DIV/0!</v>
      </c>
      <c r="AB82" s="10" t="e">
        <f>[5]Final!AS79</f>
        <v>#DIV/0!</v>
      </c>
      <c r="AC82" s="10" t="e">
        <f>[5]Final!AT79</f>
        <v>#DIV/0!</v>
      </c>
      <c r="AD82" s="10" t="e">
        <f>[5]Final!AD79</f>
        <v>#DIV/0!</v>
      </c>
      <c r="AE82" s="10" t="e">
        <f>[5]Final!AF79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[5]Final!AI79/10</f>
        <v>#DIV/0!</v>
      </c>
      <c r="AI82" s="11" t="e">
        <f>[5]Final!AJ79/10</f>
        <v>#DIV/0!</v>
      </c>
      <c r="AJ82" s="11" t="e">
        <f>[5]Final!AK79/10</f>
        <v>#DIV/0!</v>
      </c>
      <c r="AK82" s="11" t="e">
        <f>[5]Final!M79/10</f>
        <v>#DIV/0!</v>
      </c>
      <c r="AL82" s="11" t="e">
        <f>[5]Final!N79/10</f>
        <v>#DIV/0!</v>
      </c>
      <c r="AM82" s="11" t="e">
        <f>[5]Final!O79/10</f>
        <v>#DIV/0!</v>
      </c>
      <c r="AN82" s="14" t="e">
        <f>[5]Final!X79</f>
        <v>#DIV/0!</v>
      </c>
      <c r="AO82" s="14" t="e">
        <f>[5]Final!Y79</f>
        <v>#DIV/0!</v>
      </c>
      <c r="AP82" s="14" t="e">
        <f>[5]Final!Z79</f>
        <v>#DIV/0!</v>
      </c>
      <c r="AQ82" s="14" t="e">
        <f>[5]Final!Q79</f>
        <v>#DIV/0!</v>
      </c>
      <c r="AR82" s="10" t="e">
        <f>[5]Final!D79</f>
        <v>#DIV/0!</v>
      </c>
      <c r="AS82" s="10" t="e">
        <f>[5]Final!E79</f>
        <v>#DIV/0!</v>
      </c>
      <c r="AT82" s="10" t="e">
        <f>[5]Final!F79</f>
        <v>#DIV/0!</v>
      </c>
      <c r="AU82" s="11" t="e">
        <f>[5]Final!AL179/10</f>
        <v>#DIV/0!</v>
      </c>
      <c r="AV82" s="11" t="e">
        <f>[5]Final!AP179/10</f>
        <v>#DIV/0!</v>
      </c>
      <c r="AW82" s="10" t="e">
        <f>[5]Final!AS179</f>
        <v>#DIV/0!</v>
      </c>
      <c r="AX82" s="10" t="e">
        <f>[5]Final!AT179</f>
        <v>#DIV/0!</v>
      </c>
      <c r="AY82" s="10" t="e">
        <f>[5]Final!AD179</f>
        <v>#DIV/0!</v>
      </c>
      <c r="AZ82" s="10" t="e">
        <f>[5]Final!AF179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[5]Final!AI179/10</f>
        <v>#DIV/0!</v>
      </c>
      <c r="BD82" s="11" t="e">
        <f>[5]Final!AJ179/10</f>
        <v>#DIV/0!</v>
      </c>
      <c r="BE82" s="11" t="e">
        <f>[5]Final!AK179/10</f>
        <v>#DIV/0!</v>
      </c>
      <c r="BF82" s="11" t="e">
        <f>[5]Final!M179/10</f>
        <v>#DIV/0!</v>
      </c>
      <c r="BG82" s="11" t="e">
        <f>[5]Final!N179/10</f>
        <v>#DIV/0!</v>
      </c>
      <c r="BH82" s="11" t="e">
        <f>[5]Final!O179/10</f>
        <v>#DIV/0!</v>
      </c>
      <c r="BI82" s="14" t="e">
        <f>[5]Final!X179</f>
        <v>#DIV/0!</v>
      </c>
      <c r="BJ82" s="14" t="e">
        <f>[5]Final!Y179</f>
        <v>#DIV/0!</v>
      </c>
      <c r="BK82" s="14" t="e">
        <f>[5]Final!Z179</f>
        <v>#DIV/0!</v>
      </c>
      <c r="BL82" s="14" t="e">
        <f>[5]Final!Q179</f>
        <v>#DIV/0!</v>
      </c>
      <c r="BM82" s="10" t="e">
        <f>[5]Final!D179</f>
        <v>#DIV/0!</v>
      </c>
      <c r="BN82" s="10" t="e">
        <f>[5]Final!E179</f>
        <v>#DIV/0!</v>
      </c>
      <c r="BO82" s="10" t="e">
        <f>[5]Final!F179</f>
        <v>#DIV/0!</v>
      </c>
      <c r="BP82" s="11">
        <f>[5]Data!$BB83/10</f>
        <v>0</v>
      </c>
      <c r="BQ82" s="11">
        <f>[5]Data!$BD83/10</f>
        <v>0</v>
      </c>
      <c r="BR82" s="21" t="e">
        <f>[5]Data!$CR83/10</f>
        <v>#DIV/0!</v>
      </c>
      <c r="BS82" s="22">
        <f>[5]Data!BP83</f>
        <v>5.26839320507652</v>
      </c>
      <c r="BT82" s="22">
        <f>[5]Data!BQ83</f>
        <v>6.96919051102492</v>
      </c>
      <c r="BU82" s="22">
        <f>[5]Data!BR83</f>
        <v>2.6124974794493</v>
      </c>
      <c r="BV82" s="22">
        <f>[5]Data!BS83</f>
        <v>3.95941289289548</v>
      </c>
      <c r="BW82" s="21">
        <f>[5]Data!$AZ83</f>
        <v>102.7</v>
      </c>
      <c r="BX82" s="10"/>
    </row>
    <row r="83" spans="1:76">
      <c r="A83" s="1">
        <v>2020</v>
      </c>
      <c r="B83" s="11" t="e">
        <f>[5]OECD!AB76</f>
        <v>#DIV/0!</v>
      </c>
      <c r="C83" s="11" t="e">
        <f>[5]OECD!EA76</f>
        <v>#DIV/0!</v>
      </c>
      <c r="D83" s="10" t="e">
        <f>[5]OECD!EH76</f>
        <v>#DIV/0!</v>
      </c>
      <c r="E83" s="10" t="e">
        <f>[5]OECD!EI76</f>
        <v>#DIV/0!</v>
      </c>
      <c r="F83" s="10" t="e">
        <f>[5]OECD!CG76</f>
        <v>#DIV/0!</v>
      </c>
      <c r="G83" s="10" t="e">
        <f>[5]OECD!CH76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[5]OECD!Y76</f>
        <v>#DIV/0!</v>
      </c>
      <c r="K83" s="11" t="e">
        <f>[5]OECD!Z76</f>
        <v>#DIV/0!</v>
      </c>
      <c r="L83" s="11" t="e">
        <f>[5]OECD!AA76</f>
        <v>#DIV/0!</v>
      </c>
      <c r="M83" s="11" t="e">
        <f>[5]OECD!AV76</f>
        <v>#DIV/0!</v>
      </c>
      <c r="N83" s="11" t="e">
        <f>[5]OECD!AW76</f>
        <v>#DIV/0!</v>
      </c>
      <c r="O83" s="11" t="e">
        <f>[5]OECD!AX76</f>
        <v>#DIV/0!</v>
      </c>
      <c r="P83" s="14" t="e">
        <f>[5]OECD!BX76</f>
        <v>#DIV/0!</v>
      </c>
      <c r="Q83" s="14" t="e">
        <f>[5]OECD!BY76</f>
        <v>#DIV/0!</v>
      </c>
      <c r="R83" s="14" t="e">
        <f>[5]OECD!BZ76</f>
        <v>#DIV/0!</v>
      </c>
      <c r="S83" s="14" t="e">
        <f>[5]OECD!BR76</f>
        <v>#DIV/0!</v>
      </c>
      <c r="T83" s="10">
        <f>[5]OECD!DR$7</f>
        <v>0.05</v>
      </c>
      <c r="U83" s="10">
        <f>[5]OECD!DS$7</f>
        <v>0.125</v>
      </c>
      <c r="V83" s="10">
        <f>[5]OECD!DT$7</f>
        <v>0.08</v>
      </c>
      <c r="W83" s="16">
        <f>[5]OECD!BM76</f>
        <v>-1</v>
      </c>
      <c r="X83" s="16">
        <f>[5]OECD!BN76</f>
        <v>-1</v>
      </c>
      <c r="Y83" s="16">
        <f>[5]OECD!BO76</f>
        <v>-1</v>
      </c>
      <c r="Z83" s="11" t="e">
        <f>[5]Final!AL80/10</f>
        <v>#DIV/0!</v>
      </c>
      <c r="AA83" s="11" t="e">
        <f>[5]Final!AP80/10</f>
        <v>#DIV/0!</v>
      </c>
      <c r="AB83" s="10" t="e">
        <f>[5]Final!AS80</f>
        <v>#DIV/0!</v>
      </c>
      <c r="AC83" s="10" t="e">
        <f>[5]Final!AT80</f>
        <v>#DIV/0!</v>
      </c>
      <c r="AD83" s="10" t="e">
        <f>[5]Final!AD80</f>
        <v>#DIV/0!</v>
      </c>
      <c r="AE83" s="10" t="e">
        <f>[5]Final!AF80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[5]Final!AI80/10</f>
        <v>#DIV/0!</v>
      </c>
      <c r="AI83" s="11" t="e">
        <f>[5]Final!AJ80/10</f>
        <v>#DIV/0!</v>
      </c>
      <c r="AJ83" s="11" t="e">
        <f>[5]Final!AK80/10</f>
        <v>#DIV/0!</v>
      </c>
      <c r="AK83" s="11" t="e">
        <f>[5]Final!M80/10</f>
        <v>#DIV/0!</v>
      </c>
      <c r="AL83" s="11" t="e">
        <f>[5]Final!N80/10</f>
        <v>#DIV/0!</v>
      </c>
      <c r="AM83" s="11" t="e">
        <f>[5]Final!O80/10</f>
        <v>#DIV/0!</v>
      </c>
      <c r="AN83" s="14" t="e">
        <f>[5]Final!X80</f>
        <v>#DIV/0!</v>
      </c>
      <c r="AO83" s="14" t="e">
        <f>[5]Final!Y80</f>
        <v>#DIV/0!</v>
      </c>
      <c r="AP83" s="14" t="e">
        <f>[5]Final!Z80</f>
        <v>#DIV/0!</v>
      </c>
      <c r="AQ83" s="14" t="e">
        <f>[5]Final!Q80</f>
        <v>#DIV/0!</v>
      </c>
      <c r="AR83" s="10" t="e">
        <f>[5]Final!D80</f>
        <v>#DIV/0!</v>
      </c>
      <c r="AS83" s="10" t="e">
        <f>[5]Final!E80</f>
        <v>#DIV/0!</v>
      </c>
      <c r="AT83" s="10" t="e">
        <f>[5]Final!F80</f>
        <v>#DIV/0!</v>
      </c>
      <c r="AU83" s="11" t="e">
        <f>[5]Final!AL180/10</f>
        <v>#DIV/0!</v>
      </c>
      <c r="AV83" s="11" t="e">
        <f>[5]Final!AP180/10</f>
        <v>#DIV/0!</v>
      </c>
      <c r="AW83" s="10" t="e">
        <f>[5]Final!AS180</f>
        <v>#DIV/0!</v>
      </c>
      <c r="AX83" s="10" t="e">
        <f>[5]Final!AT180</f>
        <v>#DIV/0!</v>
      </c>
      <c r="AY83" s="10" t="e">
        <f>[5]Final!AD180</f>
        <v>#DIV/0!</v>
      </c>
      <c r="AZ83" s="10" t="e">
        <f>[5]Final!AF180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[5]Final!AI180/10</f>
        <v>#DIV/0!</v>
      </c>
      <c r="BD83" s="11" t="e">
        <f>[5]Final!AJ180/10</f>
        <v>#DIV/0!</v>
      </c>
      <c r="BE83" s="11" t="e">
        <f>[5]Final!AK180/10</f>
        <v>#DIV/0!</v>
      </c>
      <c r="BF83" s="11" t="e">
        <f>[5]Final!M180/10</f>
        <v>#DIV/0!</v>
      </c>
      <c r="BG83" s="11" t="e">
        <f>[5]Final!N180/10</f>
        <v>#DIV/0!</v>
      </c>
      <c r="BH83" s="11" t="e">
        <f>[5]Final!O180/10</f>
        <v>#DIV/0!</v>
      </c>
      <c r="BI83" s="14" t="e">
        <f>[5]Final!X180</f>
        <v>#DIV/0!</v>
      </c>
      <c r="BJ83" s="14" t="e">
        <f>[5]Final!Y180</f>
        <v>#DIV/0!</v>
      </c>
      <c r="BK83" s="14" t="e">
        <f>[5]Final!Z180</f>
        <v>#DIV/0!</v>
      </c>
      <c r="BL83" s="14" t="e">
        <f>[5]Final!Q180</f>
        <v>#DIV/0!</v>
      </c>
      <c r="BM83" s="10" t="e">
        <f>[5]Final!D180</f>
        <v>#DIV/0!</v>
      </c>
      <c r="BN83" s="10" t="e">
        <f>[5]Final!E180</f>
        <v>#DIV/0!</v>
      </c>
      <c r="BO83" s="10" t="e">
        <f>[5]Final!F180</f>
        <v>#DIV/0!</v>
      </c>
      <c r="BP83" s="11">
        <f>[5]Data!$BB84/10</f>
        <v>0</v>
      </c>
      <c r="BQ83" s="11">
        <f>[5]Data!$BD84/10</f>
        <v>0</v>
      </c>
      <c r="BR83" s="21" t="e">
        <f>[5]Data!$CR84/10</f>
        <v>#DIV/0!</v>
      </c>
      <c r="BS83" s="22">
        <f>[5]Data!BP84</f>
        <v>0</v>
      </c>
      <c r="BT83" s="22">
        <f>[5]Data!BQ84</f>
        <v>0</v>
      </c>
      <c r="BU83" s="22">
        <f>[5]Data!BR84</f>
        <v>0</v>
      </c>
      <c r="BV83" s="22">
        <f>[5]Data!BS84</f>
        <v>0</v>
      </c>
      <c r="BW83" s="21">
        <f>[5]Data!$AZ84</f>
        <v>102.9</v>
      </c>
      <c r="BX83" s="10"/>
    </row>
    <row r="84" spans="1:76">
      <c r="A84" s="1">
        <v>2021</v>
      </c>
      <c r="B84" s="11" t="e">
        <f>[5]OECD!AB77</f>
        <v>#DIV/0!</v>
      </c>
      <c r="C84" s="11" t="e">
        <f>[5]OECD!EA77</f>
        <v>#DIV/0!</v>
      </c>
      <c r="D84" s="10" t="e">
        <f>[5]OECD!EH77</f>
        <v>#DIV/0!</v>
      </c>
      <c r="E84" s="10" t="e">
        <f>[5]OECD!EI77</f>
        <v>#DIV/0!</v>
      </c>
      <c r="F84" s="10" t="e">
        <f>[5]OECD!CG77</f>
        <v>#DIV/0!</v>
      </c>
      <c r="G84" s="10" t="e">
        <f>[5]OECD!CH77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[5]OECD!Y77</f>
        <v>#DIV/0!</v>
      </c>
      <c r="K84" s="11" t="e">
        <f>[5]OECD!Z77</f>
        <v>#DIV/0!</v>
      </c>
      <c r="L84" s="11" t="e">
        <f>[5]OECD!AA77</f>
        <v>#DIV/0!</v>
      </c>
      <c r="M84" s="11" t="e">
        <f>[5]OECD!AV77</f>
        <v>#DIV/0!</v>
      </c>
      <c r="N84" s="11" t="e">
        <f>[5]OECD!AW77</f>
        <v>#DIV/0!</v>
      </c>
      <c r="O84" s="11" t="e">
        <f>[5]OECD!AX77</f>
        <v>#DIV/0!</v>
      </c>
      <c r="P84" s="14" t="e">
        <f>[5]OECD!BX77</f>
        <v>#DIV/0!</v>
      </c>
      <c r="Q84" s="14" t="e">
        <f>[5]OECD!BY77</f>
        <v>#DIV/0!</v>
      </c>
      <c r="R84" s="14" t="e">
        <f>[5]OECD!BZ77</f>
        <v>#DIV/0!</v>
      </c>
      <c r="S84" s="14" t="e">
        <f>[5]OECD!BR77</f>
        <v>#DIV/0!</v>
      </c>
      <c r="T84" s="10">
        <f>[5]OECD!DR$7</f>
        <v>0.05</v>
      </c>
      <c r="U84" s="10">
        <f>[5]OECD!DS$7</f>
        <v>0.125</v>
      </c>
      <c r="V84" s="10">
        <f>[5]OECD!DT$7</f>
        <v>0.08</v>
      </c>
      <c r="W84" s="16" t="e">
        <f>[5]OECD!BM77</f>
        <v>#DIV/0!</v>
      </c>
      <c r="X84" s="16" t="e">
        <f>[5]OECD!BN77</f>
        <v>#DIV/0!</v>
      </c>
      <c r="Y84" s="16" t="e">
        <f>[5]OECD!BO77</f>
        <v>#DIV/0!</v>
      </c>
      <c r="Z84" s="11" t="e">
        <f>[5]Final!AL81/10</f>
        <v>#DIV/0!</v>
      </c>
      <c r="AA84" s="11" t="e">
        <f>[5]Final!AP81/10</f>
        <v>#DIV/0!</v>
      </c>
      <c r="AB84" s="10" t="e">
        <f>[5]Final!AS81</f>
        <v>#DIV/0!</v>
      </c>
      <c r="AC84" s="10" t="e">
        <f>[5]Final!AT81</f>
        <v>#DIV/0!</v>
      </c>
      <c r="AD84" s="10" t="e">
        <f>[5]Final!AD81</f>
        <v>#DIV/0!</v>
      </c>
      <c r="AE84" s="10" t="e">
        <f>[5]Final!AF81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[5]Final!AI81/10</f>
        <v>#DIV/0!</v>
      </c>
      <c r="AI84" s="11" t="e">
        <f>[5]Final!AJ81/10</f>
        <v>#DIV/0!</v>
      </c>
      <c r="AJ84" s="11" t="e">
        <f>[5]Final!AK81/10</f>
        <v>#DIV/0!</v>
      </c>
      <c r="AK84" s="11" t="e">
        <f>[5]Final!M81/10</f>
        <v>#DIV/0!</v>
      </c>
      <c r="AL84" s="11" t="e">
        <f>[5]Final!N81/10</f>
        <v>#DIV/0!</v>
      </c>
      <c r="AM84" s="11" t="e">
        <f>[5]Final!O81/10</f>
        <v>#DIV/0!</v>
      </c>
      <c r="AN84" s="14" t="e">
        <f>[5]Final!X81</f>
        <v>#DIV/0!</v>
      </c>
      <c r="AO84" s="14" t="e">
        <f>[5]Final!Y81</f>
        <v>#DIV/0!</v>
      </c>
      <c r="AP84" s="14" t="e">
        <f>[5]Final!Z81</f>
        <v>#DIV/0!</v>
      </c>
      <c r="AQ84" s="14" t="e">
        <f>[5]Final!Q81</f>
        <v>#DIV/0!</v>
      </c>
      <c r="AR84" s="10" t="e">
        <f>[5]Final!D81</f>
        <v>#DIV/0!</v>
      </c>
      <c r="AS84" s="10" t="e">
        <f>[5]Final!E81</f>
        <v>#DIV/0!</v>
      </c>
      <c r="AT84" s="10" t="e">
        <f>[5]Final!F81</f>
        <v>#DIV/0!</v>
      </c>
      <c r="AU84" s="11" t="e">
        <f>[5]Final!AL181/10</f>
        <v>#DIV/0!</v>
      </c>
      <c r="AV84" s="11" t="e">
        <f>[5]Final!AP181/10</f>
        <v>#DIV/0!</v>
      </c>
      <c r="AW84" s="10" t="e">
        <f>[5]Final!AS181</f>
        <v>#DIV/0!</v>
      </c>
      <c r="AX84" s="10" t="e">
        <f>[5]Final!AT181</f>
        <v>#DIV/0!</v>
      </c>
      <c r="AY84" s="10" t="e">
        <f>[5]Final!AD181</f>
        <v>#DIV/0!</v>
      </c>
      <c r="AZ84" s="10" t="e">
        <f>[5]Final!AF181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[5]Final!AI181/10</f>
        <v>#DIV/0!</v>
      </c>
      <c r="BD84" s="11" t="e">
        <f>[5]Final!AJ181/10</f>
        <v>#DIV/0!</v>
      </c>
      <c r="BE84" s="11" t="e">
        <f>[5]Final!AK181/10</f>
        <v>#DIV/0!</v>
      </c>
      <c r="BF84" s="11" t="e">
        <f>[5]Final!M181/10</f>
        <v>#DIV/0!</v>
      </c>
      <c r="BG84" s="11" t="e">
        <f>[5]Final!N181/10</f>
        <v>#DIV/0!</v>
      </c>
      <c r="BH84" s="11" t="e">
        <f>[5]Final!O181/10</f>
        <v>#DIV/0!</v>
      </c>
      <c r="BI84" s="14" t="e">
        <f>[5]Final!X181</f>
        <v>#DIV/0!</v>
      </c>
      <c r="BJ84" s="14" t="e">
        <f>[5]Final!Y181</f>
        <v>#DIV/0!</v>
      </c>
      <c r="BK84" s="14" t="e">
        <f>[5]Final!Z181</f>
        <v>#DIV/0!</v>
      </c>
      <c r="BL84" s="14" t="e">
        <f>[5]Final!Q181</f>
        <v>#DIV/0!</v>
      </c>
      <c r="BM84" s="10" t="e">
        <f>[5]Final!D181</f>
        <v>#DIV/0!</v>
      </c>
      <c r="BN84" s="10" t="e">
        <f>[5]Final!E181</f>
        <v>#DIV/0!</v>
      </c>
      <c r="BO84" s="10" t="e">
        <f>[5]Final!F181</f>
        <v>#DIV/0!</v>
      </c>
      <c r="BP84" s="11">
        <f>[5]Data!$BB85/10</f>
        <v>0</v>
      </c>
      <c r="BQ84" s="11">
        <f>[5]Data!$BD85/10</f>
        <v>0</v>
      </c>
      <c r="BR84" s="21" t="e">
        <f>[5]Data!$CR85/10</f>
        <v>#DIV/0!</v>
      </c>
      <c r="BS84" s="22">
        <f>[5]Data!BP85</f>
        <v>0</v>
      </c>
      <c r="BT84" s="22">
        <f>[5]Data!BQ85</f>
        <v>0</v>
      </c>
      <c r="BU84" s="22">
        <f>[5]Data!BR85</f>
        <v>0</v>
      </c>
      <c r="BV84" s="22">
        <f>[5]Data!BS85</f>
        <v>0</v>
      </c>
      <c r="BW84" s="21" t="e">
        <f>[5]Data!$AZ85</f>
        <v>#REF!</v>
      </c>
      <c r="BX84" s="10"/>
    </row>
    <row r="85" spans="1:76">
      <c r="A85" s="1">
        <v>2022</v>
      </c>
      <c r="B85" s="11" t="e">
        <f>[5]OECD!AB78</f>
        <v>#DIV/0!</v>
      </c>
      <c r="C85" s="11" t="e">
        <f>[5]OECD!EA78</f>
        <v>#DIV/0!</v>
      </c>
      <c r="D85" s="10" t="e">
        <f>[5]OECD!EH78</f>
        <v>#DIV/0!</v>
      </c>
      <c r="E85" s="10" t="e">
        <f>[5]OECD!EI78</f>
        <v>#DIV/0!</v>
      </c>
      <c r="F85" s="10" t="e">
        <f>[5]OECD!CG78</f>
        <v>#DIV/0!</v>
      </c>
      <c r="G85" s="10" t="e">
        <f>[5]OECD!CH78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[5]OECD!Y78</f>
        <v>#DIV/0!</v>
      </c>
      <c r="K85" s="11" t="e">
        <f>[5]OECD!Z78</f>
        <v>#DIV/0!</v>
      </c>
      <c r="L85" s="11" t="e">
        <f>[5]OECD!AA78</f>
        <v>#DIV/0!</v>
      </c>
      <c r="M85" s="11" t="e">
        <f>[5]OECD!AV78</f>
        <v>#DIV/0!</v>
      </c>
      <c r="N85" s="11" t="e">
        <f>[5]OECD!AW78</f>
        <v>#DIV/0!</v>
      </c>
      <c r="O85" s="11" t="e">
        <f>[5]OECD!AX78</f>
        <v>#DIV/0!</v>
      </c>
      <c r="P85" s="14" t="e">
        <f>[5]OECD!BX78</f>
        <v>#DIV/0!</v>
      </c>
      <c r="Q85" s="14" t="e">
        <f>[5]OECD!BY78</f>
        <v>#DIV/0!</v>
      </c>
      <c r="R85" s="14" t="e">
        <f>[5]OECD!BZ78</f>
        <v>#DIV/0!</v>
      </c>
      <c r="S85" s="14" t="e">
        <f>[5]OECD!BR78</f>
        <v>#DIV/0!</v>
      </c>
      <c r="T85" s="10">
        <f>[5]OECD!DR$7</f>
        <v>0.05</v>
      </c>
      <c r="U85" s="10">
        <f>[5]OECD!DS$7</f>
        <v>0.125</v>
      </c>
      <c r="V85" s="10">
        <f>[5]OECD!DT$7</f>
        <v>0.08</v>
      </c>
      <c r="W85" s="16" t="e">
        <f>[5]OECD!BM78</f>
        <v>#DIV/0!</v>
      </c>
      <c r="X85" s="16" t="e">
        <f>[5]OECD!BN78</f>
        <v>#DIV/0!</v>
      </c>
      <c r="Y85" s="16" t="e">
        <f>[5]OECD!BO78</f>
        <v>#DIV/0!</v>
      </c>
      <c r="Z85" s="11" t="e">
        <f>[5]Final!AL82/10</f>
        <v>#DIV/0!</v>
      </c>
      <c r="AA85" s="11" t="e">
        <f>[5]Final!AP82/10</f>
        <v>#DIV/0!</v>
      </c>
      <c r="AB85" s="10" t="e">
        <f>[5]Final!AS82</f>
        <v>#DIV/0!</v>
      </c>
      <c r="AC85" s="10" t="e">
        <f>[5]Final!AT82</f>
        <v>#DIV/0!</v>
      </c>
      <c r="AD85" s="10" t="e">
        <f>[5]Final!AD82</f>
        <v>#DIV/0!</v>
      </c>
      <c r="AE85" s="10" t="e">
        <f>[5]Final!AF82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[5]Final!AI82/10</f>
        <v>#DIV/0!</v>
      </c>
      <c r="AI85" s="11" t="e">
        <f>[5]Final!AJ82/10</f>
        <v>#DIV/0!</v>
      </c>
      <c r="AJ85" s="11" t="e">
        <f>[5]Final!AK82/10</f>
        <v>#DIV/0!</v>
      </c>
      <c r="AK85" s="11" t="e">
        <f>[5]Final!M82/10</f>
        <v>#DIV/0!</v>
      </c>
      <c r="AL85" s="11" t="e">
        <f>[5]Final!N82/10</f>
        <v>#DIV/0!</v>
      </c>
      <c r="AM85" s="11" t="e">
        <f>[5]Final!O82/10</f>
        <v>#DIV/0!</v>
      </c>
      <c r="AN85" s="14" t="e">
        <f>[5]Final!X82</f>
        <v>#DIV/0!</v>
      </c>
      <c r="AO85" s="14" t="e">
        <f>[5]Final!Y82</f>
        <v>#DIV/0!</v>
      </c>
      <c r="AP85" s="14" t="e">
        <f>[5]Final!Z82</f>
        <v>#DIV/0!</v>
      </c>
      <c r="AQ85" s="14" t="e">
        <f>[5]Final!Q82</f>
        <v>#DIV/0!</v>
      </c>
      <c r="AR85" s="10" t="e">
        <f>[5]Final!D82</f>
        <v>#DIV/0!</v>
      </c>
      <c r="AS85" s="10" t="e">
        <f>[5]Final!E82</f>
        <v>#DIV/0!</v>
      </c>
      <c r="AT85" s="10" t="e">
        <f>[5]Final!F82</f>
        <v>#DIV/0!</v>
      </c>
      <c r="AU85" s="11" t="e">
        <f>[5]Final!AL182/10</f>
        <v>#DIV/0!</v>
      </c>
      <c r="AV85" s="11" t="e">
        <f>[5]Final!AP182/10</f>
        <v>#DIV/0!</v>
      </c>
      <c r="AW85" s="10" t="e">
        <f>[5]Final!AS182</f>
        <v>#DIV/0!</v>
      </c>
      <c r="AX85" s="10" t="e">
        <f>[5]Final!AT182</f>
        <v>#DIV/0!</v>
      </c>
      <c r="AY85" s="10" t="e">
        <f>[5]Final!AD182</f>
        <v>#DIV/0!</v>
      </c>
      <c r="AZ85" s="10" t="e">
        <f>[5]Final!AF182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[5]Final!AI182/10</f>
        <v>#DIV/0!</v>
      </c>
      <c r="BD85" s="11" t="e">
        <f>[5]Final!AJ182/10</f>
        <v>#DIV/0!</v>
      </c>
      <c r="BE85" s="11" t="e">
        <f>[5]Final!AK182/10</f>
        <v>#DIV/0!</v>
      </c>
      <c r="BF85" s="11" t="e">
        <f>[5]Final!M182/10</f>
        <v>#DIV/0!</v>
      </c>
      <c r="BG85" s="11" t="e">
        <f>[5]Final!N182/10</f>
        <v>#DIV/0!</v>
      </c>
      <c r="BH85" s="11" t="e">
        <f>[5]Final!O182/10</f>
        <v>#DIV/0!</v>
      </c>
      <c r="BI85" s="14" t="e">
        <f>[5]Final!X182</f>
        <v>#DIV/0!</v>
      </c>
      <c r="BJ85" s="14" t="e">
        <f>[5]Final!Y182</f>
        <v>#DIV/0!</v>
      </c>
      <c r="BK85" s="14" t="e">
        <f>[5]Final!Z182</f>
        <v>#DIV/0!</v>
      </c>
      <c r="BL85" s="14" t="e">
        <f>[5]Final!Q182</f>
        <v>#DIV/0!</v>
      </c>
      <c r="BM85" s="10" t="e">
        <f>[5]Final!D182</f>
        <v>#DIV/0!</v>
      </c>
      <c r="BN85" s="10" t="e">
        <f>[5]Final!E182</f>
        <v>#DIV/0!</v>
      </c>
      <c r="BO85" s="10" t="e">
        <f>[5]Final!F182</f>
        <v>#DIV/0!</v>
      </c>
      <c r="BP85" s="11">
        <f>[5]Data!$BB86/10</f>
        <v>0</v>
      </c>
      <c r="BQ85" s="11">
        <f>[5]Data!$BD86/10</f>
        <v>0</v>
      </c>
      <c r="BR85" s="21" t="e">
        <f>[5]Data!$CR86/10</f>
        <v>#DIV/0!</v>
      </c>
      <c r="BS85" s="22">
        <f>[5]Data!BP86</f>
        <v>0</v>
      </c>
      <c r="BT85" s="22">
        <f>[5]Data!BQ86</f>
        <v>0</v>
      </c>
      <c r="BU85" s="22">
        <f>[5]Data!BR86</f>
        <v>0</v>
      </c>
      <c r="BV85" s="22">
        <f>[5]Data!BS86</f>
        <v>0</v>
      </c>
      <c r="BW85" s="21" t="e">
        <f>[5]Data!$AZ86</f>
        <v>#REF!</v>
      </c>
      <c r="BX85" s="10"/>
    </row>
    <row r="86" spans="1:76">
      <c r="A86" s="1">
        <v>2023</v>
      </c>
      <c r="B86" s="11" t="e">
        <f>[5]OECD!AB79</f>
        <v>#DIV/0!</v>
      </c>
      <c r="C86" s="11" t="e">
        <f>[5]OECD!EA79</f>
        <v>#DIV/0!</v>
      </c>
      <c r="D86" s="10" t="e">
        <f>[5]OECD!EH79</f>
        <v>#DIV/0!</v>
      </c>
      <c r="E86" s="10" t="e">
        <f>[5]OECD!EI79</f>
        <v>#DIV/0!</v>
      </c>
      <c r="F86" s="10" t="e">
        <f>[5]OECD!CG79</f>
        <v>#DIV/0!</v>
      </c>
      <c r="G86" s="10" t="e">
        <f>[5]OECD!CH79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[5]OECD!Y79</f>
        <v>#DIV/0!</v>
      </c>
      <c r="K86" s="11" t="e">
        <f>[5]OECD!Z79</f>
        <v>#DIV/0!</v>
      </c>
      <c r="L86" s="11" t="e">
        <f>[5]OECD!AA79</f>
        <v>#DIV/0!</v>
      </c>
      <c r="M86" s="11" t="e">
        <f>[5]OECD!AV79</f>
        <v>#DIV/0!</v>
      </c>
      <c r="N86" s="11" t="e">
        <f>[5]OECD!AW79</f>
        <v>#DIV/0!</v>
      </c>
      <c r="O86" s="11" t="e">
        <f>[5]OECD!AX79</f>
        <v>#DIV/0!</v>
      </c>
      <c r="P86" s="14" t="e">
        <f>[5]OECD!BX79</f>
        <v>#DIV/0!</v>
      </c>
      <c r="Q86" s="14" t="e">
        <f>[5]OECD!BY79</f>
        <v>#DIV/0!</v>
      </c>
      <c r="R86" s="14" t="e">
        <f>[5]OECD!BZ79</f>
        <v>#DIV/0!</v>
      </c>
      <c r="S86" s="14" t="e">
        <f>[5]OECD!BR79</f>
        <v>#DIV/0!</v>
      </c>
      <c r="T86" s="10">
        <f>[5]OECD!DR$7</f>
        <v>0.05</v>
      </c>
      <c r="U86" s="10">
        <f>[5]OECD!DS$7</f>
        <v>0.125</v>
      </c>
      <c r="V86" s="10">
        <f>[5]OECD!DT$7</f>
        <v>0.08</v>
      </c>
      <c r="W86" s="16" t="e">
        <f>[5]OECD!BM79</f>
        <v>#DIV/0!</v>
      </c>
      <c r="X86" s="16" t="e">
        <f>[5]OECD!BN79</f>
        <v>#DIV/0!</v>
      </c>
      <c r="Y86" s="16" t="e">
        <f>[5]OECD!BO79</f>
        <v>#DIV/0!</v>
      </c>
      <c r="Z86" s="11" t="e">
        <f>[5]Final!AL83/10</f>
        <v>#DIV/0!</v>
      </c>
      <c r="AA86" s="11" t="e">
        <f>[5]Final!AP83/10</f>
        <v>#DIV/0!</v>
      </c>
      <c r="AB86" s="10" t="e">
        <f>[5]Final!AS83</f>
        <v>#DIV/0!</v>
      </c>
      <c r="AC86" s="10" t="e">
        <f>[5]Final!AT83</f>
        <v>#DIV/0!</v>
      </c>
      <c r="AD86" s="10" t="e">
        <f>[5]Final!AD83</f>
        <v>#DIV/0!</v>
      </c>
      <c r="AE86" s="10" t="e">
        <f>[5]Final!AF83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[5]Final!AI83/10</f>
        <v>#DIV/0!</v>
      </c>
      <c r="AI86" s="11" t="e">
        <f>[5]Final!AJ83/10</f>
        <v>#DIV/0!</v>
      </c>
      <c r="AJ86" s="11" t="e">
        <f>[5]Final!AK83/10</f>
        <v>#DIV/0!</v>
      </c>
      <c r="AK86" s="11" t="e">
        <f>[5]Final!M83/10</f>
        <v>#DIV/0!</v>
      </c>
      <c r="AL86" s="11" t="e">
        <f>[5]Final!N83/10</f>
        <v>#DIV/0!</v>
      </c>
      <c r="AM86" s="11" t="e">
        <f>[5]Final!O83/10</f>
        <v>#DIV/0!</v>
      </c>
      <c r="AN86" s="14" t="e">
        <f>[5]Final!X83</f>
        <v>#DIV/0!</v>
      </c>
      <c r="AO86" s="14" t="e">
        <f>[5]Final!Y83</f>
        <v>#DIV/0!</v>
      </c>
      <c r="AP86" s="14" t="e">
        <f>[5]Final!Z83</f>
        <v>#DIV/0!</v>
      </c>
      <c r="AQ86" s="14" t="e">
        <f>[5]Final!Q83</f>
        <v>#DIV/0!</v>
      </c>
      <c r="AR86" s="10" t="e">
        <f>[5]Final!D83</f>
        <v>#DIV/0!</v>
      </c>
      <c r="AS86" s="10" t="e">
        <f>[5]Final!E83</f>
        <v>#DIV/0!</v>
      </c>
      <c r="AT86" s="10" t="e">
        <f>[5]Final!F83</f>
        <v>#DIV/0!</v>
      </c>
      <c r="AU86" s="11" t="e">
        <f>[5]Final!AL183/10</f>
        <v>#DIV/0!</v>
      </c>
      <c r="AV86" s="11" t="e">
        <f>[5]Final!AP183/10</f>
        <v>#DIV/0!</v>
      </c>
      <c r="AW86" s="10" t="e">
        <f>[5]Final!AS183</f>
        <v>#DIV/0!</v>
      </c>
      <c r="AX86" s="10" t="e">
        <f>[5]Final!AT183</f>
        <v>#DIV/0!</v>
      </c>
      <c r="AY86" s="10" t="e">
        <f>[5]Final!AD183</f>
        <v>#DIV/0!</v>
      </c>
      <c r="AZ86" s="10" t="e">
        <f>[5]Final!AF183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[5]Final!AI183/10</f>
        <v>#DIV/0!</v>
      </c>
      <c r="BD86" s="11" t="e">
        <f>[5]Final!AJ183/10</f>
        <v>#DIV/0!</v>
      </c>
      <c r="BE86" s="11" t="e">
        <f>[5]Final!AK183/10</f>
        <v>#DIV/0!</v>
      </c>
      <c r="BF86" s="11" t="e">
        <f>[5]Final!M183/10</f>
        <v>#DIV/0!</v>
      </c>
      <c r="BG86" s="11" t="e">
        <f>[5]Final!N183/10</f>
        <v>#DIV/0!</v>
      </c>
      <c r="BH86" s="11" t="e">
        <f>[5]Final!O183/10</f>
        <v>#DIV/0!</v>
      </c>
      <c r="BI86" s="14" t="e">
        <f>[5]Final!X183</f>
        <v>#DIV/0!</v>
      </c>
      <c r="BJ86" s="14" t="e">
        <f>[5]Final!Y183</f>
        <v>#DIV/0!</v>
      </c>
      <c r="BK86" s="14" t="e">
        <f>[5]Final!Z183</f>
        <v>#DIV/0!</v>
      </c>
      <c r="BL86" s="14" t="e">
        <f>[5]Final!Q183</f>
        <v>#DIV/0!</v>
      </c>
      <c r="BM86" s="10" t="e">
        <f>[5]Final!D183</f>
        <v>#DIV/0!</v>
      </c>
      <c r="BN86" s="10" t="e">
        <f>[5]Final!E183</f>
        <v>#DIV/0!</v>
      </c>
      <c r="BO86" s="10" t="e">
        <f>[5]Final!F183</f>
        <v>#DIV/0!</v>
      </c>
      <c r="BP86" s="11">
        <f>[5]Data!$BB87/10</f>
        <v>0</v>
      </c>
      <c r="BQ86" s="11">
        <f>[5]Data!$BD87/10</f>
        <v>0</v>
      </c>
      <c r="BR86" s="21" t="e">
        <f>[5]Data!$CR87/10</f>
        <v>#DIV/0!</v>
      </c>
      <c r="BS86" s="22">
        <f>[5]Data!BP87</f>
        <v>0</v>
      </c>
      <c r="BT86" s="22">
        <f>[5]Data!BQ87</f>
        <v>0</v>
      </c>
      <c r="BU86" s="22">
        <f>[5]Data!BR87</f>
        <v>0</v>
      </c>
      <c r="BV86" s="22">
        <f>[5]Data!BS87</f>
        <v>0</v>
      </c>
      <c r="BW86" s="21" t="e">
        <f>[5]Data!$AZ87</f>
        <v>#REF!</v>
      </c>
      <c r="BX86" s="10"/>
    </row>
    <row r="87" spans="1:76">
      <c r="A87" s="1">
        <v>2024</v>
      </c>
      <c r="B87" s="11" t="e">
        <f>[5]OECD!AB80</f>
        <v>#DIV/0!</v>
      </c>
      <c r="C87" s="11" t="e">
        <f>[5]OECD!EA80</f>
        <v>#DIV/0!</v>
      </c>
      <c r="D87" s="10" t="e">
        <f>[5]OECD!EH80</f>
        <v>#DIV/0!</v>
      </c>
      <c r="E87" s="10" t="e">
        <f>[5]OECD!EI80</f>
        <v>#DIV/0!</v>
      </c>
      <c r="F87" s="10" t="e">
        <f>[5]OECD!CG80</f>
        <v>#DIV/0!</v>
      </c>
      <c r="G87" s="10" t="e">
        <f>[5]OECD!CH80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[5]OECD!Y80</f>
        <v>#DIV/0!</v>
      </c>
      <c r="K87" s="11" t="e">
        <f>[5]OECD!Z80</f>
        <v>#DIV/0!</v>
      </c>
      <c r="L87" s="11" t="e">
        <f>[5]OECD!AA80</f>
        <v>#DIV/0!</v>
      </c>
      <c r="M87" s="11" t="e">
        <f>[5]OECD!AV80</f>
        <v>#DIV/0!</v>
      </c>
      <c r="N87" s="11" t="e">
        <f>[5]OECD!AW80</f>
        <v>#DIV/0!</v>
      </c>
      <c r="O87" s="11" t="e">
        <f>[5]OECD!AX80</f>
        <v>#DIV/0!</v>
      </c>
      <c r="P87" s="14" t="e">
        <f>[5]OECD!BX80</f>
        <v>#DIV/0!</v>
      </c>
      <c r="Q87" s="14" t="e">
        <f>[5]OECD!BY80</f>
        <v>#DIV/0!</v>
      </c>
      <c r="R87" s="14" t="e">
        <f>[5]OECD!BZ80</f>
        <v>#DIV/0!</v>
      </c>
      <c r="S87" s="14" t="e">
        <f>[5]OECD!BR80</f>
        <v>#DIV/0!</v>
      </c>
      <c r="T87" s="10">
        <f>[5]OECD!DR$7</f>
        <v>0.05</v>
      </c>
      <c r="U87" s="10">
        <f>[5]OECD!DS$7</f>
        <v>0.125</v>
      </c>
      <c r="V87" s="10">
        <f>[5]OECD!DT$7</f>
        <v>0.08</v>
      </c>
      <c r="W87" s="16" t="e">
        <f>[5]OECD!BM80</f>
        <v>#DIV/0!</v>
      </c>
      <c r="X87" s="16" t="e">
        <f>[5]OECD!BN80</f>
        <v>#DIV/0!</v>
      </c>
      <c r="Y87" s="16" t="e">
        <f>[5]OECD!BO80</f>
        <v>#DIV/0!</v>
      </c>
      <c r="Z87" s="11" t="e">
        <f>[5]Final!AL84/10</f>
        <v>#DIV/0!</v>
      </c>
      <c r="AA87" s="11" t="e">
        <f>[5]Final!AP84/10</f>
        <v>#DIV/0!</v>
      </c>
      <c r="AB87" s="10" t="e">
        <f>[5]Final!AS84</f>
        <v>#DIV/0!</v>
      </c>
      <c r="AC87" s="10" t="e">
        <f>[5]Final!AT84</f>
        <v>#DIV/0!</v>
      </c>
      <c r="AD87" s="10" t="e">
        <f>[5]Final!AD84</f>
        <v>#DIV/0!</v>
      </c>
      <c r="AE87" s="10" t="e">
        <f>[5]Final!AF84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[5]Final!AI84/10</f>
        <v>#DIV/0!</v>
      </c>
      <c r="AI87" s="11" t="e">
        <f>[5]Final!AJ84/10</f>
        <v>#DIV/0!</v>
      </c>
      <c r="AJ87" s="11" t="e">
        <f>[5]Final!AK84/10</f>
        <v>#DIV/0!</v>
      </c>
      <c r="AK87" s="11" t="e">
        <f>[5]Final!M84/10</f>
        <v>#DIV/0!</v>
      </c>
      <c r="AL87" s="11" t="e">
        <f>[5]Final!N84/10</f>
        <v>#DIV/0!</v>
      </c>
      <c r="AM87" s="11" t="e">
        <f>[5]Final!O84/10</f>
        <v>#DIV/0!</v>
      </c>
      <c r="AN87" s="14" t="e">
        <f>[5]Final!X84</f>
        <v>#DIV/0!</v>
      </c>
      <c r="AO87" s="14" t="e">
        <f>[5]Final!Y84</f>
        <v>#DIV/0!</v>
      </c>
      <c r="AP87" s="14" t="e">
        <f>[5]Final!Z84</f>
        <v>#DIV/0!</v>
      </c>
      <c r="AQ87" s="14" t="e">
        <f>[5]Final!Q84</f>
        <v>#DIV/0!</v>
      </c>
      <c r="AR87" s="10" t="e">
        <f>[5]Final!D84</f>
        <v>#DIV/0!</v>
      </c>
      <c r="AS87" s="10" t="e">
        <f>[5]Final!E84</f>
        <v>#DIV/0!</v>
      </c>
      <c r="AT87" s="10" t="e">
        <f>[5]Final!F84</f>
        <v>#DIV/0!</v>
      </c>
      <c r="AU87" s="11" t="e">
        <f>[5]Final!AL184/10</f>
        <v>#DIV/0!</v>
      </c>
      <c r="AV87" s="11" t="e">
        <f>[5]Final!AP184/10</f>
        <v>#DIV/0!</v>
      </c>
      <c r="AW87" s="10" t="e">
        <f>[5]Final!AS184</f>
        <v>#DIV/0!</v>
      </c>
      <c r="AX87" s="10" t="e">
        <f>[5]Final!AT184</f>
        <v>#DIV/0!</v>
      </c>
      <c r="AY87" s="10" t="e">
        <f>[5]Final!AD184</f>
        <v>#DIV/0!</v>
      </c>
      <c r="AZ87" s="10" t="e">
        <f>[5]Final!AF184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[5]Final!AI184/10</f>
        <v>#DIV/0!</v>
      </c>
      <c r="BD87" s="11" t="e">
        <f>[5]Final!AJ184/10</f>
        <v>#DIV/0!</v>
      </c>
      <c r="BE87" s="11" t="e">
        <f>[5]Final!AK184/10</f>
        <v>#DIV/0!</v>
      </c>
      <c r="BF87" s="11" t="e">
        <f>[5]Final!M184/10</f>
        <v>#DIV/0!</v>
      </c>
      <c r="BG87" s="11" t="e">
        <f>[5]Final!N184/10</f>
        <v>#DIV/0!</v>
      </c>
      <c r="BH87" s="11" t="e">
        <f>[5]Final!O184/10</f>
        <v>#DIV/0!</v>
      </c>
      <c r="BI87" s="14" t="e">
        <f>[5]Final!X184</f>
        <v>#DIV/0!</v>
      </c>
      <c r="BJ87" s="14" t="e">
        <f>[5]Final!Y184</f>
        <v>#DIV/0!</v>
      </c>
      <c r="BK87" s="14" t="e">
        <f>[5]Final!Z184</f>
        <v>#DIV/0!</v>
      </c>
      <c r="BL87" s="14" t="e">
        <f>[5]Final!Q184</f>
        <v>#DIV/0!</v>
      </c>
      <c r="BM87" s="10" t="e">
        <f>[5]Final!D184</f>
        <v>#DIV/0!</v>
      </c>
      <c r="BN87" s="10" t="e">
        <f>[5]Final!E184</f>
        <v>#DIV/0!</v>
      </c>
      <c r="BO87" s="10" t="e">
        <f>[5]Final!F184</f>
        <v>#DIV/0!</v>
      </c>
      <c r="BP87" s="11">
        <f>[5]Data!$BB88/10</f>
        <v>0</v>
      </c>
      <c r="BQ87" s="11">
        <f>[5]Data!$BD88/10</f>
        <v>0</v>
      </c>
      <c r="BR87" s="21" t="e">
        <f>[5]Data!$CR88/10</f>
        <v>#DIV/0!</v>
      </c>
      <c r="BS87" s="22">
        <f>[5]Data!BP88</f>
        <v>0</v>
      </c>
      <c r="BT87" s="22">
        <f>[5]Data!BQ88</f>
        <v>0</v>
      </c>
      <c r="BU87" s="22">
        <f>[5]Data!BR88</f>
        <v>0</v>
      </c>
      <c r="BV87" s="22">
        <f>[5]Data!BS88</f>
        <v>0</v>
      </c>
      <c r="BW87" s="21" t="e">
        <f>[5]Data!$AZ88</f>
        <v>#REF!</v>
      </c>
      <c r="BX87" s="10"/>
    </row>
    <row r="88" spans="1:76">
      <c r="A88" s="1">
        <v>2025</v>
      </c>
      <c r="B88" s="11" t="e">
        <f>[5]OECD!AB81</f>
        <v>#DIV/0!</v>
      </c>
      <c r="C88" s="11" t="e">
        <f>[5]OECD!EA81</f>
        <v>#DIV/0!</v>
      </c>
      <c r="D88" s="10" t="e">
        <f>[5]OECD!EH81</f>
        <v>#DIV/0!</v>
      </c>
      <c r="E88" s="10" t="e">
        <f>[5]OECD!EI81</f>
        <v>#DIV/0!</v>
      </c>
      <c r="F88" s="10" t="e">
        <f>[5]OECD!CG81</f>
        <v>#DIV/0!</v>
      </c>
      <c r="G88" s="10" t="e">
        <f>[5]OECD!CH81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[5]OECD!Y81</f>
        <v>#DIV/0!</v>
      </c>
      <c r="K88" s="11" t="e">
        <f>[5]OECD!Z81</f>
        <v>#DIV/0!</v>
      </c>
      <c r="L88" s="11" t="e">
        <f>[5]OECD!AA81</f>
        <v>#DIV/0!</v>
      </c>
      <c r="M88" s="11" t="e">
        <f>[5]OECD!AV81</f>
        <v>#DIV/0!</v>
      </c>
      <c r="N88" s="11" t="e">
        <f>[5]OECD!AW81</f>
        <v>#DIV/0!</v>
      </c>
      <c r="O88" s="11" t="e">
        <f>[5]OECD!AX81</f>
        <v>#DIV/0!</v>
      </c>
      <c r="P88" s="14" t="e">
        <f>[5]OECD!BX81</f>
        <v>#DIV/0!</v>
      </c>
      <c r="Q88" s="14" t="e">
        <f>[5]OECD!BY81</f>
        <v>#DIV/0!</v>
      </c>
      <c r="R88" s="14" t="e">
        <f>[5]OECD!BZ81</f>
        <v>#DIV/0!</v>
      </c>
      <c r="S88" s="14" t="e">
        <f>[5]OECD!BR81</f>
        <v>#DIV/0!</v>
      </c>
      <c r="T88" s="10">
        <f>[5]OECD!DR$7</f>
        <v>0.05</v>
      </c>
      <c r="U88" s="10">
        <f>[5]OECD!DS$7</f>
        <v>0.125</v>
      </c>
      <c r="V88" s="10">
        <f>[5]OECD!DT$7</f>
        <v>0.08</v>
      </c>
      <c r="W88" s="16" t="e">
        <f>[5]OECD!BM81</f>
        <v>#DIV/0!</v>
      </c>
      <c r="X88" s="16" t="e">
        <f>[5]OECD!BN81</f>
        <v>#DIV/0!</v>
      </c>
      <c r="Y88" s="16" t="e">
        <f>[5]OECD!BO81</f>
        <v>#DIV/0!</v>
      </c>
      <c r="Z88" s="11" t="e">
        <f>[5]Final!AL85/10</f>
        <v>#DIV/0!</v>
      </c>
      <c r="AA88" s="11" t="e">
        <f>[5]Final!AP85/10</f>
        <v>#DIV/0!</v>
      </c>
      <c r="AB88" s="10" t="e">
        <f>[5]Final!AS85</f>
        <v>#DIV/0!</v>
      </c>
      <c r="AC88" s="10" t="e">
        <f>[5]Final!AT85</f>
        <v>#DIV/0!</v>
      </c>
      <c r="AD88" s="10" t="e">
        <f>[5]Final!AD85</f>
        <v>#DIV/0!</v>
      </c>
      <c r="AE88" s="10" t="e">
        <f>[5]Final!AF85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[5]Final!AI85/10</f>
        <v>#DIV/0!</v>
      </c>
      <c r="AI88" s="11" t="e">
        <f>[5]Final!AJ85/10</f>
        <v>#DIV/0!</v>
      </c>
      <c r="AJ88" s="11" t="e">
        <f>[5]Final!AK85/10</f>
        <v>#DIV/0!</v>
      </c>
      <c r="AK88" s="11" t="e">
        <f>[5]Final!M85/10</f>
        <v>#DIV/0!</v>
      </c>
      <c r="AL88" s="11" t="e">
        <f>[5]Final!N85/10</f>
        <v>#DIV/0!</v>
      </c>
      <c r="AM88" s="11" t="e">
        <f>[5]Final!O85/10</f>
        <v>#DIV/0!</v>
      </c>
      <c r="AN88" s="14" t="e">
        <f>[5]Final!X85</f>
        <v>#DIV/0!</v>
      </c>
      <c r="AO88" s="14" t="e">
        <f>[5]Final!Y85</f>
        <v>#DIV/0!</v>
      </c>
      <c r="AP88" s="14" t="e">
        <f>[5]Final!Z85</f>
        <v>#DIV/0!</v>
      </c>
      <c r="AQ88" s="14" t="e">
        <f>[5]Final!Q85</f>
        <v>#DIV/0!</v>
      </c>
      <c r="AR88" s="10" t="e">
        <f>[5]Final!D85</f>
        <v>#DIV/0!</v>
      </c>
      <c r="AS88" s="10" t="e">
        <f>[5]Final!E85</f>
        <v>#DIV/0!</v>
      </c>
      <c r="AT88" s="10" t="e">
        <f>[5]Final!F85</f>
        <v>#DIV/0!</v>
      </c>
      <c r="AU88" s="11" t="e">
        <f>[5]Final!AL185/10</f>
        <v>#DIV/0!</v>
      </c>
      <c r="AV88" s="11" t="e">
        <f>[5]Final!AP185/10</f>
        <v>#DIV/0!</v>
      </c>
      <c r="AW88" s="10" t="e">
        <f>[5]Final!AS185</f>
        <v>#DIV/0!</v>
      </c>
      <c r="AX88" s="10" t="e">
        <f>[5]Final!AT185</f>
        <v>#DIV/0!</v>
      </c>
      <c r="AY88" s="10" t="e">
        <f>[5]Final!AD185</f>
        <v>#DIV/0!</v>
      </c>
      <c r="AZ88" s="10" t="e">
        <f>[5]Final!AF185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[5]Final!AI185/10</f>
        <v>#DIV/0!</v>
      </c>
      <c r="BD88" s="11" t="e">
        <f>[5]Final!AJ185/10</f>
        <v>#DIV/0!</v>
      </c>
      <c r="BE88" s="11" t="e">
        <f>[5]Final!AK185/10</f>
        <v>#DIV/0!</v>
      </c>
      <c r="BF88" s="11" t="e">
        <f>[5]Final!M185/10</f>
        <v>#DIV/0!</v>
      </c>
      <c r="BG88" s="11" t="e">
        <f>[5]Final!N185/10</f>
        <v>#DIV/0!</v>
      </c>
      <c r="BH88" s="11" t="e">
        <f>[5]Final!O185/10</f>
        <v>#DIV/0!</v>
      </c>
      <c r="BI88" s="14" t="e">
        <f>[5]Final!X185</f>
        <v>#DIV/0!</v>
      </c>
      <c r="BJ88" s="14" t="e">
        <f>[5]Final!Y185</f>
        <v>#DIV/0!</v>
      </c>
      <c r="BK88" s="14" t="e">
        <f>[5]Final!Z185</f>
        <v>#DIV/0!</v>
      </c>
      <c r="BL88" s="14" t="e">
        <f>[5]Final!Q185</f>
        <v>#DIV/0!</v>
      </c>
      <c r="BM88" s="10" t="e">
        <f>[5]Final!D185</f>
        <v>#DIV/0!</v>
      </c>
      <c r="BN88" s="10" t="e">
        <f>[5]Final!E185</f>
        <v>#DIV/0!</v>
      </c>
      <c r="BO88" s="10" t="e">
        <f>[5]Final!F185</f>
        <v>#DIV/0!</v>
      </c>
      <c r="BP88" s="11">
        <f>[5]Data!$BB89/10</f>
        <v>0</v>
      </c>
      <c r="BQ88" s="11">
        <f>[5]Data!$BD89/10</f>
        <v>0</v>
      </c>
      <c r="BR88" s="21" t="e">
        <f>[5]Data!$CR89/10</f>
        <v>#DIV/0!</v>
      </c>
      <c r="BS88" s="22">
        <f>[5]Data!BP89</f>
        <v>0</v>
      </c>
      <c r="BT88" s="22">
        <f>[5]Data!BQ89</f>
        <v>0</v>
      </c>
      <c r="BU88" s="22">
        <f>[5]Data!BR89</f>
        <v>0</v>
      </c>
      <c r="BV88" s="22">
        <f>[5]Data!BS89</f>
        <v>0</v>
      </c>
      <c r="BW88" s="21" t="e">
        <f>[5]Data!$AZ89</f>
        <v>#REF!</v>
      </c>
      <c r="BX88" s="10"/>
    </row>
    <row r="89" spans="1:95">
      <c r="A89" s="1">
        <v>2026</v>
      </c>
      <c r="B89" s="11" t="e">
        <f>[5]OECD!AB82</f>
        <v>#DIV/0!</v>
      </c>
      <c r="C89" s="11" t="e">
        <f>[5]OECD!EA82</f>
        <v>#DIV/0!</v>
      </c>
      <c r="D89" s="10" t="e">
        <f>[5]OECD!EH82</f>
        <v>#DIV/0!</v>
      </c>
      <c r="E89" s="10" t="e">
        <f>[5]OECD!EI82</f>
        <v>#DIV/0!</v>
      </c>
      <c r="F89" s="10" t="e">
        <f>[5]OECD!CG82</f>
        <v>#DIV/0!</v>
      </c>
      <c r="G89" s="10" t="e">
        <f>[5]OECD!CH82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[5]OECD!Y82</f>
        <v>#DIV/0!</v>
      </c>
      <c r="K89" s="11" t="e">
        <f>[5]OECD!Z82</f>
        <v>#DIV/0!</v>
      </c>
      <c r="L89" s="11" t="e">
        <f>[5]OECD!AA82</f>
        <v>#DIV/0!</v>
      </c>
      <c r="M89" s="11" t="e">
        <f>[5]OECD!AV82</f>
        <v>#DIV/0!</v>
      </c>
      <c r="N89" s="11" t="e">
        <f>[5]OECD!AW82</f>
        <v>#DIV/0!</v>
      </c>
      <c r="O89" s="11" t="e">
        <f>[5]OECD!AX82</f>
        <v>#DIV/0!</v>
      </c>
      <c r="P89" s="14" t="e">
        <f>[5]OECD!BX82</f>
        <v>#DIV/0!</v>
      </c>
      <c r="Q89" s="14" t="e">
        <f>[5]OECD!BY82</f>
        <v>#DIV/0!</v>
      </c>
      <c r="R89" s="14" t="e">
        <f>[5]OECD!BZ82</f>
        <v>#DIV/0!</v>
      </c>
      <c r="S89" s="14" t="e">
        <f>[5]OECD!BR82</f>
        <v>#DIV/0!</v>
      </c>
      <c r="T89" s="10">
        <f>[5]OECD!DR$7</f>
        <v>0.05</v>
      </c>
      <c r="U89" s="10">
        <f>[5]OECD!DS$7</f>
        <v>0.125</v>
      </c>
      <c r="V89" s="10">
        <f>[5]OECD!DT$7</f>
        <v>0.08</v>
      </c>
      <c r="W89" s="16" t="e">
        <f>[5]OECD!BM82</f>
        <v>#DIV/0!</v>
      </c>
      <c r="X89" s="16" t="e">
        <f>[5]OECD!BN82</f>
        <v>#DIV/0!</v>
      </c>
      <c r="Y89" s="16" t="e">
        <f>[5]OECD!BO82</f>
        <v>#DIV/0!</v>
      </c>
      <c r="Z89" s="11" t="e">
        <f>[5]Final!AL86/10</f>
        <v>#DIV/0!</v>
      </c>
      <c r="AA89" s="11" t="e">
        <f>[5]Final!AP86/10</f>
        <v>#DIV/0!</v>
      </c>
      <c r="AB89" s="10" t="e">
        <f>[5]Final!AS86</f>
        <v>#DIV/0!</v>
      </c>
      <c r="AC89" s="10" t="e">
        <f>[5]Final!AT86</f>
        <v>#DIV/0!</v>
      </c>
      <c r="AD89" s="10" t="e">
        <f>[5]Final!AD86</f>
        <v>#DIV/0!</v>
      </c>
      <c r="AE89" s="10" t="e">
        <f>[5]Final!AF86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[5]Final!AI86/10</f>
        <v>#DIV/0!</v>
      </c>
      <c r="AI89" s="11" t="e">
        <f>[5]Final!AJ86/10</f>
        <v>#DIV/0!</v>
      </c>
      <c r="AJ89" s="11" t="e">
        <f>[5]Final!AK86/10</f>
        <v>#DIV/0!</v>
      </c>
      <c r="AK89" s="11" t="e">
        <f>[5]Final!M86/10</f>
        <v>#DIV/0!</v>
      </c>
      <c r="AL89" s="11" t="e">
        <f>[5]Final!N86/10</f>
        <v>#DIV/0!</v>
      </c>
      <c r="AM89" s="11" t="e">
        <f>[5]Final!O86/10</f>
        <v>#DIV/0!</v>
      </c>
      <c r="AN89" s="14" t="e">
        <f>[5]Final!X86</f>
        <v>#DIV/0!</v>
      </c>
      <c r="AO89" s="14" t="e">
        <f>[5]Final!Y86</f>
        <v>#DIV/0!</v>
      </c>
      <c r="AP89" s="14" t="e">
        <f>[5]Final!Z86</f>
        <v>#DIV/0!</v>
      </c>
      <c r="AQ89" s="14" t="e">
        <f>[5]Final!Q86</f>
        <v>#DIV/0!</v>
      </c>
      <c r="AR89" s="10" t="e">
        <f>[5]Final!D86</f>
        <v>#DIV/0!</v>
      </c>
      <c r="AS89" s="10" t="e">
        <f>[5]Final!E86</f>
        <v>#DIV/0!</v>
      </c>
      <c r="AT89" s="10" t="e">
        <f>[5]Final!F86</f>
        <v>#DIV/0!</v>
      </c>
      <c r="AU89" s="11" t="e">
        <f>[5]Final!AL186/10</f>
        <v>#DIV/0!</v>
      </c>
      <c r="AV89" s="11" t="e">
        <f>[5]Final!AP186/10</f>
        <v>#DIV/0!</v>
      </c>
      <c r="AW89" s="10" t="e">
        <f>[5]Final!AS186</f>
        <v>#DIV/0!</v>
      </c>
      <c r="AX89" s="10" t="e">
        <f>[5]Final!AT186</f>
        <v>#DIV/0!</v>
      </c>
      <c r="AY89" s="10" t="e">
        <f>[5]Final!AD186</f>
        <v>#DIV/0!</v>
      </c>
      <c r="AZ89" s="10" t="e">
        <f>[5]Final!AF186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[5]Final!AI186/10</f>
        <v>#DIV/0!</v>
      </c>
      <c r="BD89" s="11" t="e">
        <f>[5]Final!AJ186/10</f>
        <v>#DIV/0!</v>
      </c>
      <c r="BE89" s="11" t="e">
        <f>[5]Final!AK186/10</f>
        <v>#DIV/0!</v>
      </c>
      <c r="BF89" s="11" t="e">
        <f>[5]Final!M186/10</f>
        <v>#DIV/0!</v>
      </c>
      <c r="BG89" s="11" t="e">
        <f>[5]Final!N186/10</f>
        <v>#DIV/0!</v>
      </c>
      <c r="BH89" s="11" t="e">
        <f>[5]Final!O186/10</f>
        <v>#DIV/0!</v>
      </c>
      <c r="BI89" s="14" t="e">
        <f>[5]Final!X186</f>
        <v>#DIV/0!</v>
      </c>
      <c r="BJ89" s="14" t="e">
        <f>[5]Final!Y186</f>
        <v>#DIV/0!</v>
      </c>
      <c r="BK89" s="14" t="e">
        <f>[5]Final!Z186</f>
        <v>#DIV/0!</v>
      </c>
      <c r="BL89" s="14" t="e">
        <f>[5]Final!Q186</f>
        <v>#DIV/0!</v>
      </c>
      <c r="BM89" s="10" t="e">
        <f>[5]Final!D186</f>
        <v>#DIV/0!</v>
      </c>
      <c r="BN89" s="10" t="e">
        <f>[5]Final!E186</f>
        <v>#DIV/0!</v>
      </c>
      <c r="BO89" s="10" t="e">
        <f>[5]Final!F186</f>
        <v>#DIV/0!</v>
      </c>
      <c r="BP89" s="11">
        <f>[5]Data!$BB90/10</f>
        <v>0</v>
      </c>
      <c r="BQ89" s="11">
        <f>[5]Data!$BD90/10</f>
        <v>0</v>
      </c>
      <c r="BR89" s="21" t="e">
        <f>[5]Data!$CR90/10</f>
        <v>#DIV/0!</v>
      </c>
      <c r="BS89" s="22">
        <f>[5]Data!BP90</f>
        <v>0</v>
      </c>
      <c r="BT89" s="22">
        <f>[5]Data!BQ90</f>
        <v>0</v>
      </c>
      <c r="BU89" s="22">
        <f>[5]Data!BR90</f>
        <v>0</v>
      </c>
      <c r="BV89" s="22">
        <f>[5]Data!BS90</f>
        <v>0</v>
      </c>
      <c r="BW89" s="21" t="e">
        <f>[5]Data!$AZ90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[5]OECD!AB83</f>
        <v>#DIV/0!</v>
      </c>
      <c r="C90" s="11" t="e">
        <f>[5]OECD!EA83</f>
        <v>#DIV/0!</v>
      </c>
      <c r="D90" s="10" t="e">
        <f>[5]OECD!EH83</f>
        <v>#DIV/0!</v>
      </c>
      <c r="E90" s="10" t="e">
        <f>[5]OECD!EI83</f>
        <v>#DIV/0!</v>
      </c>
      <c r="F90" s="10" t="e">
        <f>[5]OECD!CG83</f>
        <v>#DIV/0!</v>
      </c>
      <c r="G90" s="10" t="e">
        <f>[5]OECD!CH83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[5]OECD!Y83</f>
        <v>#DIV/0!</v>
      </c>
      <c r="K90" s="11" t="e">
        <f>[5]OECD!Z83</f>
        <v>#DIV/0!</v>
      </c>
      <c r="L90" s="11" t="e">
        <f>[5]OECD!AA83</f>
        <v>#DIV/0!</v>
      </c>
      <c r="M90" s="11" t="e">
        <f>[5]OECD!AV83</f>
        <v>#DIV/0!</v>
      </c>
      <c r="N90" s="11" t="e">
        <f>[5]OECD!AW83</f>
        <v>#DIV/0!</v>
      </c>
      <c r="O90" s="11" t="e">
        <f>[5]OECD!AX83</f>
        <v>#DIV/0!</v>
      </c>
      <c r="P90" s="14" t="e">
        <f>[5]OECD!BX83</f>
        <v>#DIV/0!</v>
      </c>
      <c r="Q90" s="14" t="e">
        <f>[5]OECD!BY83</f>
        <v>#DIV/0!</v>
      </c>
      <c r="R90" s="14" t="e">
        <f>[5]OECD!BZ83</f>
        <v>#DIV/0!</v>
      </c>
      <c r="S90" s="14" t="e">
        <f>[5]OECD!BR83</f>
        <v>#DIV/0!</v>
      </c>
      <c r="T90" s="10">
        <f>[5]OECD!DR$7</f>
        <v>0.05</v>
      </c>
      <c r="U90" s="10">
        <f>[5]OECD!DS$7</f>
        <v>0.125</v>
      </c>
      <c r="V90" s="10">
        <f>[5]OECD!DT$7</f>
        <v>0.08</v>
      </c>
      <c r="W90" s="16" t="e">
        <f>[5]OECD!BM83</f>
        <v>#DIV/0!</v>
      </c>
      <c r="X90" s="16" t="e">
        <f>[5]OECD!BN83</f>
        <v>#DIV/0!</v>
      </c>
      <c r="Y90" s="16" t="e">
        <f>[5]OECD!BO83</f>
        <v>#DIV/0!</v>
      </c>
      <c r="Z90" s="11" t="e">
        <f>[5]Final!AL87/10</f>
        <v>#DIV/0!</v>
      </c>
      <c r="AA90" s="11" t="e">
        <f>[5]Final!AP87/10</f>
        <v>#DIV/0!</v>
      </c>
      <c r="AB90" s="10" t="e">
        <f>[5]Final!AS87</f>
        <v>#DIV/0!</v>
      </c>
      <c r="AC90" s="10" t="e">
        <f>[5]Final!AT87</f>
        <v>#DIV/0!</v>
      </c>
      <c r="AD90" s="10" t="e">
        <f>[5]Final!AD87</f>
        <v>#DIV/0!</v>
      </c>
      <c r="AE90" s="10" t="e">
        <f>[5]Final!AF87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[5]Final!AI87/10</f>
        <v>#DIV/0!</v>
      </c>
      <c r="AI90" s="11" t="e">
        <f>[5]Final!AJ87/10</f>
        <v>#DIV/0!</v>
      </c>
      <c r="AJ90" s="11" t="e">
        <f>[5]Final!AK87/10</f>
        <v>#DIV/0!</v>
      </c>
      <c r="AK90" s="11" t="e">
        <f>[5]Final!M87/10</f>
        <v>#DIV/0!</v>
      </c>
      <c r="AL90" s="11" t="e">
        <f>[5]Final!N87/10</f>
        <v>#DIV/0!</v>
      </c>
      <c r="AM90" s="11" t="e">
        <f>[5]Final!O87/10</f>
        <v>#DIV/0!</v>
      </c>
      <c r="AN90" s="14" t="e">
        <f>[5]Final!X87</f>
        <v>#DIV/0!</v>
      </c>
      <c r="AO90" s="14" t="e">
        <f>[5]Final!Y87</f>
        <v>#DIV/0!</v>
      </c>
      <c r="AP90" s="14" t="e">
        <f>[5]Final!Z87</f>
        <v>#DIV/0!</v>
      </c>
      <c r="AQ90" s="14" t="e">
        <f>[5]Final!Q87</f>
        <v>#DIV/0!</v>
      </c>
      <c r="AR90" s="10" t="e">
        <f>[5]Final!D87</f>
        <v>#DIV/0!</v>
      </c>
      <c r="AS90" s="10" t="e">
        <f>[5]Final!E87</f>
        <v>#DIV/0!</v>
      </c>
      <c r="AT90" s="10" t="e">
        <f>[5]Final!F87</f>
        <v>#DIV/0!</v>
      </c>
      <c r="AU90" s="11" t="e">
        <f>[5]Final!AL187/10</f>
        <v>#DIV/0!</v>
      </c>
      <c r="AV90" s="11" t="e">
        <f>[5]Final!AP187/10</f>
        <v>#DIV/0!</v>
      </c>
      <c r="AW90" s="10" t="e">
        <f>[5]Final!AS187</f>
        <v>#DIV/0!</v>
      </c>
      <c r="AX90" s="10" t="e">
        <f>[5]Final!AT187</f>
        <v>#DIV/0!</v>
      </c>
      <c r="AY90" s="10" t="e">
        <f>[5]Final!AD187</f>
        <v>#DIV/0!</v>
      </c>
      <c r="AZ90" s="10" t="e">
        <f>[5]Final!AF187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[5]Final!AI187/10</f>
        <v>#DIV/0!</v>
      </c>
      <c r="BD90" s="11" t="e">
        <f>[5]Final!AJ187/10</f>
        <v>#DIV/0!</v>
      </c>
      <c r="BE90" s="11" t="e">
        <f>[5]Final!AK187/10</f>
        <v>#DIV/0!</v>
      </c>
      <c r="BF90" s="11" t="e">
        <f>[5]Final!M187/10</f>
        <v>#DIV/0!</v>
      </c>
      <c r="BG90" s="11" t="e">
        <f>[5]Final!N187/10</f>
        <v>#DIV/0!</v>
      </c>
      <c r="BH90" s="11" t="e">
        <f>[5]Final!O187/10</f>
        <v>#DIV/0!</v>
      </c>
      <c r="BI90" s="14" t="e">
        <f>[5]Final!X187</f>
        <v>#DIV/0!</v>
      </c>
      <c r="BJ90" s="14" t="e">
        <f>[5]Final!Y187</f>
        <v>#DIV/0!</v>
      </c>
      <c r="BK90" s="14" t="e">
        <f>[5]Final!Z187</f>
        <v>#DIV/0!</v>
      </c>
      <c r="BL90" s="14" t="e">
        <f>[5]Final!Q187</f>
        <v>#DIV/0!</v>
      </c>
      <c r="BM90" s="10" t="e">
        <f>[5]Final!D187</f>
        <v>#DIV/0!</v>
      </c>
      <c r="BN90" s="10" t="e">
        <f>[5]Final!E187</f>
        <v>#DIV/0!</v>
      </c>
      <c r="BO90" s="10" t="e">
        <f>[5]Final!F187</f>
        <v>#DIV/0!</v>
      </c>
      <c r="BP90" s="11">
        <f>[5]Data!$BB91/10</f>
        <v>0</v>
      </c>
      <c r="BQ90" s="11">
        <f>[5]Data!$BD91/10</f>
        <v>0</v>
      </c>
      <c r="BR90" s="21" t="e">
        <f>[5]Data!$CR91/10</f>
        <v>#DIV/0!</v>
      </c>
      <c r="BS90" s="22">
        <f>[5]Data!BP91</f>
        <v>0</v>
      </c>
      <c r="BT90" s="22">
        <f>[5]Data!BQ91</f>
        <v>0</v>
      </c>
      <c r="BU90" s="22">
        <f>[5]Data!BR91</f>
        <v>0</v>
      </c>
      <c r="BV90" s="22">
        <f>[5]Data!BS91</f>
        <v>0</v>
      </c>
      <c r="BW90" s="21" t="e">
        <f>[5]Data!$AZ91</f>
        <v>#REF!</v>
      </c>
      <c r="BX90" s="10"/>
    </row>
    <row r="91" spans="1:76">
      <c r="A91" s="1">
        <v>2028</v>
      </c>
      <c r="B91" s="11" t="e">
        <f>[5]OECD!AB84</f>
        <v>#DIV/0!</v>
      </c>
      <c r="C91" s="11" t="e">
        <f>[5]OECD!EA84</f>
        <v>#DIV/0!</v>
      </c>
      <c r="D91" s="10" t="e">
        <f>[5]OECD!EH84</f>
        <v>#DIV/0!</v>
      </c>
      <c r="E91" s="10" t="e">
        <f>[5]OECD!EI84</f>
        <v>#DIV/0!</v>
      </c>
      <c r="F91" s="10" t="e">
        <f>[5]OECD!CG84</f>
        <v>#DIV/0!</v>
      </c>
      <c r="G91" s="10" t="e">
        <f>[5]OECD!CH84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[5]OECD!Y84</f>
        <v>#DIV/0!</v>
      </c>
      <c r="K91" s="11" t="e">
        <f>[5]OECD!Z84</f>
        <v>#DIV/0!</v>
      </c>
      <c r="L91" s="11" t="e">
        <f>[5]OECD!AA84</f>
        <v>#DIV/0!</v>
      </c>
      <c r="M91" s="11" t="e">
        <f>[5]OECD!AV84</f>
        <v>#DIV/0!</v>
      </c>
      <c r="N91" s="11" t="e">
        <f>[5]OECD!AW84</f>
        <v>#DIV/0!</v>
      </c>
      <c r="O91" s="11" t="e">
        <f>[5]OECD!AX84</f>
        <v>#DIV/0!</v>
      </c>
      <c r="P91" s="14" t="e">
        <f>[5]OECD!BX84</f>
        <v>#DIV/0!</v>
      </c>
      <c r="Q91" s="14" t="e">
        <f>[5]OECD!BY84</f>
        <v>#DIV/0!</v>
      </c>
      <c r="R91" s="14" t="e">
        <f>[5]OECD!BZ84</f>
        <v>#DIV/0!</v>
      </c>
      <c r="S91" s="14" t="e">
        <f>[5]OECD!BR84</f>
        <v>#DIV/0!</v>
      </c>
      <c r="T91" s="10">
        <f>[5]OECD!DR$7</f>
        <v>0.05</v>
      </c>
      <c r="U91" s="10">
        <f>[5]OECD!DS$7</f>
        <v>0.125</v>
      </c>
      <c r="V91" s="10">
        <f>[5]OECD!DT$7</f>
        <v>0.08</v>
      </c>
      <c r="W91" s="16" t="e">
        <f>[5]OECD!BM84</f>
        <v>#DIV/0!</v>
      </c>
      <c r="X91" s="16" t="e">
        <f>[5]OECD!BN84</f>
        <v>#DIV/0!</v>
      </c>
      <c r="Y91" s="16" t="e">
        <f>[5]OECD!BO84</f>
        <v>#DIV/0!</v>
      </c>
      <c r="Z91" s="11" t="e">
        <f>[5]Final!AL88/10</f>
        <v>#DIV/0!</v>
      </c>
      <c r="AA91" s="11" t="e">
        <f>[5]Final!AP88/10</f>
        <v>#DIV/0!</v>
      </c>
      <c r="AB91" s="10" t="e">
        <f>[5]Final!AS88</f>
        <v>#DIV/0!</v>
      </c>
      <c r="AC91" s="10" t="e">
        <f>[5]Final!AT88</f>
        <v>#DIV/0!</v>
      </c>
      <c r="AD91" s="10" t="e">
        <f>[5]Final!AD88</f>
        <v>#DIV/0!</v>
      </c>
      <c r="AE91" s="10" t="e">
        <f>[5]Final!AF88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[5]Final!AI88/10</f>
        <v>#DIV/0!</v>
      </c>
      <c r="AI91" s="11" t="e">
        <f>[5]Final!AJ88/10</f>
        <v>#DIV/0!</v>
      </c>
      <c r="AJ91" s="11" t="e">
        <f>[5]Final!AK88/10</f>
        <v>#DIV/0!</v>
      </c>
      <c r="AK91" s="11" t="e">
        <f>[5]Final!M88/10</f>
        <v>#DIV/0!</v>
      </c>
      <c r="AL91" s="11" t="e">
        <f>[5]Final!N88/10</f>
        <v>#DIV/0!</v>
      </c>
      <c r="AM91" s="11" t="e">
        <f>[5]Final!O88/10</f>
        <v>#DIV/0!</v>
      </c>
      <c r="AN91" s="14" t="e">
        <f>[5]Final!X88</f>
        <v>#DIV/0!</v>
      </c>
      <c r="AO91" s="14" t="e">
        <f>[5]Final!Y88</f>
        <v>#DIV/0!</v>
      </c>
      <c r="AP91" s="14" t="e">
        <f>[5]Final!Z88</f>
        <v>#DIV/0!</v>
      </c>
      <c r="AQ91" s="14" t="e">
        <f>[5]Final!Q88</f>
        <v>#DIV/0!</v>
      </c>
      <c r="AR91" s="10" t="e">
        <f>[5]Final!D88</f>
        <v>#DIV/0!</v>
      </c>
      <c r="AS91" s="10" t="e">
        <f>[5]Final!E88</f>
        <v>#DIV/0!</v>
      </c>
      <c r="AT91" s="10" t="e">
        <f>[5]Final!F88</f>
        <v>#DIV/0!</v>
      </c>
      <c r="AU91" s="11" t="e">
        <f>[5]Final!AL188/10</f>
        <v>#DIV/0!</v>
      </c>
      <c r="AV91" s="11" t="e">
        <f>[5]Final!AP188/10</f>
        <v>#DIV/0!</v>
      </c>
      <c r="AW91" s="10" t="e">
        <f>[5]Final!AS188</f>
        <v>#DIV/0!</v>
      </c>
      <c r="AX91" s="10" t="e">
        <f>[5]Final!AT188</f>
        <v>#DIV/0!</v>
      </c>
      <c r="AY91" s="10" t="e">
        <f>[5]Final!AD188</f>
        <v>#DIV/0!</v>
      </c>
      <c r="AZ91" s="10" t="e">
        <f>[5]Final!AF188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[5]Final!AI188/10</f>
        <v>#DIV/0!</v>
      </c>
      <c r="BD91" s="11" t="e">
        <f>[5]Final!AJ188/10</f>
        <v>#DIV/0!</v>
      </c>
      <c r="BE91" s="11" t="e">
        <f>[5]Final!AK188/10</f>
        <v>#DIV/0!</v>
      </c>
      <c r="BF91" s="11" t="e">
        <f>[5]Final!M188/10</f>
        <v>#DIV/0!</v>
      </c>
      <c r="BG91" s="11" t="e">
        <f>[5]Final!N188/10</f>
        <v>#DIV/0!</v>
      </c>
      <c r="BH91" s="11" t="e">
        <f>[5]Final!O188/10</f>
        <v>#DIV/0!</v>
      </c>
      <c r="BI91" s="14" t="e">
        <f>[5]Final!X188</f>
        <v>#DIV/0!</v>
      </c>
      <c r="BJ91" s="14" t="e">
        <f>[5]Final!Y188</f>
        <v>#DIV/0!</v>
      </c>
      <c r="BK91" s="14" t="e">
        <f>[5]Final!Z188</f>
        <v>#DIV/0!</v>
      </c>
      <c r="BL91" s="14" t="e">
        <f>[5]Final!Q188</f>
        <v>#DIV/0!</v>
      </c>
      <c r="BM91" s="10" t="e">
        <f>[5]Final!D188</f>
        <v>#DIV/0!</v>
      </c>
      <c r="BN91" s="10" t="e">
        <f>[5]Final!E188</f>
        <v>#DIV/0!</v>
      </c>
      <c r="BO91" s="10" t="e">
        <f>[5]Final!F188</f>
        <v>#DIV/0!</v>
      </c>
      <c r="BP91" s="11">
        <f>[5]Data!$BB92/10</f>
        <v>0</v>
      </c>
      <c r="BQ91" s="11">
        <f>[5]Data!$BD92/10</f>
        <v>0</v>
      </c>
      <c r="BR91" s="21" t="e">
        <f>[5]Data!$CR92/10</f>
        <v>#DIV/0!</v>
      </c>
      <c r="BS91" s="22">
        <f>[5]Data!BP92</f>
        <v>0</v>
      </c>
      <c r="BT91" s="22">
        <f>[5]Data!BQ92</f>
        <v>0</v>
      </c>
      <c r="BU91" s="22">
        <f>[5]Data!BR92</f>
        <v>0</v>
      </c>
      <c r="BV91" s="22">
        <f>[5]Data!BS92</f>
        <v>0</v>
      </c>
      <c r="BW91" s="21" t="e">
        <f>[5]Data!$AZ92</f>
        <v>#REF!</v>
      </c>
      <c r="BX91" s="10"/>
    </row>
    <row r="92" spans="1:76">
      <c r="A92" s="1">
        <v>2029</v>
      </c>
      <c r="B92" s="11" t="e">
        <f>[5]OECD!AB85</f>
        <v>#DIV/0!</v>
      </c>
      <c r="C92" s="11" t="e">
        <f>[5]OECD!EA85</f>
        <v>#DIV/0!</v>
      </c>
      <c r="D92" s="10" t="e">
        <f>[5]OECD!EH85</f>
        <v>#DIV/0!</v>
      </c>
      <c r="E92" s="10" t="e">
        <f>[5]OECD!EI85</f>
        <v>#DIV/0!</v>
      </c>
      <c r="F92" s="10" t="e">
        <f>[5]OECD!CG85</f>
        <v>#DIV/0!</v>
      </c>
      <c r="G92" s="10" t="e">
        <f>[5]OECD!CH85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[5]OECD!Y85</f>
        <v>#DIV/0!</v>
      </c>
      <c r="K92" s="11" t="e">
        <f>[5]OECD!Z85</f>
        <v>#DIV/0!</v>
      </c>
      <c r="L92" s="11" t="e">
        <f>[5]OECD!AA85</f>
        <v>#DIV/0!</v>
      </c>
      <c r="M92" s="11" t="e">
        <f>[5]OECD!AV85</f>
        <v>#DIV/0!</v>
      </c>
      <c r="N92" s="11" t="e">
        <f>[5]OECD!AW85</f>
        <v>#DIV/0!</v>
      </c>
      <c r="O92" s="11" t="e">
        <f>[5]OECD!AX85</f>
        <v>#DIV/0!</v>
      </c>
      <c r="P92" s="14" t="e">
        <f>[5]OECD!BX85</f>
        <v>#DIV/0!</v>
      </c>
      <c r="Q92" s="14" t="e">
        <f>[5]OECD!BY85</f>
        <v>#DIV/0!</v>
      </c>
      <c r="R92" s="14" t="e">
        <f>[5]OECD!BZ85</f>
        <v>#DIV/0!</v>
      </c>
      <c r="S92" s="14" t="e">
        <f>[5]OECD!BR85</f>
        <v>#DIV/0!</v>
      </c>
      <c r="T92" s="10">
        <f>[5]OECD!DR$7</f>
        <v>0.05</v>
      </c>
      <c r="U92" s="10">
        <f>[5]OECD!DS$7</f>
        <v>0.125</v>
      </c>
      <c r="V92" s="10">
        <f>[5]OECD!DT$7</f>
        <v>0.08</v>
      </c>
      <c r="W92" s="16" t="e">
        <f>[5]OECD!BM85</f>
        <v>#DIV/0!</v>
      </c>
      <c r="X92" s="16" t="e">
        <f>[5]OECD!BN85</f>
        <v>#DIV/0!</v>
      </c>
      <c r="Y92" s="16" t="e">
        <f>[5]OECD!BO85</f>
        <v>#DIV/0!</v>
      </c>
      <c r="Z92" s="11" t="e">
        <f>[5]Final!AL89/10</f>
        <v>#DIV/0!</v>
      </c>
      <c r="AA92" s="11" t="e">
        <f>[5]Final!AP89/10</f>
        <v>#DIV/0!</v>
      </c>
      <c r="AB92" s="10" t="e">
        <f>[5]Final!AS89</f>
        <v>#DIV/0!</v>
      </c>
      <c r="AC92" s="10" t="e">
        <f>[5]Final!AT89</f>
        <v>#DIV/0!</v>
      </c>
      <c r="AD92" s="10" t="e">
        <f>[5]Final!AD89</f>
        <v>#DIV/0!</v>
      </c>
      <c r="AE92" s="10" t="e">
        <f>[5]Final!AF89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[5]Final!AI89/10</f>
        <v>#DIV/0!</v>
      </c>
      <c r="AI92" s="11" t="e">
        <f>[5]Final!AJ89/10</f>
        <v>#DIV/0!</v>
      </c>
      <c r="AJ92" s="11" t="e">
        <f>[5]Final!AK89/10</f>
        <v>#DIV/0!</v>
      </c>
      <c r="AK92" s="11" t="e">
        <f>[5]Final!M89/10</f>
        <v>#DIV/0!</v>
      </c>
      <c r="AL92" s="11" t="e">
        <f>[5]Final!N89/10</f>
        <v>#DIV/0!</v>
      </c>
      <c r="AM92" s="11" t="e">
        <f>[5]Final!O89/10</f>
        <v>#DIV/0!</v>
      </c>
      <c r="AN92" s="14" t="e">
        <f>[5]Final!X89</f>
        <v>#DIV/0!</v>
      </c>
      <c r="AO92" s="14" t="e">
        <f>[5]Final!Y89</f>
        <v>#DIV/0!</v>
      </c>
      <c r="AP92" s="14" t="e">
        <f>[5]Final!Z89</f>
        <v>#DIV/0!</v>
      </c>
      <c r="AQ92" s="14" t="e">
        <f>[5]Final!Q89</f>
        <v>#DIV/0!</v>
      </c>
      <c r="AR92" s="10" t="e">
        <f>[5]Final!D89</f>
        <v>#DIV/0!</v>
      </c>
      <c r="AS92" s="10" t="e">
        <f>[5]Final!E89</f>
        <v>#DIV/0!</v>
      </c>
      <c r="AT92" s="10" t="e">
        <f>[5]Final!F89</f>
        <v>#DIV/0!</v>
      </c>
      <c r="AU92" s="11" t="e">
        <f>[5]Final!AL189/10</f>
        <v>#DIV/0!</v>
      </c>
      <c r="AV92" s="11" t="e">
        <f>[5]Final!AP189/10</f>
        <v>#DIV/0!</v>
      </c>
      <c r="AW92" s="10" t="e">
        <f>[5]Final!AS189</f>
        <v>#DIV/0!</v>
      </c>
      <c r="AX92" s="10" t="e">
        <f>[5]Final!AT189</f>
        <v>#DIV/0!</v>
      </c>
      <c r="AY92" s="10" t="e">
        <f>[5]Final!AD189</f>
        <v>#DIV/0!</v>
      </c>
      <c r="AZ92" s="10" t="e">
        <f>[5]Final!AF189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[5]Final!AI189/10</f>
        <v>#DIV/0!</v>
      </c>
      <c r="BD92" s="11" t="e">
        <f>[5]Final!AJ189/10</f>
        <v>#DIV/0!</v>
      </c>
      <c r="BE92" s="11" t="e">
        <f>[5]Final!AK189/10</f>
        <v>#DIV/0!</v>
      </c>
      <c r="BF92" s="11" t="e">
        <f>[5]Final!M189/10</f>
        <v>#DIV/0!</v>
      </c>
      <c r="BG92" s="11" t="e">
        <f>[5]Final!N189/10</f>
        <v>#DIV/0!</v>
      </c>
      <c r="BH92" s="11" t="e">
        <f>[5]Final!O189/10</f>
        <v>#DIV/0!</v>
      </c>
      <c r="BI92" s="14" t="e">
        <f>[5]Final!X189</f>
        <v>#DIV/0!</v>
      </c>
      <c r="BJ92" s="14" t="e">
        <f>[5]Final!Y189</f>
        <v>#DIV/0!</v>
      </c>
      <c r="BK92" s="14" t="e">
        <f>[5]Final!Z189</f>
        <v>#DIV/0!</v>
      </c>
      <c r="BL92" s="14" t="e">
        <f>[5]Final!Q189</f>
        <v>#DIV/0!</v>
      </c>
      <c r="BM92" s="10" t="e">
        <f>[5]Final!D189</f>
        <v>#DIV/0!</v>
      </c>
      <c r="BN92" s="10" t="e">
        <f>[5]Final!E189</f>
        <v>#DIV/0!</v>
      </c>
      <c r="BO92" s="10" t="e">
        <f>[5]Final!F189</f>
        <v>#DIV/0!</v>
      </c>
      <c r="BP92" s="11">
        <f>[5]Data!$BB93/10</f>
        <v>0</v>
      </c>
      <c r="BQ92" s="11">
        <f>[5]Data!$BD93/10</f>
        <v>0</v>
      </c>
      <c r="BR92" s="21" t="e">
        <f>[5]Data!$CR93/10</f>
        <v>#DIV/0!</v>
      </c>
      <c r="BS92" s="22">
        <f>[5]Data!BP93</f>
        <v>0</v>
      </c>
      <c r="BT92" s="22">
        <f>[5]Data!BQ93</f>
        <v>0</v>
      </c>
      <c r="BU92" s="22">
        <f>[5]Data!BR93</f>
        <v>0</v>
      </c>
      <c r="BV92" s="22">
        <f>[5]Data!BS93</f>
        <v>0</v>
      </c>
      <c r="BW92" s="21" t="e">
        <f>[5]Data!$AZ93</f>
        <v>#REF!</v>
      </c>
      <c r="BX92" s="10"/>
    </row>
    <row r="93" spans="1:76">
      <c r="A93" s="1">
        <v>2030</v>
      </c>
      <c r="B93" s="11" t="e">
        <f>[5]OECD!AB86</f>
        <v>#DIV/0!</v>
      </c>
      <c r="C93" s="11" t="e">
        <f>[5]OECD!EA86</f>
        <v>#DIV/0!</v>
      </c>
      <c r="D93" s="10" t="e">
        <f>[5]OECD!EH86</f>
        <v>#DIV/0!</v>
      </c>
      <c r="E93" s="10" t="e">
        <f>[5]OECD!EI86</f>
        <v>#DIV/0!</v>
      </c>
      <c r="F93" s="10" t="e">
        <f>[5]OECD!CG86</f>
        <v>#DIV/0!</v>
      </c>
      <c r="G93" s="10" t="e">
        <f>[5]OECD!CH86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[5]OECD!Y86</f>
        <v>#DIV/0!</v>
      </c>
      <c r="K93" s="11" t="e">
        <f>[5]OECD!Z86</f>
        <v>#DIV/0!</v>
      </c>
      <c r="L93" s="11" t="e">
        <f>[5]OECD!AA86</f>
        <v>#DIV/0!</v>
      </c>
      <c r="M93" s="11" t="e">
        <f>[5]OECD!AV86</f>
        <v>#DIV/0!</v>
      </c>
      <c r="N93" s="11" t="e">
        <f>[5]OECD!AW86</f>
        <v>#DIV/0!</v>
      </c>
      <c r="O93" s="11" t="e">
        <f>[5]OECD!AX86</f>
        <v>#DIV/0!</v>
      </c>
      <c r="P93" s="14" t="e">
        <f>[5]OECD!BX86</f>
        <v>#DIV/0!</v>
      </c>
      <c r="Q93" s="14" t="e">
        <f>[5]OECD!BY86</f>
        <v>#DIV/0!</v>
      </c>
      <c r="R93" s="14" t="e">
        <f>[5]OECD!BZ86</f>
        <v>#DIV/0!</v>
      </c>
      <c r="S93" s="14" t="e">
        <f>[5]OECD!BR86</f>
        <v>#DIV/0!</v>
      </c>
      <c r="T93" s="10">
        <f>[5]OECD!DR$7</f>
        <v>0.05</v>
      </c>
      <c r="U93" s="10">
        <f>[5]OECD!DS$7</f>
        <v>0.125</v>
      </c>
      <c r="V93" s="10">
        <f>[5]OECD!DT$7</f>
        <v>0.08</v>
      </c>
      <c r="W93" s="16" t="e">
        <f>[5]OECD!BM86</f>
        <v>#DIV/0!</v>
      </c>
      <c r="X93" s="16" t="e">
        <f>[5]OECD!BN86</f>
        <v>#DIV/0!</v>
      </c>
      <c r="Y93" s="16" t="e">
        <f>[5]OECD!BO86</f>
        <v>#DIV/0!</v>
      </c>
      <c r="Z93" s="11" t="e">
        <f>[5]Final!AL90/10</f>
        <v>#DIV/0!</v>
      </c>
      <c r="AA93" s="11" t="e">
        <f>[5]Final!AP90/10</f>
        <v>#DIV/0!</v>
      </c>
      <c r="AB93" s="10" t="e">
        <f>[5]Final!AS90</f>
        <v>#DIV/0!</v>
      </c>
      <c r="AC93" s="10" t="e">
        <f>[5]Final!AT90</f>
        <v>#DIV/0!</v>
      </c>
      <c r="AD93" s="10" t="e">
        <f>[5]Final!AD90</f>
        <v>#DIV/0!</v>
      </c>
      <c r="AE93" s="10" t="e">
        <f>[5]Final!AF90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[5]Final!AI90/10</f>
        <v>#DIV/0!</v>
      </c>
      <c r="AI93" s="11" t="e">
        <f>[5]Final!AJ90/10</f>
        <v>#DIV/0!</v>
      </c>
      <c r="AJ93" s="11" t="e">
        <f>[5]Final!AK90/10</f>
        <v>#DIV/0!</v>
      </c>
      <c r="AK93" s="11" t="e">
        <f>[5]Final!M90/10</f>
        <v>#DIV/0!</v>
      </c>
      <c r="AL93" s="11" t="e">
        <f>[5]Final!N90/10</f>
        <v>#DIV/0!</v>
      </c>
      <c r="AM93" s="11" t="e">
        <f>[5]Final!O90/10</f>
        <v>#DIV/0!</v>
      </c>
      <c r="AN93" s="14" t="e">
        <f>[5]Final!X90</f>
        <v>#DIV/0!</v>
      </c>
      <c r="AO93" s="14" t="e">
        <f>[5]Final!Y90</f>
        <v>#DIV/0!</v>
      </c>
      <c r="AP93" s="14" t="e">
        <f>[5]Final!Z90</f>
        <v>#DIV/0!</v>
      </c>
      <c r="AQ93" s="14" t="e">
        <f>[5]Final!Q90</f>
        <v>#DIV/0!</v>
      </c>
      <c r="AR93" s="10" t="e">
        <f>[5]Final!D90</f>
        <v>#DIV/0!</v>
      </c>
      <c r="AS93" s="10" t="e">
        <f>[5]Final!E90</f>
        <v>#DIV/0!</v>
      </c>
      <c r="AT93" s="10" t="e">
        <f>[5]Final!F90</f>
        <v>#DIV/0!</v>
      </c>
      <c r="AU93" s="11" t="e">
        <f>[5]Final!AL190/10</f>
        <v>#DIV/0!</v>
      </c>
      <c r="AV93" s="11" t="e">
        <f>[5]Final!AP190/10</f>
        <v>#DIV/0!</v>
      </c>
      <c r="AW93" s="10" t="e">
        <f>[5]Final!AS190</f>
        <v>#DIV/0!</v>
      </c>
      <c r="AX93" s="10" t="e">
        <f>[5]Final!AT190</f>
        <v>#DIV/0!</v>
      </c>
      <c r="AY93" s="10" t="e">
        <f>[5]Final!AD190</f>
        <v>#DIV/0!</v>
      </c>
      <c r="AZ93" s="10" t="e">
        <f>[5]Final!AF190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[5]Final!AI190/10</f>
        <v>#DIV/0!</v>
      </c>
      <c r="BD93" s="11" t="e">
        <f>[5]Final!AJ190/10</f>
        <v>#DIV/0!</v>
      </c>
      <c r="BE93" s="11" t="e">
        <f>[5]Final!AK190/10</f>
        <v>#DIV/0!</v>
      </c>
      <c r="BF93" s="11" t="e">
        <f>[5]Final!M190/10</f>
        <v>#DIV/0!</v>
      </c>
      <c r="BG93" s="11" t="e">
        <f>[5]Final!N190/10</f>
        <v>#DIV/0!</v>
      </c>
      <c r="BH93" s="11" t="e">
        <f>[5]Final!O190/10</f>
        <v>#DIV/0!</v>
      </c>
      <c r="BI93" s="14" t="e">
        <f>[5]Final!X190</f>
        <v>#DIV/0!</v>
      </c>
      <c r="BJ93" s="14" t="e">
        <f>[5]Final!Y190</f>
        <v>#DIV/0!</v>
      </c>
      <c r="BK93" s="14" t="e">
        <f>[5]Final!Z190</f>
        <v>#DIV/0!</v>
      </c>
      <c r="BL93" s="14" t="e">
        <f>[5]Final!Q190</f>
        <v>#DIV/0!</v>
      </c>
      <c r="BM93" s="10" t="e">
        <f>[5]Final!D190</f>
        <v>#DIV/0!</v>
      </c>
      <c r="BN93" s="10" t="e">
        <f>[5]Final!E190</f>
        <v>#DIV/0!</v>
      </c>
      <c r="BO93" s="10" t="e">
        <f>[5]Final!F190</f>
        <v>#DIV/0!</v>
      </c>
      <c r="BP93" s="11">
        <f>[5]Data!$BB94/10</f>
        <v>0</v>
      </c>
      <c r="BQ93" s="11">
        <f>[5]Data!$BD94/10</f>
        <v>0</v>
      </c>
      <c r="BR93" s="21" t="e">
        <f>[5]Data!$CR94/10</f>
        <v>#DIV/0!</v>
      </c>
      <c r="BS93" s="22">
        <f>[5]Data!BP94</f>
        <v>0</v>
      </c>
      <c r="BT93" s="22">
        <f>[5]Data!BQ94</f>
        <v>0</v>
      </c>
      <c r="BU93" s="22">
        <f>[5]Data!BR94</f>
        <v>0</v>
      </c>
      <c r="BV93" s="22">
        <f>[5]Data!BS94</f>
        <v>0</v>
      </c>
      <c r="BW93" s="21" t="e">
        <f>[5]Data!$AZ94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4097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097" progId="Equation.3" r:id="rId4"/>
      </mc:Fallback>
    </mc:AlternateContent>
    <mc:AlternateContent xmlns:mc="http://schemas.openxmlformats.org/markup-compatibility/2006">
      <mc:Choice Requires="x14">
        <oleObject shapeId="4098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098" progId="Equation.3" r:id="rId6"/>
      </mc:Fallback>
    </mc:AlternateContent>
    <mc:AlternateContent xmlns:mc="http://schemas.openxmlformats.org/markup-compatibility/2006">
      <mc:Choice Requires="x14">
        <oleObject shapeId="4099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4099" progId="Equation.3" r:id="rId7"/>
      </mc:Fallback>
    </mc:AlternateContent>
    <mc:AlternateContent xmlns:mc="http://schemas.openxmlformats.org/markup-compatibility/2006">
      <mc:Choice Requires="x14">
        <oleObject shapeId="4100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100" progId="Equation.3" r:id="rId8"/>
      </mc:Fallback>
    </mc:AlternateContent>
    <mc:AlternateContent xmlns:mc="http://schemas.openxmlformats.org/markup-compatibility/2006">
      <mc:Choice Requires="x14">
        <oleObject shapeId="4101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4101" progId="Equation.3" r:id="rId9"/>
      </mc:Fallback>
    </mc:AlternateContent>
    <mc:AlternateContent xmlns:mc="http://schemas.openxmlformats.org/markup-compatibility/2006">
      <mc:Choice Requires="x14">
        <oleObject shapeId="4102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4102" progId="Equation.3" r:id="rId10"/>
      </mc:Fallback>
    </mc:AlternateContent>
    <mc:AlternateContent xmlns:mc="http://schemas.openxmlformats.org/markup-compatibility/2006">
      <mc:Choice Requires="x14">
        <oleObject shapeId="4103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4103" progId="Equation.3" r:id="rId11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Q154"/>
  <sheetViews>
    <sheetView zoomScale="90" zoomScaleNormal="90" workbookViewId="0">
      <pane xSplit="1" ySplit="12" topLeftCell="B13" activePane="bottomRight" state="frozen"/>
      <selection/>
      <selection pane="topRight"/>
      <selection pane="bottomLeft"/>
      <selection pane="bottomRight" activeCell="B4" sqref="B4"/>
    </sheetView>
  </sheetViews>
  <sheetFormatPr defaultColWidth="9.09259259259259" defaultRowHeight="13.2"/>
  <cols>
    <col min="1" max="16384" width="9.09259259259259" style="1"/>
  </cols>
  <sheetData>
    <row r="1" spans="1:78">
      <c r="A1" s="2" t="s">
        <v>83</v>
      </c>
      <c r="BZ1" s="1" t="s">
        <v>84</v>
      </c>
    </row>
    <row r="2" spans="4:76">
      <c r="D2" s="3" t="s">
        <v>85</v>
      </c>
      <c r="E2" s="3" t="s">
        <v>85</v>
      </c>
      <c r="F2" s="3" t="s">
        <v>85</v>
      </c>
      <c r="G2" s="3" t="s">
        <v>85</v>
      </c>
      <c r="H2" s="3" t="s">
        <v>86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3" t="s">
        <v>87</v>
      </c>
      <c r="AC2" s="17"/>
      <c r="AD2" s="4"/>
      <c r="AE2" s="4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4"/>
      <c r="AV2" s="4"/>
      <c r="AW2" s="3" t="s">
        <v>87</v>
      </c>
      <c r="AX2" s="17"/>
      <c r="AY2" s="4"/>
      <c r="AZ2" s="4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3" t="s">
        <v>86</v>
      </c>
      <c r="BQ2" s="3"/>
      <c r="BR2" s="3"/>
      <c r="BS2" s="3"/>
      <c r="BT2" s="3"/>
      <c r="BU2" s="3"/>
      <c r="BV2" s="3"/>
      <c r="BW2" s="3"/>
      <c r="BX2" s="4"/>
    </row>
    <row r="3" spans="1:76">
      <c r="A3" s="2"/>
      <c r="B3" s="4" t="s">
        <v>76</v>
      </c>
      <c r="C3" s="4" t="s">
        <v>76</v>
      </c>
      <c r="D3" s="4"/>
      <c r="E3" s="4" t="s">
        <v>76</v>
      </c>
      <c r="F3" s="4"/>
      <c r="G3" s="4" t="s">
        <v>76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 t="s">
        <v>76</v>
      </c>
      <c r="AA3" s="4" t="s">
        <v>76</v>
      </c>
      <c r="AB3" s="4"/>
      <c r="AC3" s="4" t="s">
        <v>76</v>
      </c>
      <c r="AD3" s="4"/>
      <c r="AE3" s="4" t="s">
        <v>76</v>
      </c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 t="s">
        <v>76</v>
      </c>
      <c r="AV3" s="4" t="s">
        <v>76</v>
      </c>
      <c r="AW3" s="4"/>
      <c r="AX3" s="4" t="s">
        <v>76</v>
      </c>
      <c r="AY3" s="4"/>
      <c r="AZ3" s="4" t="s">
        <v>76</v>
      </c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2"/>
      <c r="BQ3" s="2"/>
      <c r="BR3" s="2"/>
      <c r="BS3" s="2"/>
      <c r="BT3" s="2"/>
      <c r="BU3" s="2"/>
      <c r="BV3" s="2"/>
      <c r="BW3" s="2"/>
      <c r="BX3" s="4"/>
    </row>
    <row r="4" ht="15.6" spans="1:78">
      <c r="A4" s="2"/>
      <c r="B4" s="5" t="s">
        <v>88</v>
      </c>
      <c r="Z4" s="5" t="s">
        <v>89</v>
      </c>
      <c r="AU4" s="5" t="s">
        <v>90</v>
      </c>
      <c r="BP4" s="5" t="s">
        <v>91</v>
      </c>
      <c r="BQ4" s="5"/>
      <c r="BR4" s="19"/>
      <c r="BS4" s="5"/>
      <c r="BT4" s="5"/>
      <c r="BU4" s="5"/>
      <c r="BV4" s="5"/>
      <c r="BW4" s="2"/>
      <c r="BZ4" s="23" t="s">
        <v>84</v>
      </c>
    </row>
    <row r="5" spans="1:75">
      <c r="A5" s="2"/>
      <c r="BP5" s="20" t="s">
        <v>92</v>
      </c>
      <c r="BQ5" s="20"/>
      <c r="BR5" s="20" t="s">
        <v>93</v>
      </c>
      <c r="BS5" s="20" t="s">
        <v>94</v>
      </c>
      <c r="BT5" s="20"/>
      <c r="BU5" s="20"/>
      <c r="BV5" s="20"/>
      <c r="BW5" s="20" t="s">
        <v>95</v>
      </c>
    </row>
    <row r="6" spans="1:75">
      <c r="A6" s="2"/>
      <c r="B6" s="6" t="s">
        <v>78</v>
      </c>
      <c r="F6" s="6" t="s">
        <v>96</v>
      </c>
      <c r="J6" s="6" t="s">
        <v>97</v>
      </c>
      <c r="W6" s="15" t="s">
        <v>98</v>
      </c>
      <c r="X6" s="15"/>
      <c r="Z6" s="6" t="s">
        <v>78</v>
      </c>
      <c r="AD6" s="6" t="s">
        <v>96</v>
      </c>
      <c r="AH6" s="6" t="s">
        <v>97</v>
      </c>
      <c r="AU6" s="6" t="s">
        <v>78</v>
      </c>
      <c r="AY6" s="6" t="s">
        <v>96</v>
      </c>
      <c r="BC6" s="6" t="s">
        <v>97</v>
      </c>
      <c r="BP6" s="20" t="s">
        <v>99</v>
      </c>
      <c r="BQ6" s="20"/>
      <c r="BR6" s="20" t="s">
        <v>100</v>
      </c>
      <c r="BS6" s="20" t="s">
        <v>101</v>
      </c>
      <c r="BT6" s="20"/>
      <c r="BU6" s="20"/>
      <c r="BV6" s="20"/>
      <c r="BW6" s="19"/>
    </row>
    <row r="7" spans="1:75">
      <c r="A7" s="7"/>
      <c r="W7" s="9" t="s">
        <v>102</v>
      </c>
      <c r="BP7" s="20"/>
      <c r="BQ7" s="20"/>
      <c r="BR7" s="33" t="s">
        <v>103</v>
      </c>
      <c r="BS7" s="20" t="s">
        <v>104</v>
      </c>
      <c r="BT7" s="20"/>
      <c r="BU7" s="20"/>
      <c r="BV7" s="20"/>
      <c r="BW7" s="19" t="s">
        <v>105</v>
      </c>
    </row>
    <row r="8" ht="13" customHeight="1" spans="1:75">
      <c r="A8" s="7"/>
      <c r="B8" s="1" t="s">
        <v>79</v>
      </c>
      <c r="C8" s="1" t="s">
        <v>106</v>
      </c>
      <c r="D8" s="1" t="s">
        <v>107</v>
      </c>
      <c r="F8" s="1" t="s">
        <v>108</v>
      </c>
      <c r="H8" s="8" t="s">
        <v>109</v>
      </c>
      <c r="I8" s="8"/>
      <c r="J8" s="1" t="s">
        <v>110</v>
      </c>
      <c r="M8" s="1" t="s">
        <v>111</v>
      </c>
      <c r="P8" s="1" t="s">
        <v>112</v>
      </c>
      <c r="S8" s="1" t="s">
        <v>113</v>
      </c>
      <c r="T8" s="1" t="s">
        <v>114</v>
      </c>
      <c r="W8" s="1" t="s">
        <v>115</v>
      </c>
      <c r="Z8" s="1" t="s">
        <v>79</v>
      </c>
      <c r="AA8" s="1" t="s">
        <v>106</v>
      </c>
      <c r="AB8" s="1" t="s">
        <v>107</v>
      </c>
      <c r="AD8" s="1" t="s">
        <v>108</v>
      </c>
      <c r="AF8" s="8" t="s">
        <v>109</v>
      </c>
      <c r="AG8" s="8"/>
      <c r="AH8" s="1" t="s">
        <v>110</v>
      </c>
      <c r="AK8" s="1" t="s">
        <v>111</v>
      </c>
      <c r="AN8" s="1" t="s">
        <v>112</v>
      </c>
      <c r="AQ8" s="1" t="s">
        <v>113</v>
      </c>
      <c r="AR8" s="1" t="s">
        <v>114</v>
      </c>
      <c r="AU8" s="1" t="s">
        <v>79</v>
      </c>
      <c r="AV8" s="1" t="s">
        <v>106</v>
      </c>
      <c r="AW8" s="1" t="s">
        <v>107</v>
      </c>
      <c r="AY8" s="1" t="s">
        <v>108</v>
      </c>
      <c r="BA8" s="8" t="s">
        <v>109</v>
      </c>
      <c r="BB8" s="8"/>
      <c r="BC8" s="1" t="s">
        <v>110</v>
      </c>
      <c r="BF8" s="1" t="s">
        <v>111</v>
      </c>
      <c r="BI8" s="1" t="s">
        <v>112</v>
      </c>
      <c r="BL8" s="1" t="s">
        <v>113</v>
      </c>
      <c r="BM8" s="1" t="s">
        <v>114</v>
      </c>
      <c r="BP8" s="20" t="s">
        <v>116</v>
      </c>
      <c r="BQ8" s="20" t="s">
        <v>117</v>
      </c>
      <c r="BR8" s="20" t="s">
        <v>118</v>
      </c>
      <c r="BS8" s="20" t="s">
        <v>119</v>
      </c>
      <c r="BT8" s="20"/>
      <c r="BU8" s="20"/>
      <c r="BV8" s="20"/>
      <c r="BW8" s="19" t="s">
        <v>120</v>
      </c>
    </row>
    <row r="9" spans="1:75">
      <c r="A9" s="7"/>
      <c r="B9" s="1" t="s">
        <v>80</v>
      </c>
      <c r="C9" s="1" t="s">
        <v>121</v>
      </c>
      <c r="H9" s="8" t="s">
        <v>122</v>
      </c>
      <c r="I9" s="8"/>
      <c r="J9" s="1" t="s">
        <v>123</v>
      </c>
      <c r="M9" s="1" t="s">
        <v>123</v>
      </c>
      <c r="P9" s="1" t="s">
        <v>124</v>
      </c>
      <c r="S9" s="1" t="s">
        <v>125</v>
      </c>
      <c r="W9" s="1" t="s">
        <v>126</v>
      </c>
      <c r="Z9" s="1" t="s">
        <v>80</v>
      </c>
      <c r="AA9" s="1" t="s">
        <v>121</v>
      </c>
      <c r="AF9" s="8" t="s">
        <v>122</v>
      </c>
      <c r="AG9" s="8"/>
      <c r="AH9" s="1" t="s">
        <v>123</v>
      </c>
      <c r="AK9" s="1" t="s">
        <v>123</v>
      </c>
      <c r="AN9" s="1" t="s">
        <v>124</v>
      </c>
      <c r="AQ9" s="1" t="s">
        <v>125</v>
      </c>
      <c r="AU9" s="1" t="s">
        <v>80</v>
      </c>
      <c r="AV9" s="1" t="s">
        <v>121</v>
      </c>
      <c r="BA9" s="8" t="s">
        <v>122</v>
      </c>
      <c r="BB9" s="8"/>
      <c r="BC9" s="1" t="s">
        <v>123</v>
      </c>
      <c r="BF9" s="1" t="s">
        <v>123</v>
      </c>
      <c r="BI9" s="1" t="s">
        <v>124</v>
      </c>
      <c r="BL9" s="1" t="s">
        <v>125</v>
      </c>
      <c r="BP9" s="20"/>
      <c r="BQ9" s="20"/>
      <c r="BR9" s="33" t="s">
        <v>127</v>
      </c>
      <c r="BS9" s="34" t="s">
        <v>128</v>
      </c>
      <c r="BT9" s="19"/>
      <c r="BU9" s="19"/>
      <c r="BV9" s="19"/>
      <c r="BW9" s="19"/>
    </row>
    <row r="10" spans="1:75">
      <c r="A10" s="7"/>
      <c r="B10" s="35" t="s">
        <v>81</v>
      </c>
      <c r="D10" s="1" t="s">
        <v>129</v>
      </c>
      <c r="E10" s="1" t="s">
        <v>130</v>
      </c>
      <c r="F10" s="1" t="s">
        <v>129</v>
      </c>
      <c r="G10" s="1" t="s">
        <v>130</v>
      </c>
      <c r="H10" s="8" t="s">
        <v>131</v>
      </c>
      <c r="I10" s="8"/>
      <c r="J10" s="1" t="s">
        <v>132</v>
      </c>
      <c r="K10" s="1" t="s">
        <v>133</v>
      </c>
      <c r="L10" s="1" t="s">
        <v>134</v>
      </c>
      <c r="M10" s="1" t="s">
        <v>132</v>
      </c>
      <c r="N10" s="1" t="s">
        <v>133</v>
      </c>
      <c r="O10" s="1" t="s">
        <v>134</v>
      </c>
      <c r="P10" s="1" t="s">
        <v>132</v>
      </c>
      <c r="Q10" s="1" t="s">
        <v>133</v>
      </c>
      <c r="R10" s="1" t="s">
        <v>134</v>
      </c>
      <c r="T10" s="1" t="s">
        <v>132</v>
      </c>
      <c r="U10" s="1" t="s">
        <v>133</v>
      </c>
      <c r="V10" s="1" t="s">
        <v>134</v>
      </c>
      <c r="W10" s="1" t="s">
        <v>135</v>
      </c>
      <c r="Z10" s="35" t="s">
        <v>81</v>
      </c>
      <c r="AB10" s="1" t="s">
        <v>129</v>
      </c>
      <c r="AC10" s="1" t="s">
        <v>130</v>
      </c>
      <c r="AD10" s="1" t="s">
        <v>129</v>
      </c>
      <c r="AE10" s="1" t="s">
        <v>130</v>
      </c>
      <c r="AF10" s="8" t="s">
        <v>131</v>
      </c>
      <c r="AG10" s="8"/>
      <c r="AH10" s="1" t="s">
        <v>132</v>
      </c>
      <c r="AI10" s="1" t="s">
        <v>133</v>
      </c>
      <c r="AJ10" s="1" t="s">
        <v>134</v>
      </c>
      <c r="AK10" s="1" t="s">
        <v>132</v>
      </c>
      <c r="AL10" s="1" t="s">
        <v>133</v>
      </c>
      <c r="AM10" s="1" t="s">
        <v>134</v>
      </c>
      <c r="AN10" s="1" t="s">
        <v>132</v>
      </c>
      <c r="AO10" s="1" t="s">
        <v>133</v>
      </c>
      <c r="AP10" s="1" t="s">
        <v>134</v>
      </c>
      <c r="AR10" s="1" t="s">
        <v>132</v>
      </c>
      <c r="AS10" s="1" t="s">
        <v>133</v>
      </c>
      <c r="AT10" s="1" t="s">
        <v>134</v>
      </c>
      <c r="AU10" s="35" t="s">
        <v>81</v>
      </c>
      <c r="AW10" s="1" t="s">
        <v>129</v>
      </c>
      <c r="AX10" s="1" t="s">
        <v>130</v>
      </c>
      <c r="AY10" s="1" t="s">
        <v>129</v>
      </c>
      <c r="AZ10" s="1" t="s">
        <v>130</v>
      </c>
      <c r="BA10" s="8" t="s">
        <v>131</v>
      </c>
      <c r="BB10" s="8"/>
      <c r="BC10" s="1" t="s">
        <v>132</v>
      </c>
      <c r="BD10" s="1" t="s">
        <v>133</v>
      </c>
      <c r="BE10" s="1" t="s">
        <v>134</v>
      </c>
      <c r="BF10" s="1" t="s">
        <v>132</v>
      </c>
      <c r="BG10" s="1" t="s">
        <v>133</v>
      </c>
      <c r="BH10" s="1" t="s">
        <v>134</v>
      </c>
      <c r="BI10" s="1" t="s">
        <v>132</v>
      </c>
      <c r="BJ10" s="1" t="s">
        <v>133</v>
      </c>
      <c r="BK10" s="1" t="s">
        <v>134</v>
      </c>
      <c r="BM10" s="1" t="s">
        <v>132</v>
      </c>
      <c r="BN10" s="1" t="s">
        <v>133</v>
      </c>
      <c r="BO10" s="1" t="s">
        <v>134</v>
      </c>
      <c r="BP10" s="20"/>
      <c r="BQ10" s="20"/>
      <c r="BR10" s="20" t="s">
        <v>136</v>
      </c>
      <c r="BS10" s="19" t="s">
        <v>116</v>
      </c>
      <c r="BT10" s="19" t="s">
        <v>132</v>
      </c>
      <c r="BU10" s="19" t="s">
        <v>133</v>
      </c>
      <c r="BV10" s="19" t="s">
        <v>134</v>
      </c>
      <c r="BW10" s="19"/>
    </row>
    <row r="11" spans="1:75">
      <c r="A11" s="7"/>
      <c r="D11" s="1" t="s">
        <v>137</v>
      </c>
      <c r="E11" s="1" t="s">
        <v>138</v>
      </c>
      <c r="F11" s="1" t="s">
        <v>137</v>
      </c>
      <c r="G11" s="1" t="s">
        <v>138</v>
      </c>
      <c r="H11" s="9" t="s">
        <v>81</v>
      </c>
      <c r="I11" s="9" t="s">
        <v>139</v>
      </c>
      <c r="W11" s="1" t="s">
        <v>132</v>
      </c>
      <c r="X11" s="1" t="s">
        <v>133</v>
      </c>
      <c r="Y11" s="1" t="s">
        <v>134</v>
      </c>
      <c r="AB11" s="1" t="s">
        <v>137</v>
      </c>
      <c r="AC11" s="1" t="s">
        <v>138</v>
      </c>
      <c r="AD11" s="1" t="s">
        <v>137</v>
      </c>
      <c r="AE11" s="1" t="s">
        <v>138</v>
      </c>
      <c r="AF11" s="9" t="s">
        <v>81</v>
      </c>
      <c r="AG11" s="9" t="s">
        <v>139</v>
      </c>
      <c r="AQ11" s="18" t="s">
        <v>140</v>
      </c>
      <c r="AW11" s="1" t="s">
        <v>137</v>
      </c>
      <c r="AX11" s="1" t="s">
        <v>138</v>
      </c>
      <c r="AY11" s="1" t="s">
        <v>137</v>
      </c>
      <c r="AZ11" s="1" t="s">
        <v>138</v>
      </c>
      <c r="BA11" s="9" t="s">
        <v>81</v>
      </c>
      <c r="BB11" s="9" t="s">
        <v>139</v>
      </c>
      <c r="BL11" s="18" t="s">
        <v>140</v>
      </c>
      <c r="BP11" s="19" t="s">
        <v>141</v>
      </c>
      <c r="BQ11" s="19" t="s">
        <v>141</v>
      </c>
      <c r="BR11" s="19" t="s">
        <v>141</v>
      </c>
      <c r="BS11" s="19"/>
      <c r="BT11" s="19"/>
      <c r="BU11" s="19"/>
      <c r="BV11" s="19"/>
      <c r="BW11" s="19"/>
    </row>
    <row r="12" spans="1:75">
      <c r="A12" s="7"/>
      <c r="B12" s="1" t="s">
        <v>82</v>
      </c>
      <c r="D12" s="1" t="s">
        <v>142</v>
      </c>
      <c r="E12" s="35" t="s">
        <v>143</v>
      </c>
      <c r="F12" s="1" t="s">
        <v>142</v>
      </c>
      <c r="G12" s="35" t="s">
        <v>143</v>
      </c>
      <c r="H12" s="36" t="s">
        <v>82</v>
      </c>
      <c r="I12" s="36" t="s">
        <v>82</v>
      </c>
      <c r="J12" s="35" t="s">
        <v>82</v>
      </c>
      <c r="M12" s="35" t="s">
        <v>82</v>
      </c>
      <c r="Z12" s="1" t="s">
        <v>82</v>
      </c>
      <c r="AB12" s="1" t="s">
        <v>142</v>
      </c>
      <c r="AC12" s="35" t="s">
        <v>143</v>
      </c>
      <c r="AD12" s="1" t="s">
        <v>142</v>
      </c>
      <c r="AE12" s="35" t="s">
        <v>143</v>
      </c>
      <c r="AF12" s="36" t="s">
        <v>82</v>
      </c>
      <c r="AG12" s="36" t="s">
        <v>82</v>
      </c>
      <c r="AH12" s="35" t="s">
        <v>82</v>
      </c>
      <c r="AK12" s="35" t="s">
        <v>82</v>
      </c>
      <c r="AU12" s="1" t="s">
        <v>82</v>
      </c>
      <c r="AW12" s="1" t="s">
        <v>142</v>
      </c>
      <c r="AX12" s="35" t="s">
        <v>143</v>
      </c>
      <c r="AY12" s="1" t="s">
        <v>142</v>
      </c>
      <c r="AZ12" s="35" t="s">
        <v>143</v>
      </c>
      <c r="BA12" s="36" t="s">
        <v>82</v>
      </c>
      <c r="BB12" s="36" t="s">
        <v>82</v>
      </c>
      <c r="BC12" s="35" t="s">
        <v>82</v>
      </c>
      <c r="BF12" s="35" t="s">
        <v>82</v>
      </c>
      <c r="BP12" s="34" t="s">
        <v>82</v>
      </c>
      <c r="BQ12" s="34" t="s">
        <v>82</v>
      </c>
      <c r="BR12" s="34" t="s">
        <v>82</v>
      </c>
      <c r="BS12" s="19"/>
      <c r="BT12" s="19"/>
      <c r="BU12" s="19"/>
      <c r="BV12" s="19"/>
      <c r="BW12" s="19"/>
    </row>
    <row r="13" spans="1:76">
      <c r="A13" s="1">
        <v>1950</v>
      </c>
      <c r="T13" s="10">
        <f>[6]OECD!DR$7</f>
        <v>0.05</v>
      </c>
      <c r="U13" s="10">
        <f>[6]OECD!DS$7</f>
        <v>0.125</v>
      </c>
      <c r="V13" s="10">
        <f>[6]OECD!DT$7</f>
        <v>0.08</v>
      </c>
      <c r="W13" s="16"/>
      <c r="X13" s="16"/>
      <c r="Y13" s="16"/>
      <c r="Z13" s="16"/>
      <c r="AA13" s="16"/>
      <c r="AB13" s="16"/>
      <c r="AC13" s="16"/>
      <c r="AD13" s="16"/>
      <c r="AE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1">
        <f>[6]Data!$BB14/10</f>
        <v>0</v>
      </c>
      <c r="BQ13" s="11">
        <f>[6]Data!$BD14/10</f>
        <v>0</v>
      </c>
      <c r="BR13" s="21" t="e">
        <f>[6]Data!$CR14/10</f>
        <v>#DIV/0!</v>
      </c>
      <c r="BS13" s="19"/>
      <c r="BT13" s="19"/>
      <c r="BU13" s="19"/>
      <c r="BV13" s="19"/>
      <c r="BW13" s="19"/>
      <c r="BX13" s="16"/>
    </row>
    <row r="14" spans="1:76">
      <c r="A14" s="1">
        <v>1951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>
        <f>[6]OECD!DR$7</f>
        <v>0.05</v>
      </c>
      <c r="U14" s="10">
        <f>[6]OECD!DS$7</f>
        <v>0.125</v>
      </c>
      <c r="V14" s="10">
        <f>[6]OECD!DT$7</f>
        <v>0.08</v>
      </c>
      <c r="W14" s="16"/>
      <c r="X14" s="16"/>
      <c r="Y14" s="16"/>
      <c r="Z14" s="16"/>
      <c r="AA14" s="16"/>
      <c r="AB14" s="16"/>
      <c r="AC14" s="16"/>
      <c r="AD14" s="16"/>
      <c r="AE14" s="16"/>
      <c r="AF14" s="10"/>
      <c r="AG14" s="10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0"/>
      <c r="BB14" s="10"/>
      <c r="BC14" s="11"/>
      <c r="BD14" s="11"/>
      <c r="BE14" s="11"/>
      <c r="BF14" s="11"/>
      <c r="BG14" s="11"/>
      <c r="BH14" s="11"/>
      <c r="BI14" s="16"/>
      <c r="BJ14" s="16"/>
      <c r="BK14" s="16"/>
      <c r="BL14" s="16"/>
      <c r="BM14" s="16"/>
      <c r="BN14" s="16"/>
      <c r="BO14" s="16"/>
      <c r="BP14" s="11">
        <f>[6]Data!$BB15/10</f>
        <v>0</v>
      </c>
      <c r="BQ14" s="11">
        <f>[6]Data!$BD15/10</f>
        <v>0</v>
      </c>
      <c r="BR14" s="21" t="e">
        <f>[6]Data!$CR15/10</f>
        <v>#DIV/0!</v>
      </c>
      <c r="BS14" s="19"/>
      <c r="BT14" s="19"/>
      <c r="BU14" s="19"/>
      <c r="BV14" s="19"/>
      <c r="BW14" s="19"/>
      <c r="BX14" s="16"/>
    </row>
    <row r="15" spans="1:76">
      <c r="A15" s="1">
        <v>1952</v>
      </c>
      <c r="B15" s="11">
        <f>[6]OECD!AB8</f>
        <v>0.527853608728451</v>
      </c>
      <c r="C15" s="11">
        <f>[6]OECD!EA8</f>
        <v>0.332538780276513</v>
      </c>
      <c r="D15" s="10"/>
      <c r="E15" s="10">
        <f>[6]OECD!EI8</f>
        <v>0.00878989418947309</v>
      </c>
      <c r="F15" s="10"/>
      <c r="G15" s="10"/>
      <c r="H15" s="10"/>
      <c r="I15" s="10"/>
      <c r="J15" s="11">
        <f>[6]OECD!Y8</f>
        <v>0.422784264923364</v>
      </c>
      <c r="K15" s="11">
        <f>[6]OECD!Z8</f>
        <v>0.082639235512585</v>
      </c>
      <c r="L15" s="11">
        <f>[6]OECD!AA8</f>
        <v>0.0224301082925025</v>
      </c>
      <c r="M15" s="10"/>
      <c r="N15" s="10"/>
      <c r="O15" s="10"/>
      <c r="P15" s="10"/>
      <c r="Q15" s="10"/>
      <c r="R15" s="10"/>
      <c r="S15" s="10"/>
      <c r="T15" s="10">
        <f>[6]OECD!DR$7</f>
        <v>0.05</v>
      </c>
      <c r="U15" s="10">
        <f>[6]OECD!DS$7</f>
        <v>0.125</v>
      </c>
      <c r="V15" s="10">
        <f>[6]OECD!DT$7</f>
        <v>0.08</v>
      </c>
      <c r="W15" s="16"/>
      <c r="X15" s="16"/>
      <c r="Y15" s="16"/>
      <c r="Z15" s="11">
        <f>[6]Final!AL12/10</f>
        <v>0.52180803655773</v>
      </c>
      <c r="AA15" s="11">
        <f>[6]Final!AP12/10</f>
        <v>0.328730172809438</v>
      </c>
      <c r="AB15" s="10"/>
      <c r="AC15" s="10"/>
      <c r="AD15" s="16"/>
      <c r="AE15" s="10">
        <f>[6]Final!AF12</f>
        <v>0.00650782101863964</v>
      </c>
      <c r="AF15" s="10"/>
      <c r="AG15" s="10"/>
      <c r="AH15" s="11">
        <f>[6]Final!AI12/10</f>
        <v>0.419627907772707</v>
      </c>
      <c r="AI15" s="11">
        <f>[6]Final!AJ12/10</f>
        <v>0.0801368906928899</v>
      </c>
      <c r="AJ15" s="11">
        <f>[6]Final!AK12/10</f>
        <v>0.0220432380921327</v>
      </c>
      <c r="AK15" s="11">
        <f>[6]Final!M12/10</f>
        <v>0.422770874820666</v>
      </c>
      <c r="AL15" s="11">
        <f>[6]Final!N12/10</f>
        <v>0.0826366182253721</v>
      </c>
      <c r="AM15" s="11">
        <f>[6]Final!O12/10</f>
        <v>0.0224293979031184</v>
      </c>
      <c r="AN15" s="14">
        <f>[6]Final!X12</f>
        <v>0.798944702886412</v>
      </c>
      <c r="AO15" s="14">
        <f>[6]Final!Y12</f>
        <v>0.158425903676312</v>
      </c>
      <c r="AP15" s="14">
        <f>[6]Final!Z12</f>
        <v>0.042629393437276</v>
      </c>
      <c r="AQ15" s="14">
        <f>[6]Final!Q12</f>
        <v>2.5219278344317</v>
      </c>
      <c r="AR15" s="10">
        <f>[6]Final!D12</f>
        <v>0.012169828719116</v>
      </c>
      <c r="AS15" s="10">
        <f>[6]Final!E12</f>
        <v>0.048854721682673</v>
      </c>
      <c r="AT15" s="10">
        <f>[6]Final!F12</f>
        <v>0.0266812399508579</v>
      </c>
      <c r="AU15" s="11">
        <f>[6]Final!AL112/10</f>
        <v>0.511174851325605</v>
      </c>
      <c r="AV15" s="11">
        <f>[6]Final!AP112/10</f>
        <v>0.322031447274412</v>
      </c>
      <c r="AY15" s="16"/>
      <c r="AZ15" s="10">
        <f>[6]Final!AF112</f>
        <v>0.00927170950647216</v>
      </c>
      <c r="BA15" s="10"/>
      <c r="BB15" s="10"/>
      <c r="BC15" s="11">
        <f>[6]Final!AI112/10</f>
        <v>0.412200386662185</v>
      </c>
      <c r="BD15" s="11">
        <f>[6]Final!AJ112/10</f>
        <v>0.0774446798892789</v>
      </c>
      <c r="BE15" s="11">
        <f>[6]Final!AK112/10</f>
        <v>0.0215297847741411</v>
      </c>
      <c r="BF15" s="11">
        <f>[6]Final!M112/10</f>
        <v>0.422784264923364</v>
      </c>
      <c r="BG15" s="11">
        <f>[6]Final!N112/10</f>
        <v>0.082639235512585</v>
      </c>
      <c r="BH15" s="11">
        <f>[6]Final!O112/10</f>
        <v>0.0224301082925025</v>
      </c>
      <c r="BI15" s="14">
        <f>[6]Final!X112</f>
        <v>0.797582733317604</v>
      </c>
      <c r="BJ15" s="14">
        <f>[6]Final!Y112</f>
        <v>0.159739076669771</v>
      </c>
      <c r="BK15" s="14">
        <f>[6]Final!Z112</f>
        <v>0.0426781900126253</v>
      </c>
      <c r="BL15" s="14">
        <f>[6]Final!Q112</f>
        <v>2.48849310928277</v>
      </c>
      <c r="BM15" s="10">
        <f>[6]Final!D112</f>
        <v>0.0412045293109053</v>
      </c>
      <c r="BN15" s="10">
        <f>[6]Final!E112</f>
        <v>0.103516255143169</v>
      </c>
      <c r="BO15" s="10">
        <f>[6]Final!F112</f>
        <v>0.0629524706960927</v>
      </c>
      <c r="BP15" s="11">
        <f>[6]Data!$BB16/10</f>
        <v>2.461</v>
      </c>
      <c r="BQ15" s="11">
        <f>[6]Data!$BD16/10</f>
        <v>0.173</v>
      </c>
      <c r="BR15" s="21">
        <f>[6]Data!$CR16/10</f>
        <v>0.84477390846537</v>
      </c>
      <c r="BS15" s="22">
        <f>[6]Data!BP16</f>
        <v>0.629982962658088</v>
      </c>
      <c r="BT15" s="22">
        <f>[6]Data!BQ16</f>
        <v>0.629982962658088</v>
      </c>
      <c r="BU15" s="22">
        <f>[6]Data!BR16</f>
        <v>0.629982962658088</v>
      </c>
      <c r="BV15" s="22">
        <f>[6]Data!BS16</f>
        <v>0.629982962658088</v>
      </c>
      <c r="BW15" s="19"/>
      <c r="BX15" s="10"/>
    </row>
    <row r="16" spans="1:76">
      <c r="A16" s="1">
        <v>1953</v>
      </c>
      <c r="B16" s="11">
        <f>[6]OECD!AB9</f>
        <v>0.882555637959086</v>
      </c>
      <c r="C16" s="11">
        <f>[6]OECD!EA9</f>
        <v>0.56292637532033</v>
      </c>
      <c r="D16" s="10">
        <f>[6]OECD!EH9</f>
        <v>1.67197045424219</v>
      </c>
      <c r="E16" s="10">
        <f>[6]OECD!EI9</f>
        <v>0.0146964433807141</v>
      </c>
      <c r="F16" s="10"/>
      <c r="G16" s="10">
        <f>[6]OECD!CH9</f>
        <v>0.0123977879648155</v>
      </c>
      <c r="H16" s="12">
        <f t="shared" ref="H16:H47" si="0">+G16*H$48</f>
        <v>0.185655286177877</v>
      </c>
      <c r="I16" s="12">
        <f t="shared" ref="I16:I79" si="1">+H16*$BS16</f>
        <v>0.118417754997126</v>
      </c>
      <c r="J16" s="11">
        <f>[6]OECD!Y9</f>
        <v>0.691778642361744</v>
      </c>
      <c r="K16" s="11">
        <f>[6]OECD!Z9</f>
        <v>0.147321613707145</v>
      </c>
      <c r="L16" s="11">
        <f>[6]OECD!AA9</f>
        <v>0.0434553818901975</v>
      </c>
      <c r="M16" s="11">
        <f>[6]OECD!AV9</f>
        <v>0.57157072168467</v>
      </c>
      <c r="N16" s="11">
        <f>[6]OECD!AW9</f>
        <v>0.122645786250523</v>
      </c>
      <c r="O16" s="11">
        <f>[6]OECD!AX9</f>
        <v>0.0343153594701563</v>
      </c>
      <c r="P16" s="14">
        <f>[6]OECD!BX9</f>
        <v>0.779161842571879</v>
      </c>
      <c r="Q16" s="14">
        <f>[6]OECD!BY9</f>
        <v>0.173368215826306</v>
      </c>
      <c r="R16" s="14">
        <f>[6]OECD!BZ9</f>
        <v>0.0474699416018154</v>
      </c>
      <c r="S16" s="14">
        <f>[6]OECD!BR9</f>
        <v>1.9839177609264</v>
      </c>
      <c r="T16" s="10">
        <f>[6]OECD!DR$7</f>
        <v>0.05</v>
      </c>
      <c r="U16" s="10">
        <f>[6]OECD!DS$7</f>
        <v>0.125</v>
      </c>
      <c r="V16" s="10">
        <f>[6]OECD!DT$7</f>
        <v>0.08</v>
      </c>
      <c r="W16" s="16">
        <f>[6]OECD!BM9</f>
        <v>0.00145062931461726</v>
      </c>
      <c r="X16" s="16">
        <f>[6]OECD!BN9</f>
        <v>0.00145062931461726</v>
      </c>
      <c r="Y16" s="16">
        <f>[6]OECD!BO9</f>
        <v>0.00145062931461726</v>
      </c>
      <c r="Z16" s="11">
        <f>[6]Final!AL13/10</f>
        <v>0.905891041306374</v>
      </c>
      <c r="AA16" s="11">
        <f>[6]Final!AP13/10</f>
        <v>0.577810551974965</v>
      </c>
      <c r="AB16" s="10">
        <f>[6]Final!AS13</f>
        <v>1.73606188069154</v>
      </c>
      <c r="AC16" s="10">
        <f>[6]Final!AT13</f>
        <v>0.0124114370453081</v>
      </c>
      <c r="AD16" s="10">
        <f>[6]Final!AD13</f>
        <v>1.3777455549315</v>
      </c>
      <c r="AE16" s="10">
        <f>[6]Final!AF13</f>
        <v>0.00896612148072055</v>
      </c>
      <c r="AF16" s="12">
        <f t="shared" ref="AF16:AF47" si="2">+AE16*AF$48</f>
        <v>0.134266520296434</v>
      </c>
      <c r="AG16" s="12">
        <f t="shared" ref="AG16:AG79" si="3">+AF16*$BS16</f>
        <v>0.0856401141713052</v>
      </c>
      <c r="AH16" s="11">
        <f>[6]Final!AI13/10</f>
        <v>0.708577553830987</v>
      </c>
      <c r="AI16" s="11">
        <f>[6]Final!AJ13/10</f>
        <v>0.152690347726935</v>
      </c>
      <c r="AJ16" s="11">
        <f>[6]Final!AK13/10</f>
        <v>0.0446231397484512</v>
      </c>
      <c r="AK16" s="11">
        <f>[6]Final!M13/10</f>
        <v>0.570882327113017</v>
      </c>
      <c r="AL16" s="11">
        <f>[6]Final!N13/10</f>
        <v>0.121983748222808</v>
      </c>
      <c r="AM16" s="11">
        <f>[6]Final!O13/10</f>
        <v>0.0342006615302299</v>
      </c>
      <c r="AN16" s="14">
        <f>[6]Final!X13</f>
        <v>0.782596150154393</v>
      </c>
      <c r="AO16" s="14">
        <f>[6]Final!Y13</f>
        <v>0.170190507155891</v>
      </c>
      <c r="AP16" s="14">
        <f>[6]Final!Z13</f>
        <v>0.0472133426897156</v>
      </c>
      <c r="AQ16" s="14">
        <f>[6]Final!Q13</f>
        <v>2.06658702222942</v>
      </c>
      <c r="AR16" s="10">
        <f>[6]Final!D13</f>
        <v>0.012169828719116</v>
      </c>
      <c r="AS16" s="10">
        <f>[6]Final!E13</f>
        <v>0.048854721682673</v>
      </c>
      <c r="AT16" s="10">
        <f>[6]Final!F13</f>
        <v>0.0266812399508579</v>
      </c>
      <c r="AU16" s="11">
        <f>[6]Final!AL113/10</f>
        <v>0.866989538369743</v>
      </c>
      <c r="AV16" s="11">
        <f>[6]Final!AP113/10</f>
        <v>0.552997745732775</v>
      </c>
      <c r="AW16" s="10">
        <f>[6]Final!AS113</f>
        <v>1.69607236373507</v>
      </c>
      <c r="AX16" s="10">
        <f>[6]Final!AT113</f>
        <v>0.0144348973230489</v>
      </c>
      <c r="AY16" s="10">
        <f>[6]Final!AD113</f>
        <v>1.34904207436153</v>
      </c>
      <c r="AZ16" s="10">
        <f>[6]Final!AF113</f>
        <v>0.0125079262254887</v>
      </c>
      <c r="BA16" s="12">
        <f t="shared" ref="BA16:BA47" si="4">+AZ16*BA$48</f>
        <v>0.187304592518851</v>
      </c>
      <c r="BB16" s="12">
        <f t="shared" ref="BB16:BB79" si="5">+BA16*$BS16</f>
        <v>0.119469743110265</v>
      </c>
      <c r="BC16" s="11">
        <f>[6]Final!AI113/10</f>
        <v>0.681684798907419</v>
      </c>
      <c r="BD16" s="11">
        <f>[6]Final!AJ113/10</f>
        <v>0.142687323935002</v>
      </c>
      <c r="BE16" s="11">
        <f>[6]Final!AK113/10</f>
        <v>0.0426174155273217</v>
      </c>
      <c r="BF16" s="11">
        <f>[6]Final!M113/10</f>
        <v>0.561001115061586</v>
      </c>
      <c r="BG16" s="11">
        <f>[6]Final!N113/10</f>
        <v>0.117480834030986</v>
      </c>
      <c r="BH16" s="11">
        <f>[6]Final!O113/10</f>
        <v>0.0334181551384562</v>
      </c>
      <c r="BI16" s="14">
        <f>[6]Final!X113</f>
        <v>0.78382662334694</v>
      </c>
      <c r="BJ16" s="14">
        <f>[6]Final!Y113</f>
        <v>0.168999642162941</v>
      </c>
      <c r="BK16" s="14">
        <f>[6]Final!Z113</f>
        <v>0.047173734490119</v>
      </c>
      <c r="BL16" s="14">
        <f>[6]Final!Q113</f>
        <v>2.07725598836761</v>
      </c>
      <c r="BM16" s="10">
        <f>[6]Final!D113</f>
        <v>0.0412045293109053</v>
      </c>
      <c r="BN16" s="10">
        <f>[6]Final!E113</f>
        <v>0.103516255143169</v>
      </c>
      <c r="BO16" s="10">
        <f>[6]Final!F113</f>
        <v>0.0629524706960927</v>
      </c>
      <c r="BP16" s="11">
        <f>[6]Data!$BB17/10</f>
        <v>2.801</v>
      </c>
      <c r="BQ16" s="11">
        <f>[6]Data!$BD17/10</f>
        <v>0.256</v>
      </c>
      <c r="BR16" s="21">
        <f>[6]Data!$CR17/10</f>
        <v>0.96148383486855</v>
      </c>
      <c r="BS16" s="22">
        <f>[6]Data!BP17</f>
        <v>0.637836699589955</v>
      </c>
      <c r="BT16" s="22">
        <f>[6]Data!BQ17</f>
        <v>0.637836699589955</v>
      </c>
      <c r="BU16" s="22">
        <f>[6]Data!BR17</f>
        <v>0.637836699589955</v>
      </c>
      <c r="BV16" s="22">
        <f>[6]Data!BS17</f>
        <v>0.637836699589955</v>
      </c>
      <c r="BW16" s="21">
        <f>[6]Data!$AZ17</f>
        <v>101.1</v>
      </c>
      <c r="BX16" s="10"/>
    </row>
    <row r="17" spans="1:76">
      <c r="A17" s="1">
        <v>1954</v>
      </c>
      <c r="B17" s="11">
        <f>[6]OECD!AB10</f>
        <v>1.32635713524361</v>
      </c>
      <c r="C17" s="11">
        <f>[6]OECD!EA10</f>
        <v>0.853365989136899</v>
      </c>
      <c r="D17" s="10">
        <f>[6]OECD!EH10</f>
        <v>1.50233756112593</v>
      </c>
      <c r="E17" s="10">
        <f>[6]OECD!EI10</f>
        <v>0.0220790189058073</v>
      </c>
      <c r="F17" s="10">
        <f>[6]OECD!CG10</f>
        <v>1.56718064620037</v>
      </c>
      <c r="G17" s="10">
        <f>[6]OECD!CH10</f>
        <v>0.0194295733541548</v>
      </c>
      <c r="H17" s="12">
        <f t="shared" si="0"/>
        <v>0.290955371362762</v>
      </c>
      <c r="I17" s="12">
        <f t="shared" si="1"/>
        <v>0.187198011516011</v>
      </c>
      <c r="J17" s="11">
        <f>[6]OECD!Y10</f>
        <v>1.02988847884788</v>
      </c>
      <c r="K17" s="11">
        <f>[6]OECD!Z10</f>
        <v>0.225534602497498</v>
      </c>
      <c r="L17" s="11">
        <f>[6]OECD!AA10</f>
        <v>0.0709340538982308</v>
      </c>
      <c r="M17" s="11">
        <f>[6]OECD!AV10</f>
        <v>0.882906216004937</v>
      </c>
      <c r="N17" s="11">
        <f>[6]OECD!AW10</f>
        <v>0.198856648642476</v>
      </c>
      <c r="O17" s="11">
        <f>[6]OECD!AX10</f>
        <v>0.0595778311398064</v>
      </c>
      <c r="P17" s="14">
        <f>[6]OECD!BX10</f>
        <v>0.765964495396045</v>
      </c>
      <c r="Q17" s="14">
        <f>[6]OECD!BY10</f>
        <v>0.181296747705574</v>
      </c>
      <c r="R17" s="14">
        <f>[6]OECD!BZ10</f>
        <v>0.052738756898381</v>
      </c>
      <c r="S17" s="14">
        <f>[6]OECD!BR10</f>
        <v>1.42556877127286</v>
      </c>
      <c r="T17" s="10">
        <f>[6]OECD!DR$7</f>
        <v>0.05</v>
      </c>
      <c r="U17" s="10">
        <f>[6]OECD!DS$7</f>
        <v>0.125</v>
      </c>
      <c r="V17" s="10">
        <f>[6]OECD!DT$7</f>
        <v>0.08</v>
      </c>
      <c r="W17" s="16">
        <f>[6]OECD!BM10</f>
        <v>0.000702111218944923</v>
      </c>
      <c r="X17" s="16">
        <f>[6]OECD!BN10</f>
        <v>0.000702111218944923</v>
      </c>
      <c r="Y17" s="16">
        <f>[6]OECD!BO10</f>
        <v>0.000702111218944923</v>
      </c>
      <c r="Z17" s="11">
        <f>[6]Final!AL14/10</f>
        <v>1.39424400670965</v>
      </c>
      <c r="AA17" s="11">
        <f>[6]Final!AP14/10</f>
        <v>0.897043778232054</v>
      </c>
      <c r="AB17" s="10">
        <f>[6]Final!AS14</f>
        <v>1.53908576543491</v>
      </c>
      <c r="AC17" s="10">
        <f>[6]Final!AT14</f>
        <v>0.0191022660850252</v>
      </c>
      <c r="AD17" s="10">
        <f>[6]Final!AD14</f>
        <v>1.62671705251574</v>
      </c>
      <c r="AE17" s="10">
        <f>[6]Final!AF14</f>
        <v>0.0145853427076158</v>
      </c>
      <c r="AF17" s="12">
        <f t="shared" si="2"/>
        <v>0.21841363814816</v>
      </c>
      <c r="AG17" s="12">
        <f t="shared" si="3"/>
        <v>0.140525327158631</v>
      </c>
      <c r="AH17" s="11">
        <f>[6]Final!AI14/10</f>
        <v>1.07689075265182</v>
      </c>
      <c r="AI17" s="11">
        <f>[6]Final!AJ14/10</f>
        <v>0.242663055221124</v>
      </c>
      <c r="AJ17" s="11">
        <f>[6]Final!AK14/10</f>
        <v>0.0746901988367029</v>
      </c>
      <c r="AK17" s="11">
        <f>[6]Final!M14/10</f>
        <v>0.908958864805209</v>
      </c>
      <c r="AL17" s="11">
        <f>[6]Final!N14/10</f>
        <v>0.211544311651979</v>
      </c>
      <c r="AM17" s="11">
        <f>[6]Final!O14/10</f>
        <v>0.0618572698998591</v>
      </c>
      <c r="AN17" s="14">
        <f>[6]Final!X14</f>
        <v>0.764422970702167</v>
      </c>
      <c r="AO17" s="14">
        <f>[6]Final!Y14</f>
        <v>0.182970658814752</v>
      </c>
      <c r="AP17" s="14">
        <f>[6]Final!Z14</f>
        <v>0.0526063704830809</v>
      </c>
      <c r="AQ17" s="14">
        <f>[6]Final!Q14</f>
        <v>1.43686884754098</v>
      </c>
      <c r="AR17" s="10">
        <f>[6]Final!D14</f>
        <v>0.0129464835975413</v>
      </c>
      <c r="AS17" s="10">
        <f>[6]Final!E14</f>
        <v>0.0539734504065281</v>
      </c>
      <c r="AT17" s="10">
        <f>[6]Final!F14</f>
        <v>0.0291583024933092</v>
      </c>
      <c r="AU17" s="11">
        <f>[6]Final!AL114/10</f>
        <v>1.31170233164777</v>
      </c>
      <c r="AV17" s="11">
        <f>[6]Final!AP114/10</f>
        <v>0.843937223208123</v>
      </c>
      <c r="AW17" s="10">
        <f>[6]Final!AS114</f>
        <v>1.51293905358333</v>
      </c>
      <c r="AX17" s="10">
        <f>[6]Final!AT114</f>
        <v>0.0218391198945062</v>
      </c>
      <c r="AY17" s="10">
        <f>[6]Final!AD114</f>
        <v>1.58218162169439</v>
      </c>
      <c r="AZ17" s="10">
        <f>[6]Final!AF114</f>
        <v>0.0197898109994775</v>
      </c>
      <c r="BA17" s="12">
        <f t="shared" si="4"/>
        <v>0.296349883942282</v>
      </c>
      <c r="BB17" s="12">
        <f t="shared" si="5"/>
        <v>0.190668791324112</v>
      </c>
      <c r="BC17" s="11">
        <f>[6]Final!AI114/10</f>
        <v>1.02023565360683</v>
      </c>
      <c r="BD17" s="11">
        <f>[6]Final!AJ114/10</f>
        <v>0.221321398312578</v>
      </c>
      <c r="BE17" s="11">
        <f>[6]Final!AK114/10</f>
        <v>0.0701452797283632</v>
      </c>
      <c r="BF17" s="11">
        <f>[6]Final!M114/10</f>
        <v>0.872865089713007</v>
      </c>
      <c r="BG17" s="11">
        <f>[6]Final!N114/10</f>
        <v>0.194337315450381</v>
      </c>
      <c r="BH17" s="11">
        <f>[6]Final!O114/10</f>
        <v>0.0587524031546423</v>
      </c>
      <c r="BI17" s="14">
        <f>[6]Final!X114</f>
        <v>0.768632925175473</v>
      </c>
      <c r="BJ17" s="14">
        <f>[6]Final!Y114</f>
        <v>0.178793667715496</v>
      </c>
      <c r="BK17" s="14">
        <f>[6]Final!Z114</f>
        <v>0.0525734071090316</v>
      </c>
      <c r="BL17" s="14">
        <f>[6]Final!Q114</f>
        <v>1.47483744001416</v>
      </c>
      <c r="BM17" s="10">
        <f>[6]Final!D114</f>
        <v>0.0428374488114299</v>
      </c>
      <c r="BN17" s="10">
        <f>[6]Final!E114</f>
        <v>0.11040954774095</v>
      </c>
      <c r="BO17" s="10">
        <f>[6]Final!F114</f>
        <v>0.0672466389248566</v>
      </c>
      <c r="BP17" s="11">
        <f>[6]Data!$BB18/10</f>
        <v>3.212</v>
      </c>
      <c r="BQ17" s="11">
        <f>[6]Data!$BD18/10</f>
        <v>0.333</v>
      </c>
      <c r="BR17" s="21">
        <f>[6]Data!$CR18/10</f>
        <v>1.10256554002063</v>
      </c>
      <c r="BS17" s="22">
        <f>[6]Data!BP18</f>
        <v>0.643390808147732</v>
      </c>
      <c r="BT17" s="22">
        <f>[6]Data!BQ18</f>
        <v>0.643390808147732</v>
      </c>
      <c r="BU17" s="22">
        <f>[6]Data!BR18</f>
        <v>0.643390808147732</v>
      </c>
      <c r="BV17" s="22">
        <f>[6]Data!BS18</f>
        <v>0.643390808147732</v>
      </c>
      <c r="BW17" s="21">
        <f>[6]Data!$AZ18</f>
        <v>100.8</v>
      </c>
      <c r="BX17" s="10"/>
    </row>
    <row r="18" spans="1:76">
      <c r="A18" s="1">
        <v>1955</v>
      </c>
      <c r="B18" s="11">
        <f>[6]OECD!AB11</f>
        <v>1.94093152487666</v>
      </c>
      <c r="C18" s="11">
        <f>[6]OECD!EA11</f>
        <v>1.27581475472554</v>
      </c>
      <c r="D18" s="10">
        <f>[6]OECD!EH11</f>
        <v>1.46315175257327</v>
      </c>
      <c r="E18" s="10">
        <f>[6]OECD!EI11</f>
        <v>0.0323049552071303</v>
      </c>
      <c r="F18" s="10">
        <f>[6]OECD!CG11</f>
        <v>1.47965280641719</v>
      </c>
      <c r="G18" s="10">
        <f>[6]OECD!CH11</f>
        <v>0.0287490227409637</v>
      </c>
      <c r="H18" s="12">
        <f t="shared" si="0"/>
        <v>0.430512931779064</v>
      </c>
      <c r="I18" s="12">
        <f t="shared" si="1"/>
        <v>0.282985125144374</v>
      </c>
      <c r="J18" s="11">
        <f>[6]OECD!Y11</f>
        <v>1.49783075572117</v>
      </c>
      <c r="K18" s="11">
        <f>[6]OECD!Z11</f>
        <v>0.332393232719294</v>
      </c>
      <c r="L18" s="11">
        <f>[6]OECD!AA11</f>
        <v>0.110707536436196</v>
      </c>
      <c r="M18" s="11">
        <f>[6]OECD!AV11</f>
        <v>1.29626627413798</v>
      </c>
      <c r="N18" s="11">
        <f>[6]OECD!AW11</f>
        <v>0.297561512115622</v>
      </c>
      <c r="O18" s="11">
        <f>[6]OECD!AX11</f>
        <v>0.0946049949658472</v>
      </c>
      <c r="P18" s="14">
        <f>[6]OECD!BX11</f>
        <v>0.757441272607856</v>
      </c>
      <c r="Q18" s="14">
        <f>[6]OECD!BY11</f>
        <v>0.18576610541991</v>
      </c>
      <c r="R18" s="14">
        <f>[6]OECD!BZ11</f>
        <v>0.0567926219722347</v>
      </c>
      <c r="S18" s="14">
        <f>[6]OECD!BR11</f>
        <v>1.02789099259461</v>
      </c>
      <c r="T18" s="10">
        <f>[6]OECD!DR$7</f>
        <v>0.05</v>
      </c>
      <c r="U18" s="10">
        <f>[6]OECD!DS$7</f>
        <v>0.125</v>
      </c>
      <c r="V18" s="10">
        <f>[6]OECD!DT$7</f>
        <v>0.08</v>
      </c>
      <c r="W18" s="16">
        <f>[6]OECD!BM11</f>
        <v>-0.00906791802626206</v>
      </c>
      <c r="X18" s="16">
        <f>[6]OECD!BN11</f>
        <v>-0.00906791802626206</v>
      </c>
      <c r="Y18" s="16">
        <f>[6]OECD!BO11</f>
        <v>-0.00906791802626206</v>
      </c>
      <c r="Z18" s="11">
        <f>[6]Final!AL15/10</f>
        <v>2.0728991032758</v>
      </c>
      <c r="AA18" s="11">
        <f>[6]Final!AP15/10</f>
        <v>1.36255979519147</v>
      </c>
      <c r="AB18" s="10">
        <f>[6]Final!AS15</f>
        <v>1.48675489605851</v>
      </c>
      <c r="AC18" s="10">
        <f>[6]Final!AT15</f>
        <v>0.0284003876277236</v>
      </c>
      <c r="AD18" s="10">
        <f>[6]Final!AD15</f>
        <v>1.51569815880098</v>
      </c>
      <c r="AE18" s="10">
        <f>[6]Final!AF15</f>
        <v>0.0221069770874145</v>
      </c>
      <c r="AF18" s="12">
        <f t="shared" si="2"/>
        <v>0.331049149198189</v>
      </c>
      <c r="AG18" s="12">
        <f t="shared" si="3"/>
        <v>0.217605507290231</v>
      </c>
      <c r="AH18" s="11">
        <f>[6]Final!AI15/10</f>
        <v>1.5884793944915</v>
      </c>
      <c r="AI18" s="11">
        <f>[6]Final!AJ15/10</f>
        <v>0.365976617440683</v>
      </c>
      <c r="AJ18" s="11">
        <f>[6]Final!AK15/10</f>
        <v>0.118443091343616</v>
      </c>
      <c r="AK18" s="11">
        <f>[6]Final!M15/10</f>
        <v>1.36170886694851</v>
      </c>
      <c r="AL18" s="11">
        <f>[6]Final!N15/10</f>
        <v>0.329391107558116</v>
      </c>
      <c r="AM18" s="11">
        <f>[6]Final!O15/10</f>
        <v>0.100601048625331</v>
      </c>
      <c r="AN18" s="14">
        <f>[6]Final!X15</f>
        <v>0.753671609207979</v>
      </c>
      <c r="AO18" s="14">
        <f>[6]Final!Y15</f>
        <v>0.189757390938251</v>
      </c>
      <c r="AP18" s="14">
        <f>[6]Final!Z15</f>
        <v>0.0565709998537696</v>
      </c>
      <c r="AQ18" s="14">
        <f>[6]Final!Q15</f>
        <v>1.06891171723552</v>
      </c>
      <c r="AR18" s="10">
        <f>[6]Final!D15</f>
        <v>0.0133252900943559</v>
      </c>
      <c r="AS18" s="10">
        <f>[6]Final!E15</f>
        <v>0.0566709894247567</v>
      </c>
      <c r="AT18" s="10">
        <f>[6]Final!F15</f>
        <v>0.0303013842986229</v>
      </c>
      <c r="AU18" s="11">
        <f>[6]Final!AL115/10</f>
        <v>1.92696932573018</v>
      </c>
      <c r="AV18" s="11">
        <f>[6]Final!AP115/10</f>
        <v>1.26663711015067</v>
      </c>
      <c r="AW18" s="10">
        <f>[6]Final!AS115</f>
        <v>1.46905992254318</v>
      </c>
      <c r="AX18" s="10">
        <f>[6]Final!AT115</f>
        <v>0.0320829757806345</v>
      </c>
      <c r="AY18" s="10">
        <f>[6]Final!AD115</f>
        <v>1.44792804972323</v>
      </c>
      <c r="AZ18" s="10">
        <f>[6]Final!AF115</f>
        <v>0.0286542224448649</v>
      </c>
      <c r="BA18" s="12">
        <f t="shared" si="4"/>
        <v>0.429093309492256</v>
      </c>
      <c r="BB18" s="12">
        <f t="shared" si="5"/>
        <v>0.282051977819786</v>
      </c>
      <c r="BC18" s="11">
        <f>[6]Final!AI115/10</f>
        <v>1.48856346343522</v>
      </c>
      <c r="BD18" s="11">
        <f>[6]Final!AJ115/10</f>
        <v>0.328453624551414</v>
      </c>
      <c r="BE18" s="11">
        <f>[6]Final!AK115/10</f>
        <v>0.109952237743542</v>
      </c>
      <c r="BF18" s="11">
        <f>[6]Final!M115/10</f>
        <v>1.26056439880499</v>
      </c>
      <c r="BG18" s="11">
        <f>[6]Final!N115/10</f>
        <v>0.278835083175578</v>
      </c>
      <c r="BH18" s="11">
        <f>[6]Final!O115/10</f>
        <v>0.0909216570465013</v>
      </c>
      <c r="BI18" s="14">
        <f>[6]Final!X115</f>
        <v>0.764499926678005</v>
      </c>
      <c r="BJ18" s="14">
        <f>[6]Final!Y115</f>
        <v>0.179161008136296</v>
      </c>
      <c r="BK18" s="14">
        <f>[6]Final!Z115</f>
        <v>0.0563390651856991</v>
      </c>
      <c r="BL18" s="14">
        <f>[6]Final!Q115</f>
        <v>1.14055834366279</v>
      </c>
      <c r="BM18" s="10">
        <f>[6]Final!D115</f>
        <v>0.0432818501423557</v>
      </c>
      <c r="BN18" s="10">
        <f>[6]Final!E115</f>
        <v>0.112410368580461</v>
      </c>
      <c r="BO18" s="10">
        <f>[6]Final!F115</f>
        <v>0.0685290656623901</v>
      </c>
      <c r="BP18" s="11">
        <f>[6]Data!$BB19/10</f>
        <v>3.671</v>
      </c>
      <c r="BQ18" s="11">
        <f>[6]Data!$BD19/10</f>
        <v>0.476</v>
      </c>
      <c r="BR18" s="21">
        <f>[6]Data!$CR19/10</f>
        <v>1.26012394066492</v>
      </c>
      <c r="BS18" s="22">
        <f>[6]Data!BP19</f>
        <v>0.657320847424857</v>
      </c>
      <c r="BT18" s="22">
        <f>[6]Data!BQ19</f>
        <v>0.657320847424857</v>
      </c>
      <c r="BU18" s="22">
        <f>[6]Data!BR19</f>
        <v>0.657320847424857</v>
      </c>
      <c r="BV18" s="22">
        <f>[6]Data!BS19</f>
        <v>0.657320847424857</v>
      </c>
      <c r="BW18" s="21">
        <f>[6]Data!$AZ19</f>
        <v>103.1</v>
      </c>
      <c r="BX18" s="10"/>
    </row>
    <row r="19" spans="1:76">
      <c r="A19" s="1">
        <v>1956</v>
      </c>
      <c r="B19" s="11">
        <f>[6]OECD!AB12</f>
        <v>2.74591447978126</v>
      </c>
      <c r="C19" s="11">
        <f>[6]OECD!EA12</f>
        <v>1.85152309224135</v>
      </c>
      <c r="D19" s="10">
        <f>[6]OECD!EH12</f>
        <v>1.41462076982331</v>
      </c>
      <c r="E19" s="10">
        <f>[6]OECD!EI12</f>
        <v>0.0456992606042181</v>
      </c>
      <c r="F19" s="10">
        <f>[6]OECD!CG12</f>
        <v>1.43476891316659</v>
      </c>
      <c r="G19" s="10">
        <f>[6]OECD!CH12</f>
        <v>0.0412482041126543</v>
      </c>
      <c r="H19" s="12">
        <f t="shared" si="0"/>
        <v>0.617686571232814</v>
      </c>
      <c r="I19" s="12">
        <f t="shared" si="1"/>
        <v>0.416495473120502</v>
      </c>
      <c r="J19" s="11">
        <f>[6]OECD!Y12</f>
        <v>2.11066229596198</v>
      </c>
      <c r="K19" s="11">
        <f>[6]OECD!Z12</f>
        <v>0.470152470370157</v>
      </c>
      <c r="L19" s="11">
        <f>[6]OECD!AA12</f>
        <v>0.165099713449118</v>
      </c>
      <c r="M19" s="11">
        <f>[6]OECD!AV12</f>
        <v>1.85050925727341</v>
      </c>
      <c r="N19" s="11">
        <f>[6]OECD!AW12</f>
        <v>0.428024374981041</v>
      </c>
      <c r="O19" s="11">
        <f>[6]OECD!AX12</f>
        <v>0.143649609315267</v>
      </c>
      <c r="P19" s="14">
        <f>[6]OECD!BX12</f>
        <v>0.751282223516362</v>
      </c>
      <c r="Q19" s="14">
        <f>[6]OECD!BY12</f>
        <v>0.188430190482326</v>
      </c>
      <c r="R19" s="14">
        <f>[6]OECD!BZ12</f>
        <v>0.0602875860013122</v>
      </c>
      <c r="S19" s="14">
        <f>[6]OECD!BR12</f>
        <v>0.829867797028442</v>
      </c>
      <c r="T19" s="10">
        <f>[6]OECD!DR$7</f>
        <v>0.05</v>
      </c>
      <c r="U19" s="10">
        <f>[6]OECD!DS$7</f>
        <v>0.125</v>
      </c>
      <c r="V19" s="10">
        <f>[6]OECD!DT$7</f>
        <v>0.08</v>
      </c>
      <c r="W19" s="16">
        <f>[6]OECD!BM12</f>
        <v>-0.00503900878678298</v>
      </c>
      <c r="X19" s="16">
        <f>[6]OECD!BN12</f>
        <v>-0.00503900878678298</v>
      </c>
      <c r="Y19" s="16">
        <f>[6]OECD!BO12</f>
        <v>-0.00503900878678298</v>
      </c>
      <c r="Z19" s="11">
        <f>[6]Final!AL16/10</f>
        <v>2.96765058101607</v>
      </c>
      <c r="AA19" s="11">
        <f>[6]Final!AP16/10</f>
        <v>2.00103594664478</v>
      </c>
      <c r="AB19" s="10">
        <f>[6]Final!AS16</f>
        <v>1.43164256105196</v>
      </c>
      <c r="AC19" s="10">
        <f>[6]Final!AT16</f>
        <v>0.0406592036782225</v>
      </c>
      <c r="AD19" s="10">
        <f>[6]Final!AD16</f>
        <v>1.46341736237677</v>
      </c>
      <c r="AE19" s="10">
        <f>[6]Final!AF16</f>
        <v>0.0323517340993878</v>
      </c>
      <c r="AF19" s="12">
        <f t="shared" si="2"/>
        <v>0.484463072736687</v>
      </c>
      <c r="AG19" s="12">
        <f t="shared" si="3"/>
        <v>0.326665150395226</v>
      </c>
      <c r="AH19" s="11">
        <f>[6]Final!AI16/10</f>
        <v>2.26282775049205</v>
      </c>
      <c r="AI19" s="11">
        <f>[6]Final!AJ16/10</f>
        <v>0.526100614450929</v>
      </c>
      <c r="AJ19" s="11">
        <f>[6]Final!AK16/10</f>
        <v>0.178722216073093</v>
      </c>
      <c r="AK19" s="11">
        <f>[6]Final!M16/10</f>
        <v>1.97539634630005</v>
      </c>
      <c r="AL19" s="11">
        <f>[6]Final!N16/10</f>
        <v>0.490161793571167</v>
      </c>
      <c r="AM19" s="11">
        <f>[6]Final!O16/10</f>
        <v>0.155901445560413</v>
      </c>
      <c r="AN19" s="14">
        <f>[6]Final!X16</f>
        <v>0.745146921399458</v>
      </c>
      <c r="AO19" s="14">
        <f>[6]Final!Y16</f>
        <v>0.194819498997184</v>
      </c>
      <c r="AP19" s="14">
        <f>[6]Final!Z16</f>
        <v>0.0600335796033579</v>
      </c>
      <c r="AQ19" s="14">
        <f>[6]Final!Q16</f>
        <v>0.858890953454592</v>
      </c>
      <c r="AR19" s="10">
        <f>[6]Final!D16</f>
        <v>0.0137034942660539</v>
      </c>
      <c r="AS19" s="10">
        <f>[6]Final!E16</f>
        <v>0.0591869438239418</v>
      </c>
      <c r="AT19" s="10">
        <f>[6]Final!F16</f>
        <v>0.0313616356814537</v>
      </c>
      <c r="AU19" s="11">
        <f>[6]Final!AL116/10</f>
        <v>2.73239588125191</v>
      </c>
      <c r="AV19" s="11">
        <f>[6]Final!AP116/10</f>
        <v>1.84240773284609</v>
      </c>
      <c r="AW19" s="10">
        <f>[6]Final!AS116</f>
        <v>1.41797580520205</v>
      </c>
      <c r="AX19" s="10">
        <f>[6]Final!AT116</f>
        <v>0.0454928834158232</v>
      </c>
      <c r="AY19" s="10">
        <f>[6]Final!AD116</f>
        <v>1.43810679488225</v>
      </c>
      <c r="AZ19" s="10">
        <f>[6]Final!AF116</f>
        <v>0.0412078320000277</v>
      </c>
      <c r="BA19" s="12">
        <f t="shared" si="4"/>
        <v>0.617082004019326</v>
      </c>
      <c r="BB19" s="12">
        <f t="shared" si="5"/>
        <v>0.416087823805556</v>
      </c>
      <c r="BC19" s="11">
        <f>[6]Final!AI116/10</f>
        <v>2.10171558153453</v>
      </c>
      <c r="BD19" s="11">
        <f>[6]Final!AJ116/10</f>
        <v>0.466322018073258</v>
      </c>
      <c r="BE19" s="11">
        <f>[6]Final!AK116/10</f>
        <v>0.164358281644121</v>
      </c>
      <c r="BF19" s="11">
        <f>[6]Final!M116/10</f>
        <v>1.80327358594257</v>
      </c>
      <c r="BG19" s="11">
        <f>[6]Final!N116/10</f>
        <v>0.402635385956237</v>
      </c>
      <c r="BH19" s="11">
        <f>[6]Final!O116/10</f>
        <v>0.13836726314406</v>
      </c>
      <c r="BI19" s="14">
        <f>[6]Final!X116</f>
        <v>0.7582568826498</v>
      </c>
      <c r="BJ19" s="14">
        <f>[6]Final!Y116</f>
        <v>0.181962022233128</v>
      </c>
      <c r="BK19" s="14">
        <f>[6]Final!Z116</f>
        <v>0.0597810951170713</v>
      </c>
      <c r="BL19" s="14">
        <f>[6]Final!Q116</f>
        <v>0.925944166287707</v>
      </c>
      <c r="BM19" s="10">
        <f>[6]Final!D116</f>
        <v>0.0438712477631516</v>
      </c>
      <c r="BN19" s="10">
        <f>[6]Final!E116</f>
        <v>0.114500042743557</v>
      </c>
      <c r="BO19" s="10">
        <f>[6]Final!F116</f>
        <v>0.0698358594574376</v>
      </c>
      <c r="BP19" s="11">
        <f>[6]Data!$BB20/10</f>
        <v>4.413</v>
      </c>
      <c r="BQ19" s="11">
        <f>[6]Data!$BD20/10</f>
        <v>0.649</v>
      </c>
      <c r="BR19" s="21">
        <f>[6]Data!$CR20/10</f>
        <v>1.51482619181539</v>
      </c>
      <c r="BS19" s="22">
        <f>[6]Data!BP20</f>
        <v>0.674282868557814</v>
      </c>
      <c r="BT19" s="22">
        <f>[6]Data!BQ20</f>
        <v>0.674282868557814</v>
      </c>
      <c r="BU19" s="22">
        <f>[6]Data!BR20</f>
        <v>0.674282868557814</v>
      </c>
      <c r="BV19" s="22">
        <f>[6]Data!BS20</f>
        <v>0.674282868557814</v>
      </c>
      <c r="BW19" s="21">
        <f>[6]Data!$AZ20</f>
        <v>103.1</v>
      </c>
      <c r="BX19" s="10"/>
    </row>
    <row r="20" spans="1:76">
      <c r="A20" s="1">
        <v>1957</v>
      </c>
      <c r="B20" s="11">
        <f>[6]OECD!AB13</f>
        <v>3.92852944434916</v>
      </c>
      <c r="C20" s="11">
        <f>[6]OECD!EA13</f>
        <v>2.75246709751092</v>
      </c>
      <c r="D20" s="10">
        <f>[6]OECD!EH13</f>
        <v>1.43058005686027</v>
      </c>
      <c r="E20" s="10">
        <f>[6]OECD!EI13</f>
        <v>0.0653764508336545</v>
      </c>
      <c r="F20" s="10">
        <f>[6]OECD!CG13</f>
        <v>1.42433273728469</v>
      </c>
      <c r="G20" s="10">
        <f>[6]OECD!CH13</f>
        <v>0.0587511674718542</v>
      </c>
      <c r="H20" s="12">
        <f t="shared" si="0"/>
        <v>0.879791204788024</v>
      </c>
      <c r="I20" s="12">
        <f t="shared" si="1"/>
        <v>0.616412929612066</v>
      </c>
      <c r="J20" s="11">
        <f>[6]OECD!Y13</f>
        <v>3.00673569955985</v>
      </c>
      <c r="K20" s="11">
        <f>[6]OECD!Z13</f>
        <v>0.673270366928648</v>
      </c>
      <c r="L20" s="11">
        <f>[6]OECD!AA13</f>
        <v>0.248523377860659</v>
      </c>
      <c r="M20" s="11">
        <f>[6]OECD!AV13</f>
        <v>2.62430666437017</v>
      </c>
      <c r="N20" s="11">
        <f>[6]OECD!AW13</f>
        <v>0.60982551322603</v>
      </c>
      <c r="O20" s="11">
        <f>[6]OECD!AX13</f>
        <v>0.215428693390509</v>
      </c>
      <c r="P20" s="14">
        <f>[6]OECD!BX13</f>
        <v>0.744689200365652</v>
      </c>
      <c r="Q20" s="14">
        <f>[6]OECD!BY13</f>
        <v>0.191563132295293</v>
      </c>
      <c r="R20" s="14">
        <f>[6]OECD!BZ13</f>
        <v>0.0637476673390556</v>
      </c>
      <c r="S20" s="14">
        <f>[6]OECD!BR13</f>
        <v>0.65109482772155</v>
      </c>
      <c r="T20" s="10">
        <f>[6]OECD!DR$7</f>
        <v>0.05</v>
      </c>
      <c r="U20" s="10">
        <f>[6]OECD!DS$7</f>
        <v>0.125</v>
      </c>
      <c r="V20" s="10">
        <f>[6]OECD!DT$7</f>
        <v>0.08</v>
      </c>
      <c r="W20" s="16">
        <f>[6]OECD!BM13</f>
        <v>7.9328056721506e-5</v>
      </c>
      <c r="X20" s="16">
        <f>[6]OECD!BN13</f>
        <v>7.9328056721506e-5</v>
      </c>
      <c r="Y20" s="16">
        <f>[6]OECD!BO13</f>
        <v>7.9328056721506e-5</v>
      </c>
      <c r="Z20" s="11">
        <f>[6]Final!AL17/10</f>
        <v>4.27580605966423</v>
      </c>
      <c r="AA20" s="11">
        <f>[6]Final!AP17/10</f>
        <v>2.99578141421144</v>
      </c>
      <c r="AB20" s="10">
        <f>[6]Final!AS17</f>
        <v>1.44080508905475</v>
      </c>
      <c r="AC20" s="10">
        <f>[6]Final!AT17</f>
        <v>0.0585819875764965</v>
      </c>
      <c r="AD20" s="10">
        <f>[6]Final!AD17</f>
        <v>1.4446307699696</v>
      </c>
      <c r="AE20" s="10">
        <f>[6]Final!AF17</f>
        <v>0.0467363105418503</v>
      </c>
      <c r="AF20" s="12">
        <f t="shared" si="2"/>
        <v>0.699870261789437</v>
      </c>
      <c r="AG20" s="12">
        <f t="shared" si="3"/>
        <v>0.490353934058632</v>
      </c>
      <c r="AH20" s="11">
        <f>[6]Final!AI17/10</f>
        <v>3.24529554242341</v>
      </c>
      <c r="AI20" s="11">
        <f>[6]Final!AJ17/10</f>
        <v>0.759706040963222</v>
      </c>
      <c r="AJ20" s="11">
        <f>[6]Final!AK17/10</f>
        <v>0.270804476277598</v>
      </c>
      <c r="AK20" s="11">
        <f>[6]Final!M17/10</f>
        <v>2.83397908506877</v>
      </c>
      <c r="AL20" s="11">
        <f>[6]Final!N17/10</f>
        <v>0.715181540298994</v>
      </c>
      <c r="AM20" s="11">
        <f>[6]Final!O17/10</f>
        <v>0.237157795488746</v>
      </c>
      <c r="AN20" s="14">
        <f>[6]Final!X17</f>
        <v>0.737567748875473</v>
      </c>
      <c r="AO20" s="14">
        <f>[6]Final!Y17</f>
        <v>0.199060008001253</v>
      </c>
      <c r="AP20" s="14">
        <f>[6]Final!Z17</f>
        <v>0.0633722431232739</v>
      </c>
      <c r="AQ20" s="14">
        <f>[6]Final!Q17</f>
        <v>0.691822869844667</v>
      </c>
      <c r="AR20" s="10">
        <f>[6]Final!D17</f>
        <v>0.0138110518130325</v>
      </c>
      <c r="AS20" s="10">
        <f>[6]Final!E17</f>
        <v>0.0602083657798172</v>
      </c>
      <c r="AT20" s="10">
        <f>[6]Final!F17</f>
        <v>0.0316674960331387</v>
      </c>
      <c r="AU20" s="11">
        <f>[6]Final!AL117/10</f>
        <v>3.91515052718436</v>
      </c>
      <c r="AV20" s="11">
        <f>[6]Final!AP117/10</f>
        <v>2.74309335351381</v>
      </c>
      <c r="AW20" s="10">
        <f>[6]Final!AS117</f>
        <v>1.43286357370387</v>
      </c>
      <c r="AX20" s="10">
        <f>[6]Final!AT117</f>
        <v>0.0651850955092902</v>
      </c>
      <c r="AY20" s="10">
        <f>[6]Final!AD117</f>
        <v>1.42722063043229</v>
      </c>
      <c r="AZ20" s="10">
        <f>[6]Final!AF117</f>
        <v>0.0588126679658275</v>
      </c>
      <c r="BA20" s="12">
        <f t="shared" si="4"/>
        <v>0.880712166804885</v>
      </c>
      <c r="BB20" s="12">
        <f t="shared" si="5"/>
        <v>0.617058188273195</v>
      </c>
      <c r="BC20" s="11">
        <f>[6]Final!AI117/10</f>
        <v>2.99802933489534</v>
      </c>
      <c r="BD20" s="11">
        <f>[6]Final!AJ117/10</f>
        <v>0.669351510736558</v>
      </c>
      <c r="BE20" s="11">
        <f>[6]Final!AK117/10</f>
        <v>0.247769681552458</v>
      </c>
      <c r="BF20" s="11">
        <f>[6]Final!M117/10</f>
        <v>2.56179885152826</v>
      </c>
      <c r="BG20" s="11">
        <f>[6]Final!N117/10</f>
        <v>0.575656255046608</v>
      </c>
      <c r="BH20" s="11">
        <f>[6]Final!O117/10</f>
        <v>0.207933569082672</v>
      </c>
      <c r="BI20" s="14">
        <f>[6]Final!X117</f>
        <v>0.752083814876493</v>
      </c>
      <c r="BJ20" s="14">
        <f>[6]Final!Y117</f>
        <v>0.184771986522892</v>
      </c>
      <c r="BK20" s="14">
        <f>[6]Final!Z117</f>
        <v>0.0631441986006148</v>
      </c>
      <c r="BL20" s="14">
        <f>[6]Final!Q117</f>
        <v>0.74746551221417</v>
      </c>
      <c r="BM20" s="10">
        <f>[6]Final!D117</f>
        <v>0.0436870253172947</v>
      </c>
      <c r="BN20" s="10">
        <f>[6]Final!E117</f>
        <v>0.114015717936403</v>
      </c>
      <c r="BO20" s="10">
        <f>[6]Final!F117</f>
        <v>0.0696072250098646</v>
      </c>
      <c r="BP20" s="11">
        <f>[6]Data!$BB21/10</f>
        <v>5.239</v>
      </c>
      <c r="BQ20" s="11">
        <f>[6]Data!$BD21/10</f>
        <v>0.986</v>
      </c>
      <c r="BR20" s="21">
        <f>[6]Data!$CR21/10</f>
        <v>1.79836266007723</v>
      </c>
      <c r="BS20" s="22">
        <f>[6]Data!BP21</f>
        <v>0.700635476073649</v>
      </c>
      <c r="BT20" s="22">
        <f>[6]Data!BQ21</f>
        <v>0.700635476073649</v>
      </c>
      <c r="BU20" s="22">
        <f>[6]Data!BR21</f>
        <v>0.700635476073649</v>
      </c>
      <c r="BV20" s="22">
        <f>[6]Data!BS21</f>
        <v>0.700635476073649</v>
      </c>
      <c r="BW20" s="21">
        <f>[6]Data!$AZ21</f>
        <v>103.9</v>
      </c>
      <c r="BX20" s="10"/>
    </row>
    <row r="21" spans="1:76">
      <c r="A21" s="1">
        <v>1958</v>
      </c>
      <c r="B21" s="11">
        <f>[6]OECD!AB14</f>
        <v>5.37461420482787</v>
      </c>
      <c r="C21" s="11">
        <f>[6]OECD!EA14</f>
        <v>3.82132985444626</v>
      </c>
      <c r="D21" s="10">
        <f>[6]OECD!EH14</f>
        <v>1.36802009543872</v>
      </c>
      <c r="E21" s="10">
        <f>[6]OECD!EI14</f>
        <v>0.0894362985089007</v>
      </c>
      <c r="F21" s="10">
        <f>[6]OECD!CG14</f>
        <v>1.39398892582424</v>
      </c>
      <c r="G21" s="10">
        <f>[6]OECD!CH14</f>
        <v>0.0818984768350103</v>
      </c>
      <c r="H21" s="12">
        <f t="shared" si="0"/>
        <v>1.22641919651207</v>
      </c>
      <c r="I21" s="12">
        <f t="shared" si="1"/>
        <v>0.871979292111383</v>
      </c>
      <c r="J21" s="11">
        <f>[6]OECD!Y14</f>
        <v>4.10377404925033</v>
      </c>
      <c r="K21" s="11">
        <f>[6]OECD!Z14</f>
        <v>0.916188323984309</v>
      </c>
      <c r="L21" s="11">
        <f>[6]OECD!AA14</f>
        <v>0.354651831593231</v>
      </c>
      <c r="M21" s="11">
        <f>[6]OECD!AV14</f>
        <v>3.64641525580009</v>
      </c>
      <c r="N21" s="11">
        <f>[6]OECD!AW14</f>
        <v>0.847711301820244</v>
      </c>
      <c r="O21" s="11">
        <f>[6]OECD!AX14</f>
        <v>0.314153754923901</v>
      </c>
      <c r="P21" s="14">
        <f>[6]OECD!BX14</f>
        <v>0.7396651053555</v>
      </c>
      <c r="Q21" s="14">
        <f>[6]OECD!BY14</f>
        <v>0.193426901132979</v>
      </c>
      <c r="R21" s="14">
        <f>[6]OECD!BZ14</f>
        <v>0.066907993511521</v>
      </c>
      <c r="S21" s="14">
        <f>[6]OECD!BR14</f>
        <v>0.544244702491552</v>
      </c>
      <c r="T21" s="10">
        <f>[6]OECD!DR$7</f>
        <v>0.05</v>
      </c>
      <c r="U21" s="10">
        <f>[6]OECD!DS$7</f>
        <v>0.125</v>
      </c>
      <c r="V21" s="10">
        <f>[6]OECD!DT$7</f>
        <v>0.08</v>
      </c>
      <c r="W21" s="16">
        <f>[6]OECD!BM14</f>
        <v>-0.00413395713892517</v>
      </c>
      <c r="X21" s="16">
        <f>[6]OECD!BN14</f>
        <v>-0.00413395713892517</v>
      </c>
      <c r="Y21" s="16">
        <f>[6]OECD!BO14</f>
        <v>-0.00413395713892517</v>
      </c>
      <c r="Z21" s="11">
        <f>[6]Final!AL18/10</f>
        <v>5.89401671883501</v>
      </c>
      <c r="AA21" s="11">
        <f>[6]Final!AP18/10</f>
        <v>4.19062302742732</v>
      </c>
      <c r="AB21" s="10">
        <f>[6]Final!AS18</f>
        <v>1.37845745026561</v>
      </c>
      <c r="AC21" s="10">
        <f>[6]Final!AT18</f>
        <v>0.0807527772261891</v>
      </c>
      <c r="AD21" s="10">
        <f>[6]Final!AD18</f>
        <v>1.4106009454336</v>
      </c>
      <c r="AE21" s="10">
        <f>[6]Final!AF18</f>
        <v>0.0659262838364125</v>
      </c>
      <c r="AF21" s="12">
        <f t="shared" si="2"/>
        <v>0.987237652961044</v>
      </c>
      <c r="AG21" s="12">
        <f t="shared" si="3"/>
        <v>0.701922142300876</v>
      </c>
      <c r="AH21" s="11">
        <f>[6]Final!AI18/10</f>
        <v>4.46134529005873</v>
      </c>
      <c r="AI21" s="11">
        <f>[6]Final!AJ18/10</f>
        <v>1.04333159321484</v>
      </c>
      <c r="AJ21" s="11">
        <f>[6]Final!AK18/10</f>
        <v>0.389339835561439</v>
      </c>
      <c r="AK21" s="11">
        <f>[6]Final!M18/10</f>
        <v>3.97611333562727</v>
      </c>
      <c r="AL21" s="11">
        <f>[6]Final!N18/10</f>
        <v>1.01397050664081</v>
      </c>
      <c r="AM21" s="11">
        <f>[6]Final!O18/10</f>
        <v>0.35002797720656</v>
      </c>
      <c r="AN21" s="14">
        <f>[6]Final!X18</f>
        <v>0.73082169883137</v>
      </c>
      <c r="AO21" s="14">
        <f>[6]Final!Y18</f>
        <v>0.20268782719927</v>
      </c>
      <c r="AP21" s="14">
        <f>[6]Final!Z18</f>
        <v>0.0664904739693594</v>
      </c>
      <c r="AQ21" s="14">
        <f>[6]Final!Q18</f>
        <v>0.552692644317292</v>
      </c>
      <c r="AR21" s="10">
        <f>[6]Final!D18</f>
        <v>0.0141906444646296</v>
      </c>
      <c r="AS21" s="10">
        <f>[6]Final!E18</f>
        <v>0.0625460955615205</v>
      </c>
      <c r="AT21" s="10">
        <f>[6]Final!F18</f>
        <v>0.0326845436308679</v>
      </c>
      <c r="AU21" s="11">
        <f>[6]Final!AL118/10</f>
        <v>5.36100599036548</v>
      </c>
      <c r="AV21" s="11">
        <f>[6]Final!AP118/10</f>
        <v>3.81165446674232</v>
      </c>
      <c r="AW21" s="10">
        <f>[6]Final!AS118</f>
        <v>1.36929754121636</v>
      </c>
      <c r="AX21" s="10">
        <f>[6]Final!AT118</f>
        <v>0.0892577910048247</v>
      </c>
      <c r="AY21" s="10">
        <f>[6]Final!AD118</f>
        <v>1.39451605834915</v>
      </c>
      <c r="AZ21" s="10">
        <f>[6]Final!AF118</f>
        <v>0.0820152099127031</v>
      </c>
      <c r="BA21" s="12">
        <f t="shared" si="4"/>
        <v>1.22816725939289</v>
      </c>
      <c r="BB21" s="12">
        <f t="shared" si="5"/>
        <v>0.873222158039862</v>
      </c>
      <c r="BC21" s="11">
        <f>[6]Final!AI118/10</f>
        <v>4.09520987349486</v>
      </c>
      <c r="BD21" s="11">
        <f>[6]Final!AJ118/10</f>
        <v>0.91194437928378</v>
      </c>
      <c r="BE21" s="11">
        <f>[6]Final!AK118/10</f>
        <v>0.353851737586836</v>
      </c>
      <c r="BF21" s="11">
        <f>[6]Final!M118/10</f>
        <v>3.56135061517987</v>
      </c>
      <c r="BG21" s="11">
        <f>[6]Final!N118/10</f>
        <v>0.800354070556266</v>
      </c>
      <c r="BH21" s="11">
        <f>[6]Final!O118/10</f>
        <v>0.30323192216538</v>
      </c>
      <c r="BI21" s="14">
        <f>[6]Final!X118</f>
        <v>0.746721059701126</v>
      </c>
      <c r="BJ21" s="14">
        <f>[6]Final!Y118</f>
        <v>0.187007865616607</v>
      </c>
      <c r="BK21" s="14">
        <f>[6]Final!Z118</f>
        <v>0.0662710746822672</v>
      </c>
      <c r="BL21" s="14">
        <f>[6]Final!Q118</f>
        <v>0.600136071049973</v>
      </c>
      <c r="BM21" s="10">
        <f>[6]Final!D118</f>
        <v>0.0444857722824085</v>
      </c>
      <c r="BN21" s="10">
        <f>[6]Final!E118</f>
        <v>0.116552065729542</v>
      </c>
      <c r="BO21" s="10">
        <f>[6]Final!F118</f>
        <v>0.0711560674078291</v>
      </c>
      <c r="BP21" s="11">
        <f>[6]Data!$BB22/10</f>
        <v>6.224</v>
      </c>
      <c r="BQ21" s="11">
        <f>[6]Data!$BD22/10</f>
        <v>1.251</v>
      </c>
      <c r="BR21" s="21">
        <f>[6]Data!$CR22/10</f>
        <v>2.13647818215704</v>
      </c>
      <c r="BS21" s="22">
        <f>[6]Data!BP22</f>
        <v>0.710996121547416</v>
      </c>
      <c r="BT21" s="22">
        <f>[6]Data!BQ22</f>
        <v>0.710996121547416</v>
      </c>
      <c r="BU21" s="22">
        <f>[6]Data!BR22</f>
        <v>0.710996121547416</v>
      </c>
      <c r="BV21" s="22">
        <f>[6]Data!BS22</f>
        <v>0.710996121547416</v>
      </c>
      <c r="BW21" s="21">
        <f>[6]Data!$AZ22</f>
        <v>101.9</v>
      </c>
      <c r="BX21" s="10"/>
    </row>
    <row r="22" spans="1:76">
      <c r="A22" s="1">
        <v>1959</v>
      </c>
      <c r="B22" s="11">
        <f>[6]OECD!AB15</f>
        <v>6.23285204988776</v>
      </c>
      <c r="C22" s="11">
        <f>[6]OECD!EA15</f>
        <v>4.45897142643595</v>
      </c>
      <c r="D22" s="10">
        <f>[6]OECD!EH15</f>
        <v>1.15964937792042</v>
      </c>
      <c r="E22" s="10">
        <f>[6]OECD!EI15</f>
        <v>0.103714747929351</v>
      </c>
      <c r="F22" s="10">
        <f>[6]OECD!CG15</f>
        <v>1.24718503292596</v>
      </c>
      <c r="G22" s="10">
        <f>[6]OECD!CH15</f>
        <v>0.102142554528058</v>
      </c>
      <c r="H22" s="12">
        <f t="shared" si="0"/>
        <v>1.52957166598294</v>
      </c>
      <c r="I22" s="12">
        <f t="shared" si="1"/>
        <v>1.09425288755679</v>
      </c>
      <c r="J22" s="11">
        <f>[6]OECD!Y15</f>
        <v>4.78003705325974</v>
      </c>
      <c r="K22" s="11">
        <f>[6]OECD!Z15</f>
        <v>1.03345398713337</v>
      </c>
      <c r="L22" s="11">
        <f>[6]OECD!AA15</f>
        <v>0.419361009494655</v>
      </c>
      <c r="M22" s="11">
        <f>[6]OECD!AV15</f>
        <v>4.55580056538978</v>
      </c>
      <c r="N22" s="11">
        <f>[6]OECD!AW15</f>
        <v>1.03980923259609</v>
      </c>
      <c r="O22" s="11">
        <f>[6]OECD!AX15</f>
        <v>0.403131688066607</v>
      </c>
      <c r="P22" s="14">
        <f>[6]OECD!BX15</f>
        <v>0.733850680219724</v>
      </c>
      <c r="Q22" s="14">
        <f>[6]OECD!BY15</f>
        <v>0.196685513433602</v>
      </c>
      <c r="R22" s="14">
        <f>[6]OECD!BZ15</f>
        <v>0.0694638063466737</v>
      </c>
      <c r="S22" s="14">
        <f>[6]OECD!BR15</f>
        <v>0.387473715517453</v>
      </c>
      <c r="T22" s="10">
        <f>[6]OECD!DR$7</f>
        <v>0.05</v>
      </c>
      <c r="U22" s="10">
        <f>[6]OECD!DS$7</f>
        <v>0.125</v>
      </c>
      <c r="V22" s="10">
        <f>[6]OECD!DT$7</f>
        <v>0.08</v>
      </c>
      <c r="W22" s="16">
        <f>[6]OECD!BM15</f>
        <v>0.00518630293198163</v>
      </c>
      <c r="X22" s="16">
        <f>[6]OECD!BN15</f>
        <v>0.00518630293198163</v>
      </c>
      <c r="Y22" s="16">
        <f>[6]OECD!BO15</f>
        <v>0.00518630293198163</v>
      </c>
      <c r="Z22" s="11">
        <f>[6]Final!AL19/10</f>
        <v>6.96001970175679</v>
      </c>
      <c r="AA22" s="11">
        <f>[6]Final!AP19/10</f>
        <v>4.97918588940735</v>
      </c>
      <c r="AB22" s="10">
        <f>[6]Final!AS19</f>
        <v>1.1808618865154</v>
      </c>
      <c r="AC22" s="10">
        <f>[6]Final!AT19</f>
        <v>0.0953578768566751</v>
      </c>
      <c r="AD22" s="10">
        <f>[6]Final!AD19</f>
        <v>1.27385809886385</v>
      </c>
      <c r="AE22" s="10">
        <f>[6]Final!AF19</f>
        <v>0.0839807305930109</v>
      </c>
      <c r="AF22" s="12">
        <f t="shared" si="2"/>
        <v>1.25760067972776</v>
      </c>
      <c r="AG22" s="12">
        <f t="shared" si="3"/>
        <v>0.899685320923591</v>
      </c>
      <c r="AH22" s="11">
        <f>[6]Final!AI19/10</f>
        <v>5.28399760287108</v>
      </c>
      <c r="AI22" s="11">
        <f>[6]Final!AJ19/10</f>
        <v>1.2066052047588</v>
      </c>
      <c r="AJ22" s="11">
        <f>[6]Final!AK19/10</f>
        <v>0.469416894126906</v>
      </c>
      <c r="AK22" s="11">
        <f>[6]Final!M19/10</f>
        <v>5.05231261591532</v>
      </c>
      <c r="AL22" s="11">
        <f>[6]Final!N19/10</f>
        <v>1.29016760939207</v>
      </c>
      <c r="AM22" s="11">
        <f>[6]Final!O19/10</f>
        <v>0.459634534562733</v>
      </c>
      <c r="AN22" s="14">
        <f>[6]Final!X19</f>
        <v>0.720827392621315</v>
      </c>
      <c r="AO22" s="14">
        <f>[6]Final!Y19</f>
        <v>0.210079576579601</v>
      </c>
      <c r="AP22" s="14">
        <f>[6]Final!Z19</f>
        <v>0.0690930307990836</v>
      </c>
      <c r="AQ22" s="14">
        <f>[6]Final!Q19</f>
        <v>0.37424808366843</v>
      </c>
      <c r="AR22" s="10">
        <f>[6]Final!D19</f>
        <v>0.0154051393631043</v>
      </c>
      <c r="AS22" s="10">
        <f>[6]Final!E19</f>
        <v>0.0695904553937335</v>
      </c>
      <c r="AT22" s="10">
        <f>[6]Final!F19</f>
        <v>0.0359651614428726</v>
      </c>
      <c r="AU22" s="11">
        <f>[6]Final!AL119/10</f>
        <v>6.21868419883566</v>
      </c>
      <c r="AV22" s="11">
        <f>[6]Final!AP119/10</f>
        <v>4.4488357706383</v>
      </c>
      <c r="AW22" s="10">
        <f>[6]Final!AS119</f>
        <v>1.15998456446636</v>
      </c>
      <c r="AX22" s="10">
        <f>[6]Final!AT119</f>
        <v>0.103537659823961</v>
      </c>
      <c r="AY22" s="10">
        <f>[6]Final!AD119</f>
        <v>1.244422989117</v>
      </c>
      <c r="AZ22" s="10">
        <f>[6]Final!AF119</f>
        <v>0.102061612672625</v>
      </c>
      <c r="BA22" s="12">
        <f t="shared" si="4"/>
        <v>1.52835957206934</v>
      </c>
      <c r="BB22" s="12">
        <f t="shared" si="5"/>
        <v>1.09338575769656</v>
      </c>
      <c r="BC22" s="11">
        <f>[6]Final!AI119/10</f>
        <v>4.77152252785052</v>
      </c>
      <c r="BD22" s="11">
        <f>[6]Final!AJ119/10</f>
        <v>1.02867944602125</v>
      </c>
      <c r="BE22" s="11">
        <f>[6]Final!AK119/10</f>
        <v>0.418482224963884</v>
      </c>
      <c r="BF22" s="11">
        <f>[6]Final!M119/10</f>
        <v>4.44300517898855</v>
      </c>
      <c r="BG22" s="11">
        <f>[6]Final!N119/10</f>
        <v>0.976566538378663</v>
      </c>
      <c r="BH22" s="11">
        <f>[6]Final!O119/10</f>
        <v>0.387833171763709</v>
      </c>
      <c r="BI22" s="14">
        <f>[6]Final!X119</f>
        <v>0.739802503277963</v>
      </c>
      <c r="BJ22" s="14">
        <f>[6]Final!Y119</f>
        <v>0.191359664352719</v>
      </c>
      <c r="BK22" s="14">
        <f>[6]Final!Z119</f>
        <v>0.0688378323693186</v>
      </c>
      <c r="BL22" s="14">
        <f>[6]Final!Q119</f>
        <v>0.405996495667128</v>
      </c>
      <c r="BM22" s="10">
        <f>[6]Final!D119</f>
        <v>0.0477290794696989</v>
      </c>
      <c r="BN22" s="10">
        <f>[6]Final!E119</f>
        <v>0.1268682396551</v>
      </c>
      <c r="BO22" s="10">
        <f>[6]Final!F119</f>
        <v>0.0772535215145509</v>
      </c>
      <c r="BP22" s="11">
        <f>[6]Data!$BB23/10</f>
        <v>5.602</v>
      </c>
      <c r="BQ22" s="11">
        <f>[6]Data!$BD23/10</f>
        <v>0.893</v>
      </c>
      <c r="BR22" s="21">
        <f>[6]Data!$CR23/10</f>
        <v>1.9229676697371</v>
      </c>
      <c r="BS22" s="22">
        <f>[6]Data!BP23</f>
        <v>0.715398246380042</v>
      </c>
      <c r="BT22" s="22">
        <f>[6]Data!BQ23</f>
        <v>0.715398246380042</v>
      </c>
      <c r="BU22" s="22">
        <f>[6]Data!BR23</f>
        <v>0.715398246380042</v>
      </c>
      <c r="BV22" s="22">
        <f>[6]Data!BS23</f>
        <v>0.715398246380042</v>
      </c>
      <c r="BW22" s="21">
        <f>[6]Data!$AZ23</f>
        <v>100.1</v>
      </c>
      <c r="BX22" s="10"/>
    </row>
    <row r="23" spans="1:76">
      <c r="A23" s="1">
        <v>1960</v>
      </c>
      <c r="B23" s="11">
        <f>[6]OECD!AB16</f>
        <v>6.49065091405257</v>
      </c>
      <c r="C23" s="11">
        <f>[6]OECD!EA16</f>
        <v>4.75516287658994</v>
      </c>
      <c r="D23" s="10">
        <f>[6]OECD!EH16</f>
        <v>1.04125006435388</v>
      </c>
      <c r="E23" s="10">
        <f>[6]OECD!EI16</f>
        <v>0.107992987955883</v>
      </c>
      <c r="F23" s="10">
        <f>[6]OECD!CG16</f>
        <v>1.09459530174445</v>
      </c>
      <c r="G23" s="10">
        <f>[6]OECD!CH16</f>
        <v>0.111804760294589</v>
      </c>
      <c r="H23" s="12">
        <f t="shared" si="0"/>
        <v>1.67426195926636</v>
      </c>
      <c r="I23" s="12">
        <f t="shared" si="1"/>
        <v>1.22659320610716</v>
      </c>
      <c r="J23" s="11">
        <f>[6]OECD!Y16</f>
        <v>5.0210658298465</v>
      </c>
      <c r="K23" s="11">
        <f>[6]OECD!Z16</f>
        <v>1.03086590628803</v>
      </c>
      <c r="L23" s="11">
        <f>[6]OECD!AA16</f>
        <v>0.438719177918047</v>
      </c>
      <c r="M23" s="11">
        <f>[6]OECD!AV16</f>
        <v>5.02620660672115</v>
      </c>
      <c r="N23" s="11">
        <f>[6]OECD!AW16</f>
        <v>1.10097060982474</v>
      </c>
      <c r="O23" s="11">
        <f>[6]OECD!AX16</f>
        <v>0.446916764277449</v>
      </c>
      <c r="P23" s="14">
        <f>[6]OECD!BX16</f>
        <v>0.72501448725172</v>
      </c>
      <c r="Q23" s="14">
        <f>[6]OECD!BY16</f>
        <v>0.203296128917307</v>
      </c>
      <c r="R23" s="14">
        <f>[6]OECD!BZ16</f>
        <v>0.0716893838309736</v>
      </c>
      <c r="S23" s="14">
        <f>[6]OECD!BR16</f>
        <v>0.199098959255884</v>
      </c>
      <c r="T23" s="10">
        <f>[6]OECD!DR$7</f>
        <v>0.05</v>
      </c>
      <c r="U23" s="10">
        <f>[6]OECD!DS$7</f>
        <v>0.125</v>
      </c>
      <c r="V23" s="10">
        <f>[6]OECD!DT$7</f>
        <v>0.08</v>
      </c>
      <c r="W23" s="16">
        <f>[6]OECD!BM16</f>
        <v>-0.0153181463455235</v>
      </c>
      <c r="X23" s="16">
        <f>[6]OECD!BN16</f>
        <v>-0.0153181463455235</v>
      </c>
      <c r="Y23" s="16">
        <f>[6]OECD!BO16</f>
        <v>-0.0153181463455235</v>
      </c>
      <c r="Z23" s="11">
        <f>[6]Final!AL20/10</f>
        <v>7.43227181668577</v>
      </c>
      <c r="AA23" s="11">
        <f>[6]Final!AP20/10</f>
        <v>5.44501060054138</v>
      </c>
      <c r="AB23" s="10">
        <f>[6]Final!AS20</f>
        <v>1.06785212329353</v>
      </c>
      <c r="AC23" s="10">
        <f>[6]Final!AT20</f>
        <v>0.101828111274163</v>
      </c>
      <c r="AD23" s="10">
        <f>[6]Final!AD20</f>
        <v>1.13413741898386</v>
      </c>
      <c r="AE23" s="10">
        <f>[6]Final!AF20</f>
        <v>0.0952456890391364</v>
      </c>
      <c r="AF23" s="12">
        <f t="shared" si="2"/>
        <v>1.4262919890188</v>
      </c>
      <c r="AG23" s="12">
        <f t="shared" si="3"/>
        <v>1.04492612638833</v>
      </c>
      <c r="AH23" s="11">
        <f>[6]Final!AI20/10</f>
        <v>5.68220822308108</v>
      </c>
      <c r="AI23" s="11">
        <f>[6]Final!AJ20/10</f>
        <v>1.24533158000971</v>
      </c>
      <c r="AJ23" s="11">
        <f>[6]Final!AK20/10</f>
        <v>0.504732013594979</v>
      </c>
      <c r="AK23" s="11">
        <f>[6]Final!M20/10</f>
        <v>5.73176065318971</v>
      </c>
      <c r="AL23" s="11">
        <f>[6]Final!N20/10</f>
        <v>1.45392015115368</v>
      </c>
      <c r="AM23" s="11">
        <f>[6]Final!O20/10</f>
        <v>0.530054367579899</v>
      </c>
      <c r="AN23" s="14">
        <f>[6]Final!X20</f>
        <v>0.703645006711401</v>
      </c>
      <c r="AO23" s="14">
        <f>[6]Final!Y20</f>
        <v>0.224966663351562</v>
      </c>
      <c r="AP23" s="14">
        <f>[6]Final!Z20</f>
        <v>0.0713883299370365</v>
      </c>
      <c r="AQ23" s="14">
        <f>[6]Final!Q20</f>
        <v>0.240295734943571</v>
      </c>
      <c r="AR23" s="10">
        <f>[6]Final!D20</f>
        <v>0.016565476486848</v>
      </c>
      <c r="AS23" s="10">
        <f>[6]Final!E20</f>
        <v>0.0773343193714624</v>
      </c>
      <c r="AT23" s="10">
        <f>[6]Final!F20</f>
        <v>0.0392215860383289</v>
      </c>
      <c r="AU23" s="11">
        <f>[6]Final!AL120/10</f>
        <v>6.47572504507833</v>
      </c>
      <c r="AV23" s="11">
        <f>[6]Final!AP120/10</f>
        <v>4.74422792738578</v>
      </c>
      <c r="AW23" s="10">
        <f>[6]Final!AS120</f>
        <v>1.04133363876088</v>
      </c>
      <c r="AX23" s="10">
        <f>[6]Final!AT120</f>
        <v>0.107817248053272</v>
      </c>
      <c r="AY23" s="10">
        <f>[6]Final!AD120</f>
        <v>1.092958484165</v>
      </c>
      <c r="AZ23" s="10">
        <f>[6]Final!AF120</f>
        <v>0.111549105478107</v>
      </c>
      <c r="BA23" s="12">
        <f t="shared" si="4"/>
        <v>1.67043356114797</v>
      </c>
      <c r="BB23" s="12">
        <f t="shared" si="5"/>
        <v>1.22378845557437</v>
      </c>
      <c r="BC23" s="11">
        <f>[6]Final!AI120/10</f>
        <v>5.01253619287805</v>
      </c>
      <c r="BD23" s="11">
        <f>[6]Final!AJ120/10</f>
        <v>1.02544770941975</v>
      </c>
      <c r="BE23" s="11">
        <f>[6]Final!AK120/10</f>
        <v>0.437741142780526</v>
      </c>
      <c r="BF23" s="11">
        <f>[6]Final!M120/10</f>
        <v>4.89644966383301</v>
      </c>
      <c r="BG23" s="11">
        <f>[6]Final!N120/10</f>
        <v>1.03018063880802</v>
      </c>
      <c r="BH23" s="11">
        <f>[6]Final!O120/10</f>
        <v>0.428963740760912</v>
      </c>
      <c r="BI23" s="14">
        <f>[6]Final!X120</f>
        <v>0.729531367556978</v>
      </c>
      <c r="BJ23" s="14">
        <f>[6]Final!Y120</f>
        <v>0.199388431362036</v>
      </c>
      <c r="BK23" s="14">
        <f>[6]Final!Z120</f>
        <v>0.0710802010809857</v>
      </c>
      <c r="BL23" s="14">
        <f>[6]Final!Q120</f>
        <v>0.256581108043479</v>
      </c>
      <c r="BM23" s="10">
        <f>[6]Final!D120</f>
        <v>0.050139376998888</v>
      </c>
      <c r="BN23" s="10">
        <f>[6]Final!E120</f>
        <v>0.134833771350941</v>
      </c>
      <c r="BO23" s="10">
        <f>[6]Final!F120</f>
        <v>0.0819036372071653</v>
      </c>
      <c r="BP23" s="11">
        <f>[6]Data!$BB24/10</f>
        <v>4.057</v>
      </c>
      <c r="BQ23" s="11">
        <f>[6]Data!$BD24/10</f>
        <v>0.5</v>
      </c>
      <c r="BR23" s="21">
        <f>[6]Data!$CR24/10</f>
        <v>1.39262403358147</v>
      </c>
      <c r="BS23" s="22">
        <f>[6]Data!BP24</f>
        <v>0.732617258200528</v>
      </c>
      <c r="BT23" s="22">
        <f>[6]Data!BQ24</f>
        <v>0.732617258200528</v>
      </c>
      <c r="BU23" s="22">
        <f>[6]Data!BR24</f>
        <v>0.732617258200528</v>
      </c>
      <c r="BV23" s="22">
        <f>[6]Data!BS24</f>
        <v>0.732617258200528</v>
      </c>
      <c r="BW23" s="21">
        <f>[6]Data!$AZ24</f>
        <v>104</v>
      </c>
      <c r="BX23" s="10"/>
    </row>
    <row r="24" spans="1:76">
      <c r="A24" s="1">
        <v>1961</v>
      </c>
      <c r="B24" s="11">
        <f>[6]OECD!AB17</f>
        <v>6.58502019994691</v>
      </c>
      <c r="C24" s="11">
        <f>[6]OECD!EA17</f>
        <v>5.98380677655688</v>
      </c>
      <c r="D24" s="10">
        <f>[6]OECD!EH17</f>
        <v>1.01435844708725</v>
      </c>
      <c r="E24" s="10">
        <f>[6]OECD!EI17</f>
        <v>0.109543599559242</v>
      </c>
      <c r="F24" s="10">
        <f>[6]OECD!CG17</f>
        <v>1.02512021215423</v>
      </c>
      <c r="G24" s="10">
        <f>[6]OECD!CH17</f>
        <v>0.114613319593042</v>
      </c>
      <c r="H24" s="12">
        <f t="shared" si="0"/>
        <v>1.71631977488489</v>
      </c>
      <c r="I24" s="12">
        <f t="shared" si="1"/>
        <v>1.55961949817217</v>
      </c>
      <c r="J24" s="11">
        <f>[6]OECD!Y17</f>
        <v>5.13930077901989</v>
      </c>
      <c r="K24" s="11">
        <f>[6]OECD!Z17</f>
        <v>0.999678116766016</v>
      </c>
      <c r="L24" s="11">
        <f>[6]OECD!AA17</f>
        <v>0.446041304160999</v>
      </c>
      <c r="M24" s="11">
        <f>[6]OECD!AV17</f>
        <v>5.21044441480328</v>
      </c>
      <c r="N24" s="11">
        <f>[6]OECD!AW17</f>
        <v>1.08295681229549</v>
      </c>
      <c r="O24" s="11">
        <f>[6]OECD!AX17</f>
        <v>0.460812751082837</v>
      </c>
      <c r="P24" s="14">
        <f>[6]OECD!BX17</f>
        <v>0.718336909153388</v>
      </c>
      <c r="Q24" s="14">
        <f>[6]OECD!BY17</f>
        <v>0.20812173137327</v>
      </c>
      <c r="R24" s="14">
        <f>[6]OECD!BZ17</f>
        <v>0.0735413594733416</v>
      </c>
      <c r="S24" s="14">
        <f>[6]OECD!BR17</f>
        <v>0.156545941866634</v>
      </c>
      <c r="T24" s="10">
        <f>[6]OECD!DR$7</f>
        <v>0.05</v>
      </c>
      <c r="U24" s="10">
        <f>[6]OECD!DS$7</f>
        <v>0.125</v>
      </c>
      <c r="V24" s="10">
        <f>[6]OECD!DT$7</f>
        <v>0.08</v>
      </c>
      <c r="W24" s="16">
        <f>[6]OECD!BM17</f>
        <v>0.0141842168791726</v>
      </c>
      <c r="X24" s="16">
        <f>[6]OECD!BN17</f>
        <v>0.0141842168791726</v>
      </c>
      <c r="Y24" s="16">
        <f>[6]OECD!BO17</f>
        <v>0.0141842168791726</v>
      </c>
      <c r="Z24" s="11">
        <f>[6]Final!AL21/10</f>
        <v>7.73000298048158</v>
      </c>
      <c r="AA24" s="11">
        <f>[6]Final!AP21/10</f>
        <v>7.02425244159212</v>
      </c>
      <c r="AB24" s="10">
        <f>[6]Final!AS21</f>
        <v>1.04005924045019</v>
      </c>
      <c r="AC24" s="10">
        <f>[6]Final!AT21</f>
        <v>0.105907268068284</v>
      </c>
      <c r="AD24" s="10">
        <f>[6]Final!AD21</f>
        <v>1.0702574886506</v>
      </c>
      <c r="AE24" s="10">
        <f>[6]Final!AF21</f>
        <v>0.101937411955822</v>
      </c>
      <c r="AF24" s="12">
        <f t="shared" si="2"/>
        <v>1.52649968224972</v>
      </c>
      <c r="AG24" s="12">
        <f t="shared" si="3"/>
        <v>1.38713001110178</v>
      </c>
      <c r="AH24" s="11">
        <f>[6]Final!AI21/10</f>
        <v>5.95767037341065</v>
      </c>
      <c r="AI24" s="11">
        <f>[6]Final!AJ21/10</f>
        <v>1.24525886641045</v>
      </c>
      <c r="AJ24" s="11">
        <f>[6]Final!AK21/10</f>
        <v>0.527073740660473</v>
      </c>
      <c r="AK24" s="11">
        <f>[6]Final!M21/10</f>
        <v>6.14651185490479</v>
      </c>
      <c r="AL24" s="11">
        <f>[6]Final!N21/10</f>
        <v>1.54163863423489</v>
      </c>
      <c r="AM24" s="11">
        <f>[6]Final!O21/10</f>
        <v>0.573351997667293</v>
      </c>
      <c r="AN24" s="14">
        <f>[6]Final!X21</f>
        <v>0.693535158877796</v>
      </c>
      <c r="AO24" s="14">
        <f>[6]Final!Y21</f>
        <v>0.233700770095181</v>
      </c>
      <c r="AP24" s="14">
        <f>[6]Final!Z21</f>
        <v>0.072764071027023</v>
      </c>
      <c r="AQ24" s="14">
        <f>[6]Final!Q21</f>
        <v>0.369690576411445</v>
      </c>
      <c r="AR24" s="10">
        <f>[6]Final!D21</f>
        <v>0.0173381562103523</v>
      </c>
      <c r="AS24" s="10">
        <f>[6]Final!E21</f>
        <v>0.0837211670812758</v>
      </c>
      <c r="AT24" s="10">
        <f>[6]Final!F21</f>
        <v>0.0414466090393932</v>
      </c>
      <c r="AU24" s="11">
        <f>[6]Final!AL121/10</f>
        <v>6.5692225246372</v>
      </c>
      <c r="AV24" s="11">
        <f>[6]Final!AP121/10</f>
        <v>5.96945143159183</v>
      </c>
      <c r="AW24" s="10">
        <f>[6]Final!AS121</f>
        <v>1.01443814845566</v>
      </c>
      <c r="AX24" s="10">
        <f>[6]Final!AT121</f>
        <v>0.109373929486746</v>
      </c>
      <c r="AY24" s="10">
        <f>[6]Final!AD121</f>
        <v>1.02519322728288</v>
      </c>
      <c r="AZ24" s="10">
        <f>[6]Final!AF121</f>
        <v>0.114359387445619</v>
      </c>
      <c r="BA24" s="12">
        <f t="shared" si="4"/>
        <v>1.71251717351492</v>
      </c>
      <c r="BB24" s="12">
        <f t="shared" si="5"/>
        <v>1.55616407493044</v>
      </c>
      <c r="BC24" s="11">
        <f>[6]Final!AI121/10</f>
        <v>5.13070974755818</v>
      </c>
      <c r="BD24" s="11">
        <f>[6]Final!AJ121/10</f>
        <v>0.993561409466649</v>
      </c>
      <c r="BE24" s="11">
        <f>[6]Final!AK121/10</f>
        <v>0.444951367612373</v>
      </c>
      <c r="BF24" s="11">
        <f>[6]Final!M121/10</f>
        <v>5.07486684138647</v>
      </c>
      <c r="BG24" s="11">
        <f>[6]Final!N121/10</f>
        <v>1.01257600981943</v>
      </c>
      <c r="BH24" s="11">
        <f>[6]Final!O121/10</f>
        <v>0.442091509064999</v>
      </c>
      <c r="BI24" s="14">
        <f>[6]Final!X121</f>
        <v>0.731144084071796</v>
      </c>
      <c r="BJ24" s="14">
        <f>[6]Final!Y121</f>
        <v>0.196822118671223</v>
      </c>
      <c r="BK24" s="14">
        <f>[6]Final!Z121</f>
        <v>0.072033797256981</v>
      </c>
      <c r="BL24" s="14">
        <f>[6]Final!Q121</f>
        <v>0.389741501700769</v>
      </c>
      <c r="BM24" s="10">
        <f>[6]Final!D121</f>
        <v>0.0507889995838194</v>
      </c>
      <c r="BN24" s="10">
        <f>[6]Final!E121</f>
        <v>0.136949876144115</v>
      </c>
      <c r="BO24" s="10">
        <f>[6]Final!F121</f>
        <v>0.0831032876607424</v>
      </c>
      <c r="BP24" s="11">
        <f>[6]Data!$BB25/10</f>
        <v>4.534</v>
      </c>
      <c r="BQ24" s="11">
        <f>[6]Data!$BD25/10</f>
        <v>0.479</v>
      </c>
      <c r="BR24" s="21">
        <f>[6]Data!$CR25/10</f>
        <v>1.55636119503535</v>
      </c>
      <c r="BS24" s="22">
        <f>[6]Data!BP25</f>
        <v>0.908699836122769</v>
      </c>
      <c r="BT24" s="22">
        <f>[6]Data!BQ25</f>
        <v>0.908699836122769</v>
      </c>
      <c r="BU24" s="22">
        <f>[6]Data!BR25</f>
        <v>0.908699836122769</v>
      </c>
      <c r="BV24" s="22">
        <f>[6]Data!BS25</f>
        <v>0.908699836122769</v>
      </c>
      <c r="BW24" s="21">
        <f>[6]Data!$AZ25</f>
        <v>122.3</v>
      </c>
      <c r="BX24" s="10"/>
    </row>
    <row r="25" spans="1:76">
      <c r="A25" s="1">
        <v>1962</v>
      </c>
      <c r="B25" s="11">
        <f>[6]OECD!AB18</f>
        <v>6.55639588402387</v>
      </c>
      <c r="C25" s="11">
        <f>[6]OECD!EA18</f>
        <v>6.5148123186096</v>
      </c>
      <c r="D25" s="10">
        <f>[6]OECD!EH18</f>
        <v>0.995482549686464</v>
      </c>
      <c r="E25" s="10">
        <f>[6]OECD!EI18</f>
        <v>0.109048741791067</v>
      </c>
      <c r="F25" s="10">
        <f>[6]OECD!CG18</f>
        <v>1.00228411593897</v>
      </c>
      <c r="G25" s="10">
        <f>[6]OECD!CH18</f>
        <v>0.114875109703142</v>
      </c>
      <c r="H25" s="12">
        <f t="shared" si="0"/>
        <v>1.72024004823906</v>
      </c>
      <c r="I25" s="12">
        <f t="shared" si="1"/>
        <v>1.70932952425004</v>
      </c>
      <c r="J25" s="11">
        <f>[6]OECD!Y18</f>
        <v>5.16322886313046</v>
      </c>
      <c r="K25" s="11">
        <f>[6]OECD!Z18</f>
        <v>0.949225828973305</v>
      </c>
      <c r="L25" s="11">
        <f>[6]OECD!AA18</f>
        <v>0.443941191920104</v>
      </c>
      <c r="M25" s="11">
        <f>[6]OECD!AV18</f>
        <v>5.28334853443608</v>
      </c>
      <c r="N25" s="11">
        <f>[6]OECD!AW18</f>
        <v>1.03941543772764</v>
      </c>
      <c r="O25" s="11">
        <f>[6]OECD!AX18</f>
        <v>0.463532550042241</v>
      </c>
      <c r="P25" s="14">
        <f>[6]OECD!BX18</f>
        <v>0.733570757278277</v>
      </c>
      <c r="Q25" s="14">
        <f>[6]OECD!BY18</f>
        <v>0.19332738538014</v>
      </c>
      <c r="R25" s="14">
        <f>[6]OECD!BZ18</f>
        <v>0.0731018573415826</v>
      </c>
      <c r="S25" s="14">
        <f>[6]OECD!BR18</f>
        <v>0.277767510638344</v>
      </c>
      <c r="T25" s="10">
        <f>[6]OECD!DR$7</f>
        <v>0.05</v>
      </c>
      <c r="U25" s="10">
        <f>[6]OECD!DS$7</f>
        <v>0.125</v>
      </c>
      <c r="V25" s="10">
        <f>[6]OECD!DT$7</f>
        <v>0.08</v>
      </c>
      <c r="W25" s="16">
        <f>[6]OECD!BM18</f>
        <v>0.0913110902306924</v>
      </c>
      <c r="X25" s="16">
        <f>[6]OECD!BN18</f>
        <v>0.0913110902306924</v>
      </c>
      <c r="Y25" s="16">
        <f>[6]OECD!BO18</f>
        <v>0.0913110902306924</v>
      </c>
      <c r="Z25" s="11">
        <f>[6]Final!AL22/10</f>
        <v>7.88748671779321</v>
      </c>
      <c r="AA25" s="11">
        <f>[6]Final!AP22/10</f>
        <v>7.8374607849964</v>
      </c>
      <c r="AB25" s="10">
        <f>[6]Final!AS22</f>
        <v>1.02037305001166</v>
      </c>
      <c r="AC25" s="10">
        <f>[6]Final!AT22</f>
        <v>0.108064922137237</v>
      </c>
      <c r="AD25" s="10">
        <f>[6]Final!AD22</f>
        <v>1.04749051448712</v>
      </c>
      <c r="AE25" s="10">
        <f>[6]Final!AF22</f>
        <v>0.10677847209509</v>
      </c>
      <c r="AF25" s="12">
        <f t="shared" si="2"/>
        <v>1.5989939375242</v>
      </c>
      <c r="AG25" s="12">
        <f t="shared" si="3"/>
        <v>1.5888524100487</v>
      </c>
      <c r="AH25" s="11">
        <f>[6]Final!AI22/10</f>
        <v>6.13457065993329</v>
      </c>
      <c r="AI25" s="11">
        <f>[6]Final!AJ22/10</f>
        <v>1.21443415716947</v>
      </c>
      <c r="AJ25" s="11">
        <f>[6]Final!AK22/10</f>
        <v>0.538481900690447</v>
      </c>
      <c r="AK25" s="11">
        <f>[6]Final!M22/10</f>
        <v>6.45736046518564</v>
      </c>
      <c r="AL25" s="11">
        <f>[6]Final!N22/10</f>
        <v>1.59658425303539</v>
      </c>
      <c r="AM25" s="11">
        <f>[6]Final!O22/10</f>
        <v>0.605910695431741</v>
      </c>
      <c r="AN25" s="14">
        <f>[6]Final!X22</f>
        <v>0.689244319765614</v>
      </c>
      <c r="AO25" s="14">
        <f>[6]Final!Y22</f>
        <v>0.23714578478589</v>
      </c>
      <c r="AP25" s="14">
        <f>[6]Final!Z22</f>
        <v>0.0736098954484962</v>
      </c>
      <c r="AQ25" s="14">
        <f>[6]Final!Q22</f>
        <v>0.253030337901996</v>
      </c>
      <c r="AR25" s="10">
        <f>[6]Final!D22</f>
        <v>0.0181259994339916</v>
      </c>
      <c r="AS25" s="10">
        <f>[6]Final!E22</f>
        <v>0.0908236568553866</v>
      </c>
      <c r="AT25" s="10">
        <f>[6]Final!F22</f>
        <v>0.0437792462518858</v>
      </c>
      <c r="AU25" s="11">
        <f>[6]Final!AL122/10</f>
        <v>6.53964427552879</v>
      </c>
      <c r="AV25" s="11">
        <f>[6]Final!AP122/10</f>
        <v>6.49816695623205</v>
      </c>
      <c r="AW25" s="10">
        <f>[6]Final!AS122</f>
        <v>0.995497450573871</v>
      </c>
      <c r="AX25" s="10">
        <f>[6]Final!AT122</f>
        <v>0.108881467963302</v>
      </c>
      <c r="AY25" s="10">
        <f>[6]Final!AD122</f>
        <v>1.00249343189503</v>
      </c>
      <c r="AZ25" s="10">
        <f>[6]Final!AF122</f>
        <v>0.114644534789771</v>
      </c>
      <c r="BA25" s="12">
        <f t="shared" si="4"/>
        <v>1.71678721845613</v>
      </c>
      <c r="BB25" s="12">
        <f t="shared" si="5"/>
        <v>1.70589859384227</v>
      </c>
      <c r="BC25" s="11">
        <f>[6]Final!AI122/10</f>
        <v>5.15453748135848</v>
      </c>
      <c r="BD25" s="11">
        <f>[6]Final!AJ122/10</f>
        <v>0.942377103392766</v>
      </c>
      <c r="BE25" s="11">
        <f>[6]Final!AK122/10</f>
        <v>0.442729690777545</v>
      </c>
      <c r="BF25" s="11">
        <f>[6]Final!M122/10</f>
        <v>5.14508091044227</v>
      </c>
      <c r="BG25" s="11">
        <f>[6]Final!N122/10</f>
        <v>0.971320872310155</v>
      </c>
      <c r="BH25" s="11">
        <f>[6]Final!O122/10</f>
        <v>0.444541521532648</v>
      </c>
      <c r="BI25" s="14">
        <f>[6]Final!X122</f>
        <v>0.739366234008343</v>
      </c>
      <c r="BJ25" s="14">
        <f>[6]Final!Y122</f>
        <v>0.188377717418288</v>
      </c>
      <c r="BK25" s="14">
        <f>[6]Final!Z122</f>
        <v>0.0722560485733693</v>
      </c>
      <c r="BL25" s="14">
        <f>[6]Final!Q122</f>
        <v>0.284184421766394</v>
      </c>
      <c r="BM25" s="10">
        <f>[6]Final!D122</f>
        <v>0.0512689602098747</v>
      </c>
      <c r="BN25" s="10">
        <f>[6]Final!E122</f>
        <v>0.138648262491443</v>
      </c>
      <c r="BO25" s="10">
        <f>[6]Final!F122</f>
        <v>0.0840335974123923</v>
      </c>
      <c r="BP25" s="11">
        <f>[6]Data!$BB26/10</f>
        <v>5.035</v>
      </c>
      <c r="BQ25" s="11">
        <f>[6]Data!$BD26/10</f>
        <v>0.4</v>
      </c>
      <c r="BR25" s="21">
        <f>[6]Data!$CR26/10</f>
        <v>1.72833670423533</v>
      </c>
      <c r="BS25" s="22">
        <f>[6]Data!BP26</f>
        <v>0.993657557269293</v>
      </c>
      <c r="BT25" s="22">
        <f>[6]Data!BQ26</f>
        <v>0.993657557269293</v>
      </c>
      <c r="BU25" s="22">
        <f>[6]Data!BR26</f>
        <v>0.993657557269293</v>
      </c>
      <c r="BV25" s="22">
        <f>[6]Data!BS26</f>
        <v>0.993657557269293</v>
      </c>
      <c r="BW25" s="21">
        <f>[6]Data!$AZ26</f>
        <v>100.2</v>
      </c>
      <c r="BX25" s="10"/>
    </row>
    <row r="26" spans="1:76">
      <c r="A26" s="1">
        <v>1963</v>
      </c>
      <c r="B26" s="11">
        <f>[6]OECD!AB19</f>
        <v>6.57058642035273</v>
      </c>
      <c r="C26" s="11">
        <f>[6]OECD!EA19</f>
        <v>6.17736701282734</v>
      </c>
      <c r="D26" s="10">
        <f>[6]OECD!EH19</f>
        <v>1.00200125533235</v>
      </c>
      <c r="E26" s="10">
        <f>[6]OECD!EI19</f>
        <v>0.109266976167063</v>
      </c>
      <c r="F26" s="10">
        <f>[6]OECD!CG19</f>
        <v>0.996777825560966</v>
      </c>
      <c r="G26" s="10">
        <f>[6]OECD!CH19</f>
        <v>0.114504962060975</v>
      </c>
      <c r="H26" s="12">
        <f t="shared" si="0"/>
        <v>1.71469713472662</v>
      </c>
      <c r="I26" s="12">
        <f t="shared" si="1"/>
        <v>1.61208038969544</v>
      </c>
      <c r="J26" s="11">
        <f>[6]OECD!Y19</f>
        <v>5.21184751682027</v>
      </c>
      <c r="K26" s="11">
        <f>[6]OECD!Z19</f>
        <v>0.912184483973629</v>
      </c>
      <c r="L26" s="11">
        <f>[6]OECD!AA19</f>
        <v>0.446554419558823</v>
      </c>
      <c r="M26" s="11">
        <f>[6]OECD!AV19</f>
        <v>5.32055198971832</v>
      </c>
      <c r="N26" s="11">
        <f>[6]OECD!AW19</f>
        <v>0.992752166905031</v>
      </c>
      <c r="O26" s="11">
        <f>[6]OECD!AX19</f>
        <v>0.463799797645275</v>
      </c>
      <c r="P26" s="14">
        <f>[6]OECD!BX19</f>
        <v>0.751851773841271</v>
      </c>
      <c r="Q26" s="14">
        <f>[6]OECD!BY19</f>
        <v>0.175944704524552</v>
      </c>
      <c r="R26" s="14">
        <f>[6]OECD!BZ19</f>
        <v>0.0722035216341767</v>
      </c>
      <c r="S26" s="14">
        <f>[6]OECD!BR19</f>
        <v>0.24923299040584</v>
      </c>
      <c r="T26" s="10">
        <f>[6]OECD!DR$7</f>
        <v>0.05</v>
      </c>
      <c r="U26" s="10">
        <f>[6]OECD!DS$7</f>
        <v>0.125</v>
      </c>
      <c r="V26" s="10">
        <f>[6]OECD!DT$7</f>
        <v>0.08</v>
      </c>
      <c r="W26" s="16">
        <f>[6]OECD!BM19</f>
        <v>0.00334626930471771</v>
      </c>
      <c r="X26" s="16">
        <f>[6]OECD!BN19</f>
        <v>0.00334626930471771</v>
      </c>
      <c r="Y26" s="16">
        <f>[6]OECD!BO19</f>
        <v>0.00334626930471771</v>
      </c>
      <c r="Z26" s="11">
        <f>[6]Final!AL23/10</f>
        <v>8.06937691710289</v>
      </c>
      <c r="AA26" s="11">
        <f>[6]Final!AP23/10</f>
        <v>7.58646178480761</v>
      </c>
      <c r="AB26" s="10">
        <f>[6]Final!AS23</f>
        <v>1.02306060292937</v>
      </c>
      <c r="AC26" s="10">
        <f>[6]Final!AT23</f>
        <v>0.110556964397237</v>
      </c>
      <c r="AD26" s="10">
        <f>[6]Final!AD23</f>
        <v>1.03921456519837</v>
      </c>
      <c r="AE26" s="10">
        <f>[6]Final!AF23</f>
        <v>0.110965743450846</v>
      </c>
      <c r="AF26" s="12">
        <f t="shared" si="2"/>
        <v>1.66169778953905</v>
      </c>
      <c r="AG26" s="12">
        <f t="shared" si="3"/>
        <v>1.56225281180239</v>
      </c>
      <c r="AH26" s="11">
        <f>[6]Final!AI23/10</f>
        <v>6.3303800990024</v>
      </c>
      <c r="AI26" s="11">
        <f>[6]Final!AJ23/10</f>
        <v>1.18604105980563</v>
      </c>
      <c r="AJ26" s="11">
        <f>[6]Final!AK23/10</f>
        <v>0.552955758294862</v>
      </c>
      <c r="AK26" s="11">
        <f>[6]Final!M23/10</f>
        <v>6.73455554331996</v>
      </c>
      <c r="AL26" s="11">
        <f>[6]Final!N23/10</f>
        <v>1.6370989705083</v>
      </c>
      <c r="AM26" s="11">
        <f>[6]Final!O23/10</f>
        <v>0.635591273577429</v>
      </c>
      <c r="AN26" s="14">
        <f>[6]Final!X23</f>
        <v>0.69254082238516</v>
      </c>
      <c r="AO26" s="14">
        <f>[6]Final!Y23</f>
        <v>0.23345139393352</v>
      </c>
      <c r="AP26" s="14">
        <f>[6]Final!Z23</f>
        <v>0.0740077836813201</v>
      </c>
      <c r="AQ26" s="14">
        <f>[6]Final!Q23</f>
        <v>0.127481367014422</v>
      </c>
      <c r="AR26" s="10">
        <f>[6]Final!D23</f>
        <v>0.018772461092084</v>
      </c>
      <c r="AS26" s="10">
        <f>[6]Final!E23</f>
        <v>0.0973370797518727</v>
      </c>
      <c r="AT26" s="10">
        <f>[6]Final!F23</f>
        <v>0.0456516700789366</v>
      </c>
      <c r="AU26" s="11">
        <f>[6]Final!AL123/10</f>
        <v>6.55280732447515</v>
      </c>
      <c r="AV26" s="11">
        <f>[6]Final!AP123/10</f>
        <v>6.16065191414881</v>
      </c>
      <c r="AW26" s="10">
        <f>[6]Final!AS123</f>
        <v>1.00201280809655</v>
      </c>
      <c r="AX26" s="10">
        <f>[6]Final!AT123</f>
        <v>0.109100625463583</v>
      </c>
      <c r="AY26" s="10">
        <f>[6]Final!AD123</f>
        <v>0.997135989713058</v>
      </c>
      <c r="AZ26" s="10">
        <f>[6]Final!AF123</f>
        <v>0.114316191662792</v>
      </c>
      <c r="BA26" s="12">
        <f t="shared" si="4"/>
        <v>1.71187032220199</v>
      </c>
      <c r="BB26" s="12">
        <f t="shared" si="5"/>
        <v>1.60942274891212</v>
      </c>
      <c r="BC26" s="11">
        <f>[6]Final!AI123/10</f>
        <v>5.20301925983839</v>
      </c>
      <c r="BD26" s="11">
        <f>[6]Final!AJ123/10</f>
        <v>0.904575723954201</v>
      </c>
      <c r="BE26" s="11">
        <f>[6]Final!AK123/10</f>
        <v>0.445212340682563</v>
      </c>
      <c r="BF26" s="11">
        <f>[6]Final!M123/10</f>
        <v>5.1819953591534</v>
      </c>
      <c r="BG26" s="11">
        <f>[6]Final!N123/10</f>
        <v>0.928202257044532</v>
      </c>
      <c r="BH26" s="11">
        <f>[6]Final!O123/10</f>
        <v>0.444928751745949</v>
      </c>
      <c r="BI26" s="14">
        <f>[6]Final!X123</f>
        <v>0.752479639409655</v>
      </c>
      <c r="BJ26" s="14">
        <f>[6]Final!Y123</f>
        <v>0.175597894085057</v>
      </c>
      <c r="BK26" s="14">
        <f>[6]Final!Z123</f>
        <v>0.0719224665052878</v>
      </c>
      <c r="BL26" s="14">
        <f>[6]Final!Q123</f>
        <v>0.178818579557458</v>
      </c>
      <c r="BM26" s="10">
        <f>[6]Final!D123</f>
        <v>0.0511557734852753</v>
      </c>
      <c r="BN26" s="10">
        <f>[6]Final!E123</f>
        <v>0.138024990054166</v>
      </c>
      <c r="BO26" s="10">
        <f>[6]Final!F123</f>
        <v>0.0836332647209139</v>
      </c>
      <c r="BP26" s="11">
        <f>[6]Data!$BB27/10</f>
        <v>5.411</v>
      </c>
      <c r="BQ26" s="11">
        <f>[6]Data!$BD27/10</f>
        <v>0.415</v>
      </c>
      <c r="BR26" s="21">
        <f>[6]Data!$CR27/10</f>
        <v>1.85740415225767</v>
      </c>
      <c r="BS26" s="22">
        <f>[6]Data!BP27</f>
        <v>0.940154594678587</v>
      </c>
      <c r="BT26" s="22">
        <f>[6]Data!BQ27</f>
        <v>0.940154594678587</v>
      </c>
      <c r="BU26" s="22">
        <f>[6]Data!BR27</f>
        <v>0.940154594678587</v>
      </c>
      <c r="BV26" s="22">
        <f>[6]Data!BS27</f>
        <v>0.940154594678587</v>
      </c>
      <c r="BW26" s="21">
        <f>[6]Data!$AZ27</f>
        <v>94.3</v>
      </c>
      <c r="BX26" s="10"/>
    </row>
    <row r="27" spans="1:76">
      <c r="A27" s="1">
        <v>1964</v>
      </c>
      <c r="B27" s="11">
        <f>[6]OECD!AB20</f>
        <v>6.84192838795504</v>
      </c>
      <c r="C27" s="11">
        <f>[6]OECD!EA20</f>
        <v>6.06109084413018</v>
      </c>
      <c r="D27" s="10">
        <f>[6]OECD!EH20</f>
        <v>1.04121523235429</v>
      </c>
      <c r="E27" s="10">
        <f>[6]OECD!EI20</f>
        <v>0.113770439978439</v>
      </c>
      <c r="F27" s="10">
        <f>[6]OECD!CG20</f>
        <v>1.02055750436631</v>
      </c>
      <c r="G27" s="10">
        <f>[6]OECD!CH20</f>
        <v>0.116858898318508</v>
      </c>
      <c r="H27" s="12">
        <f t="shared" si="0"/>
        <v>1.74994702856067</v>
      </c>
      <c r="I27" s="12">
        <f t="shared" si="1"/>
        <v>1.5502336930615</v>
      </c>
      <c r="J27" s="11">
        <f>[6]OECD!Y20</f>
        <v>5.43961460715584</v>
      </c>
      <c r="K27" s="11">
        <f>[6]OECD!Z20</f>
        <v>0.92846003424498</v>
      </c>
      <c r="L27" s="11">
        <f>[6]OECD!AA20</f>
        <v>0.473853746554224</v>
      </c>
      <c r="M27" s="11">
        <f>[6]OECD!AV20</f>
        <v>5.4622882687057</v>
      </c>
      <c r="N27" s="11">
        <f>[6]OECD!AW20</f>
        <v>0.981677076383258</v>
      </c>
      <c r="O27" s="11">
        <f>[6]OECD!AX20</f>
        <v>0.479379253183879</v>
      </c>
      <c r="P27" s="14">
        <f>[6]OECD!BX20</f>
        <v>0.760425972063774</v>
      </c>
      <c r="Q27" s="14">
        <f>[6]OECD!BY20</f>
        <v>0.166926436985078</v>
      </c>
      <c r="R27" s="14">
        <f>[6]OECD!BZ20</f>
        <v>0.0726475909511472</v>
      </c>
      <c r="S27" s="14">
        <f>[6]OECD!BR20</f>
        <v>0.287678926750374</v>
      </c>
      <c r="T27" s="10">
        <f>[6]OECD!DR$7</f>
        <v>0.05</v>
      </c>
      <c r="U27" s="10">
        <f>[6]OECD!DS$7</f>
        <v>0.125</v>
      </c>
      <c r="V27" s="10">
        <f>[6]OECD!DT$7</f>
        <v>0.08</v>
      </c>
      <c r="W27" s="16">
        <f>[6]OECD!BM20</f>
        <v>-0.000779573609026141</v>
      </c>
      <c r="X27" s="16">
        <f>[6]OECD!BN20</f>
        <v>-0.000779573609026141</v>
      </c>
      <c r="Y27" s="16">
        <f>[6]OECD!BO20</f>
        <v>-0.000779573609026141</v>
      </c>
      <c r="Z27" s="11">
        <f>[6]Final!AL24/10</f>
        <v>8.49732774813335</v>
      </c>
      <c r="AA27" s="11">
        <f>[6]Final!AP24/10</f>
        <v>7.52756715554836</v>
      </c>
      <c r="AB27" s="10">
        <f>[6]Final!AS24</f>
        <v>1.05303393749317</v>
      </c>
      <c r="AC27" s="10">
        <f>[6]Final!AT24</f>
        <v>0.116420235536515</v>
      </c>
      <c r="AD27" s="10">
        <f>[6]Final!AD24</f>
        <v>1.05338050108735</v>
      </c>
      <c r="AE27" s="10">
        <f>[6]Final!AF24</f>
        <v>0.116889150439783</v>
      </c>
      <c r="AF27" s="12">
        <f t="shared" si="2"/>
        <v>1.75040005020039</v>
      </c>
      <c r="AG27" s="12">
        <f t="shared" si="3"/>
        <v>1.55063501344328</v>
      </c>
      <c r="AH27" s="11">
        <f>[6]Final!AI24/10</f>
        <v>6.70298590098096</v>
      </c>
      <c r="AI27" s="11">
        <f>[6]Final!AJ24/10</f>
        <v>1.20318824856724</v>
      </c>
      <c r="AJ27" s="11">
        <f>[6]Final!AK24/10</f>
        <v>0.59115359858515</v>
      </c>
      <c r="AK27" s="11">
        <f>[6]Final!M24/10</f>
        <v>7.1163403409331</v>
      </c>
      <c r="AL27" s="11">
        <f>[6]Final!N24/10</f>
        <v>1.69984216450329</v>
      </c>
      <c r="AM27" s="11">
        <f>[6]Final!O24/10</f>
        <v>0.679835395547533</v>
      </c>
      <c r="AN27" s="14">
        <f>[6]Final!X24</f>
        <v>0.69769811782739</v>
      </c>
      <c r="AO27" s="14">
        <f>[6]Final!Y24</f>
        <v>0.227553270118639</v>
      </c>
      <c r="AP27" s="14">
        <f>[6]Final!Z24</f>
        <v>0.074748612053971</v>
      </c>
      <c r="AQ27" s="14">
        <f>[6]Final!Q24</f>
        <v>0.14433806030898</v>
      </c>
      <c r="AR27" s="10">
        <f>[6]Final!D24</f>
        <v>0.019137098553871</v>
      </c>
      <c r="AS27" s="10">
        <f>[6]Final!E24</f>
        <v>0.101262621375115</v>
      </c>
      <c r="AT27" s="10">
        <f>[6]Final!F24</f>
        <v>0.0464377228279191</v>
      </c>
      <c r="AU27" s="11">
        <f>[6]Final!AL124/10</f>
        <v>6.82301434218474</v>
      </c>
      <c r="AV27" s="11">
        <f>[6]Final!AP124/10</f>
        <v>6.04433537065202</v>
      </c>
      <c r="AW27" s="10">
        <f>[6]Final!AS124</f>
        <v>1.04123530638545</v>
      </c>
      <c r="AX27" s="10">
        <f>[6]Final!AT124</f>
        <v>0.113599423181418</v>
      </c>
      <c r="AY27" s="10">
        <f>[6]Final!AD124</f>
        <v>1.02144092173384</v>
      </c>
      <c r="AZ27" s="10">
        <f>[6]Final!AF124</f>
        <v>0.116767236181144</v>
      </c>
      <c r="BA27" s="12">
        <f t="shared" si="4"/>
        <v>1.7485743997988</v>
      </c>
      <c r="BB27" s="12">
        <f t="shared" si="5"/>
        <v>1.54901771605192</v>
      </c>
      <c r="BC27" s="11">
        <f>[6]Final!AI124/10</f>
        <v>5.43060593174216</v>
      </c>
      <c r="BD27" s="11">
        <f>[6]Final!AJ124/10</f>
        <v>0.920040626772908</v>
      </c>
      <c r="BE27" s="11">
        <f>[6]Final!AK124/10</f>
        <v>0.472367783669669</v>
      </c>
      <c r="BF27" s="11">
        <f>[6]Final!M124/10</f>
        <v>5.32279331333963</v>
      </c>
      <c r="BG27" s="11">
        <f>[6]Final!N124/10</f>
        <v>0.919755113013855</v>
      </c>
      <c r="BH27" s="11">
        <f>[6]Final!O124/10</f>
        <v>0.460429202498486</v>
      </c>
      <c r="BI27" s="14">
        <f>[6]Final!X124</f>
        <v>0.762381783103113</v>
      </c>
      <c r="BJ27" s="14">
        <f>[6]Final!Y124</f>
        <v>0.165411097322277</v>
      </c>
      <c r="BK27" s="14">
        <f>[6]Final!Z124</f>
        <v>0.0722071195746097</v>
      </c>
      <c r="BL27" s="14">
        <f>[6]Final!Q124</f>
        <v>0.216737727980795</v>
      </c>
      <c r="BM27" s="10">
        <f>[6]Final!D124</f>
        <v>0.0503249241985425</v>
      </c>
      <c r="BN27" s="10">
        <f>[6]Final!E124</f>
        <v>0.134255247438154</v>
      </c>
      <c r="BO27" s="10">
        <f>[6]Final!F124</f>
        <v>0.0814920610460692</v>
      </c>
      <c r="BP27" s="11">
        <f>[6]Data!$BB28/10</f>
        <v>5.916</v>
      </c>
      <c r="BQ27" s="11">
        <f>[6]Data!$BD28/10</f>
        <v>0.625</v>
      </c>
      <c r="BR27" s="21">
        <f>[6]Data!$CR28/10</f>
        <v>2.03075271941533</v>
      </c>
      <c r="BS27" s="22">
        <f>[6]Data!BP28</f>
        <v>0.885874639494985</v>
      </c>
      <c r="BT27" s="22">
        <f>[6]Data!BQ28</f>
        <v>0.885874639494985</v>
      </c>
      <c r="BU27" s="22">
        <f>[6]Data!BR28</f>
        <v>0.885874639494985</v>
      </c>
      <c r="BV27" s="22">
        <f>[6]Data!BS28</f>
        <v>0.885874639494985</v>
      </c>
      <c r="BW27" s="21">
        <f>[6]Data!$AZ28</f>
        <v>94.3</v>
      </c>
      <c r="BX27" s="10"/>
    </row>
    <row r="28" spans="1:76">
      <c r="A28" s="1">
        <v>1965</v>
      </c>
      <c r="B28" s="11">
        <f>[6]OECD!AB21</f>
        <v>7.58848213907847</v>
      </c>
      <c r="C28" s="11">
        <f>[6]OECD!EA21</f>
        <v>6.52203349614762</v>
      </c>
      <c r="D28" s="10">
        <f>[6]OECD!EH21</f>
        <v>1.10909964945692</v>
      </c>
      <c r="E28" s="10">
        <f>[6]OECD!EI21</f>
        <v>0.126182755098646</v>
      </c>
      <c r="F28" s="10">
        <f>[6]OECD!CG21</f>
        <v>1.07583018518136</v>
      </c>
      <c r="G28" s="10">
        <f>[6]OECD!CH21</f>
        <v>0.12572033021809</v>
      </c>
      <c r="H28" s="12">
        <f t="shared" si="0"/>
        <v>1.88264583579399</v>
      </c>
      <c r="I28" s="12">
        <f t="shared" si="1"/>
        <v>1.61806787937203</v>
      </c>
      <c r="J28" s="11">
        <f>[6]OECD!Y21</f>
        <v>6.0042659614304</v>
      </c>
      <c r="K28" s="11">
        <f>[6]OECD!Z21</f>
        <v>1.03628246970773</v>
      </c>
      <c r="L28" s="11">
        <f>[6]OECD!AA21</f>
        <v>0.547933707940349</v>
      </c>
      <c r="M28" s="11">
        <f>[6]OECD!AV21</f>
        <v>5.86865670183909</v>
      </c>
      <c r="N28" s="11">
        <f>[6]OECD!AW21</f>
        <v>1.04786266877478</v>
      </c>
      <c r="O28" s="11">
        <f>[6]OECD!AX21</f>
        <v>0.53218096588259</v>
      </c>
      <c r="P28" s="14">
        <f>[6]OECD!BX21</f>
        <v>0.761326340560725</v>
      </c>
      <c r="Q28" s="14">
        <f>[6]OECD!BY21</f>
        <v>0.163945218066475</v>
      </c>
      <c r="R28" s="14">
        <f>[6]OECD!BZ21</f>
        <v>0.0747284413727993</v>
      </c>
      <c r="S28" s="14">
        <f>[6]OECD!BR21</f>
        <v>0.296878078335365</v>
      </c>
      <c r="T28" s="10">
        <f>[6]OECD!DR$7</f>
        <v>0.05</v>
      </c>
      <c r="U28" s="10">
        <f>[6]OECD!DS$7</f>
        <v>0.125</v>
      </c>
      <c r="V28" s="10">
        <f>[6]OECD!DT$7</f>
        <v>0.08</v>
      </c>
      <c r="W28" s="16">
        <f>[6]OECD!BM21</f>
        <v>-0.0130337048078765</v>
      </c>
      <c r="X28" s="16">
        <f>[6]OECD!BN21</f>
        <v>-0.0130337048078765</v>
      </c>
      <c r="Y28" s="16">
        <f>[6]OECD!BO21</f>
        <v>-0.0130337048078765</v>
      </c>
      <c r="Z28" s="11">
        <f>[6]Final!AL25/10</f>
        <v>9.40574907490945</v>
      </c>
      <c r="AA28" s="11">
        <f>[6]Final!AP25/10</f>
        <v>8.08391051051067</v>
      </c>
      <c r="AB28" s="10">
        <f>[6]Final!AS25</f>
        <v>1.10690670687331</v>
      </c>
      <c r="AC28" s="10">
        <f>[6]Final!AT25</f>
        <v>0.128866339531138</v>
      </c>
      <c r="AD28" s="10">
        <f>[6]Final!AD25</f>
        <v>1.09002212156585</v>
      </c>
      <c r="AE28" s="10">
        <f>[6]Final!AF25</f>
        <v>0.127411759750401</v>
      </c>
      <c r="AF28" s="12">
        <f t="shared" si="2"/>
        <v>1.90797477630839</v>
      </c>
      <c r="AG28" s="12">
        <f t="shared" si="3"/>
        <v>1.63983721287367</v>
      </c>
      <c r="AH28" s="11">
        <f>[6]Final!AI25/10</f>
        <v>7.41904444370306</v>
      </c>
      <c r="AI28" s="11">
        <f>[6]Final!AJ25/10</f>
        <v>1.30989652187852</v>
      </c>
      <c r="AJ28" s="11">
        <f>[6]Final!AK25/10</f>
        <v>0.676808109327869</v>
      </c>
      <c r="AK28" s="11">
        <f>[6]Final!M25/10</f>
        <v>7.76730173436689</v>
      </c>
      <c r="AL28" s="11">
        <f>[6]Final!N25/10</f>
        <v>1.82835707145009</v>
      </c>
      <c r="AM28" s="11">
        <f>[6]Final!O25/10</f>
        <v>0.761412302622732</v>
      </c>
      <c r="AN28" s="14">
        <f>[6]Final!X25</f>
        <v>0.703206899254467</v>
      </c>
      <c r="AO28" s="14">
        <f>[6]Final!Y25</f>
        <v>0.220402524118738</v>
      </c>
      <c r="AP28" s="14">
        <f>[6]Final!Z25</f>
        <v>0.0763905766267945</v>
      </c>
      <c r="AQ28" s="14">
        <f>[6]Final!Q25</f>
        <v>0.19658662132759</v>
      </c>
      <c r="AR28" s="10">
        <f>[6]Final!D25</f>
        <v>0.019143388036307</v>
      </c>
      <c r="AS28" s="10">
        <f>[6]Final!E25</f>
        <v>0.100845367204175</v>
      </c>
      <c r="AT28" s="10">
        <f>[6]Final!F25</f>
        <v>0.045803127188885</v>
      </c>
      <c r="AU28" s="11">
        <f>[6]Final!AL125/10</f>
        <v>7.56824305387385</v>
      </c>
      <c r="AV28" s="11">
        <f>[6]Final!AP125/10</f>
        <v>6.50463871426415</v>
      </c>
      <c r="AW28" s="10">
        <f>[6]Final!AS125</f>
        <v>1.10922279718534</v>
      </c>
      <c r="AX28" s="10">
        <f>[6]Final!AT125</f>
        <v>0.126007069939934</v>
      </c>
      <c r="AY28" s="10">
        <f>[6]Final!AD125</f>
        <v>1.07724761537371</v>
      </c>
      <c r="AZ28" s="10">
        <f>[6]Final!AF125</f>
        <v>0.125787226729915</v>
      </c>
      <c r="BA28" s="12">
        <f t="shared" si="4"/>
        <v>1.88364760248676</v>
      </c>
      <c r="BB28" s="12">
        <f t="shared" si="5"/>
        <v>1.61892886261029</v>
      </c>
      <c r="BC28" s="11">
        <f>[6]Final!AI125/10</f>
        <v>5.99501514158361</v>
      </c>
      <c r="BD28" s="11">
        <f>[6]Final!AJ125/10</f>
        <v>1.02694794219732</v>
      </c>
      <c r="BE28" s="11">
        <f>[6]Final!AK125/10</f>
        <v>0.546279970092919</v>
      </c>
      <c r="BF28" s="11">
        <f>[6]Final!M125/10</f>
        <v>5.72361445664706</v>
      </c>
      <c r="BG28" s="11">
        <f>[6]Final!N125/10</f>
        <v>0.984994376775345</v>
      </c>
      <c r="BH28" s="11">
        <f>[6]Final!O125/10</f>
        <v>0.512120932562024</v>
      </c>
      <c r="BI28" s="14">
        <f>[6]Final!X125</f>
        <v>0.765514614729543</v>
      </c>
      <c r="BJ28" s="14">
        <f>[6]Final!Y125</f>
        <v>0.160487189744183</v>
      </c>
      <c r="BK28" s="14">
        <f>[6]Final!Z125</f>
        <v>0.0739981955262738</v>
      </c>
      <c r="BL28" s="14">
        <f>[6]Final!Q125</f>
        <v>0.284379219138467</v>
      </c>
      <c r="BM28" s="10">
        <f>[6]Final!D125</f>
        <v>0.0489865284055795</v>
      </c>
      <c r="BN28" s="10">
        <f>[6]Final!E125</f>
        <v>0.128436844961156</v>
      </c>
      <c r="BO28" s="10">
        <f>[6]Final!F125</f>
        <v>0.0782423932296322</v>
      </c>
      <c r="BP28" s="11">
        <f>[6]Data!$BB29/10</f>
        <v>6.816</v>
      </c>
      <c r="BQ28" s="11">
        <f>[6]Data!$BD29/10</f>
        <v>1.043</v>
      </c>
      <c r="BR28" s="21">
        <f>[6]Data!$CR29/10</f>
        <v>2.33969075989434</v>
      </c>
      <c r="BS28" s="22">
        <f>[6]Data!BP29</f>
        <v>0.859464827960924</v>
      </c>
      <c r="BT28" s="22">
        <f>[6]Data!BQ29</f>
        <v>0.859464827960924</v>
      </c>
      <c r="BU28" s="22">
        <f>[6]Data!BR29</f>
        <v>0.859464827960924</v>
      </c>
      <c r="BV28" s="22">
        <f>[6]Data!BS29</f>
        <v>0.859464827960924</v>
      </c>
      <c r="BW28" s="21">
        <f>[6]Data!$AZ29</f>
        <v>98.3</v>
      </c>
      <c r="BX28" s="10"/>
    </row>
    <row r="29" spans="1:76">
      <c r="A29" s="1">
        <v>1966</v>
      </c>
      <c r="B29" s="11">
        <f>[6]OECD!AB22</f>
        <v>8.25324541004509</v>
      </c>
      <c r="C29" s="11">
        <f>[6]OECD!EA22</f>
        <v>7.22185076475922</v>
      </c>
      <c r="D29" s="10">
        <f>[6]OECD!EH22</f>
        <v>1.08754482109976</v>
      </c>
      <c r="E29" s="10">
        <f>[6]OECD!EI22</f>
        <v>0.137229401819632</v>
      </c>
      <c r="F29" s="10">
        <f>[6]OECD!CG22</f>
        <v>1.09814953234131</v>
      </c>
      <c r="G29" s="10">
        <f>[6]OECD!CH22</f>
        <v>0.138059721834791</v>
      </c>
      <c r="H29" s="12">
        <f t="shared" si="0"/>
        <v>2.06742664414149</v>
      </c>
      <c r="I29" s="12">
        <f t="shared" si="1"/>
        <v>1.80906370152335</v>
      </c>
      <c r="J29" s="11">
        <f>[6]OECD!Y22</f>
        <v>6.51306021465985</v>
      </c>
      <c r="K29" s="11">
        <f>[6]OECD!Z22</f>
        <v>1.12387740724284</v>
      </c>
      <c r="L29" s="11">
        <f>[6]OECD!AA22</f>
        <v>0.616307788142404</v>
      </c>
      <c r="M29" s="11">
        <f>[6]OECD!AV22</f>
        <v>6.41914162876423</v>
      </c>
      <c r="N29" s="11">
        <f>[6]OECD!AW22</f>
        <v>1.15208526770697</v>
      </c>
      <c r="O29" s="11">
        <f>[6]OECD!AX22</f>
        <v>0.606375779209767</v>
      </c>
      <c r="P29" s="14">
        <f>[6]OECD!BX22</f>
        <v>0.756174109870306</v>
      </c>
      <c r="Q29" s="14">
        <f>[6]OECD!BY22</f>
        <v>0.166015740629444</v>
      </c>
      <c r="R29" s="14">
        <f>[6]OECD!BZ22</f>
        <v>0.0778101495002499</v>
      </c>
      <c r="S29" s="14">
        <f>[6]OECD!BR22</f>
        <v>0.273558200121502</v>
      </c>
      <c r="T29" s="10">
        <f>[6]OECD!DR$7</f>
        <v>0.05</v>
      </c>
      <c r="U29" s="10">
        <f>[6]OECD!DS$7</f>
        <v>0.125</v>
      </c>
      <c r="V29" s="10">
        <f>[6]OECD!DT$7</f>
        <v>0.08</v>
      </c>
      <c r="W29" s="16">
        <f>[6]OECD!BM22</f>
        <v>-0.00961848151935107</v>
      </c>
      <c r="X29" s="16">
        <f>[6]OECD!BN22</f>
        <v>-0.00961848151935107</v>
      </c>
      <c r="Y29" s="16">
        <f>[6]OECD!BO22</f>
        <v>-0.00961848151935107</v>
      </c>
      <c r="Z29" s="11">
        <f>[6]Final!AL26/10</f>
        <v>10.2456480261645</v>
      </c>
      <c r="AA29" s="11">
        <f>[6]Final!AP26/10</f>
        <v>8.96526606892765</v>
      </c>
      <c r="AB29" s="10">
        <f>[6]Final!AS26</f>
        <v>1.08929633828906</v>
      </c>
      <c r="AC29" s="10">
        <f>[6]Final!AT26</f>
        <v>0.140373631779983</v>
      </c>
      <c r="AD29" s="10">
        <f>[6]Final!AD26</f>
        <v>1.10347451804316</v>
      </c>
      <c r="AE29" s="10">
        <f>[6]Final!AF26</f>
        <v>0.140595630183605</v>
      </c>
      <c r="AF29" s="12">
        <f t="shared" si="2"/>
        <v>2.10540154672541</v>
      </c>
      <c r="AG29" s="12">
        <f t="shared" si="3"/>
        <v>1.84229294234219</v>
      </c>
      <c r="AH29" s="11">
        <f>[6]Final!AI26/10</f>
        <v>8.09019650786365</v>
      </c>
      <c r="AI29" s="11">
        <f>[6]Final!AJ26/10</f>
        <v>1.39721770332093</v>
      </c>
      <c r="AJ29" s="11">
        <f>[6]Final!AK26/10</f>
        <v>0.758233814979958</v>
      </c>
      <c r="AK29" s="11">
        <f>[6]Final!M26/10</f>
        <v>8.57884855729117</v>
      </c>
      <c r="AL29" s="11">
        <f>[6]Final!N26/10</f>
        <v>1.9896643403067</v>
      </c>
      <c r="AM29" s="11">
        <f>[6]Final!O26/10</f>
        <v>0.866820231710513</v>
      </c>
      <c r="AN29" s="14">
        <f>[6]Final!X26</f>
        <v>0.701109772156887</v>
      </c>
      <c r="AO29" s="14">
        <f>[6]Final!Y26</f>
        <v>0.219939890081588</v>
      </c>
      <c r="AP29" s="14">
        <f>[6]Final!Z26</f>
        <v>0.0789503377615255</v>
      </c>
      <c r="AQ29" s="14">
        <f>[6]Final!Q26</f>
        <v>0.235461412339625</v>
      </c>
      <c r="AR29" s="10">
        <f>[6]Final!D26</f>
        <v>0.0196038835834116</v>
      </c>
      <c r="AS29" s="10">
        <f>[6]Final!E26</f>
        <v>0.103265521337965</v>
      </c>
      <c r="AT29" s="10">
        <f>[6]Final!F26</f>
        <v>0.046764515359532</v>
      </c>
      <c r="AU29" s="11">
        <f>[6]Final!AL126/10</f>
        <v>8.23144536929694</v>
      </c>
      <c r="AV29" s="11">
        <f>[6]Final!AP126/10</f>
        <v>7.20277503961997</v>
      </c>
      <c r="AW29" s="10">
        <f>[6]Final!AS126</f>
        <v>1.08762962694276</v>
      </c>
      <c r="AX29" s="10">
        <f>[6]Final!AT126</f>
        <v>0.137049022470921</v>
      </c>
      <c r="AY29" s="10">
        <f>[6]Final!AD126</f>
        <v>1.09784139575127</v>
      </c>
      <c r="AZ29" s="10">
        <f>[6]Final!AF126</f>
        <v>0.138094424560852</v>
      </c>
      <c r="BA29" s="12">
        <f t="shared" si="4"/>
        <v>2.06794631301761</v>
      </c>
      <c r="BB29" s="12">
        <f t="shared" si="5"/>
        <v>1.80951842822587</v>
      </c>
      <c r="BC29" s="11">
        <f>[6]Final!AI126/10</f>
        <v>6.50349467936875</v>
      </c>
      <c r="BD29" s="11">
        <f>[6]Final!AJ126/10</f>
        <v>1.11349493513491</v>
      </c>
      <c r="BE29" s="11">
        <f>[6]Final!AK126/10</f>
        <v>0.61445575479328</v>
      </c>
      <c r="BF29" s="11">
        <f>[6]Final!M126/10</f>
        <v>6.25989939109763</v>
      </c>
      <c r="BG29" s="11">
        <f>[6]Final!N126/10</f>
        <v>1.08215018289124</v>
      </c>
      <c r="BH29" s="11">
        <f>[6]Final!O126/10</f>
        <v>0.583254371008577</v>
      </c>
      <c r="BI29" s="14">
        <f>[6]Final!X126</f>
        <v>0.761313125464162</v>
      </c>
      <c r="BJ29" s="14">
        <f>[6]Final!Y126</f>
        <v>0.161752138858909</v>
      </c>
      <c r="BK29" s="14">
        <f>[6]Final!Z126</f>
        <v>0.0769347356769297</v>
      </c>
      <c r="BL29" s="14">
        <f>[6]Final!Q126</f>
        <v>0.321485055801839</v>
      </c>
      <c r="BM29" s="10">
        <f>[6]Final!D126</f>
        <v>0.0493998707958823</v>
      </c>
      <c r="BN29" s="10">
        <f>[6]Final!E126</f>
        <v>0.130273249104021</v>
      </c>
      <c r="BO29" s="10">
        <f>[6]Final!F126</f>
        <v>0.0792707326093186</v>
      </c>
      <c r="BP29" s="11">
        <f>[6]Data!$BB30/10</f>
        <v>7.401</v>
      </c>
      <c r="BQ29" s="11">
        <f>[6]Data!$BD30/10</f>
        <v>1.031</v>
      </c>
      <c r="BR29" s="21">
        <f>[6]Data!$CR30/10</f>
        <v>2.54050048620569</v>
      </c>
      <c r="BS29" s="22">
        <f>[6]Data!BP30</f>
        <v>0.875031627675756</v>
      </c>
      <c r="BT29" s="22">
        <f>[6]Data!BQ30</f>
        <v>0.875031627675756</v>
      </c>
      <c r="BU29" s="22">
        <f>[6]Data!BR30</f>
        <v>0.875031627675756</v>
      </c>
      <c r="BV29" s="22">
        <f>[6]Data!BS30</f>
        <v>0.875031627675756</v>
      </c>
      <c r="BW29" s="21">
        <f>[6]Data!$AZ30</f>
        <v>102.8</v>
      </c>
      <c r="BX29" s="10"/>
    </row>
    <row r="30" spans="1:76">
      <c r="A30" s="1">
        <v>1967</v>
      </c>
      <c r="B30" s="11">
        <f>[6]OECD!AB23</f>
        <v>9.10022529064129</v>
      </c>
      <c r="C30" s="11">
        <f>[6]OECD!EA23</f>
        <v>6.87246388171353</v>
      </c>
      <c r="D30" s="10">
        <f>[6]OECD!EH23</f>
        <v>1.10257071417873</v>
      </c>
      <c r="E30" s="10">
        <f>[6]OECD!EI23</f>
        <v>0.151305119570591</v>
      </c>
      <c r="F30" s="10">
        <f>[6]OECD!CG23</f>
        <v>1.09570606959596</v>
      </c>
      <c r="G30" s="10">
        <f>[6]OECD!CH23</f>
        <v>0.151272875181111</v>
      </c>
      <c r="H30" s="12">
        <f t="shared" si="0"/>
        <v>2.26529192243025</v>
      </c>
      <c r="I30" s="12">
        <f t="shared" si="1"/>
        <v>1.71074192354882</v>
      </c>
      <c r="J30" s="11">
        <f>[6]OECD!Y23</f>
        <v>7.15176706248997</v>
      </c>
      <c r="K30" s="11">
        <f>[6]OECD!Z23</f>
        <v>1.24299029238701</v>
      </c>
      <c r="L30" s="11">
        <f>[6]OECD!AA23</f>
        <v>0.705467935764318</v>
      </c>
      <c r="M30" s="11">
        <f>[6]OECD!AV23</f>
        <v>7.0076037318717</v>
      </c>
      <c r="N30" s="11">
        <f>[6]OECD!AW23</f>
        <v>1.26232943980258</v>
      </c>
      <c r="O30" s="11">
        <f>[6]OECD!AX23</f>
        <v>0.688424856201418</v>
      </c>
      <c r="P30" s="14">
        <f>[6]OECD!BX23</f>
        <v>0.759903186628041</v>
      </c>
      <c r="Q30" s="14">
        <f>[6]OECD!BY23</f>
        <v>0.160330120630274</v>
      </c>
      <c r="R30" s="14">
        <f>[6]OECD!BZ23</f>
        <v>0.0797666927416851</v>
      </c>
      <c r="S30" s="14">
        <f>[6]OECD!BR23</f>
        <v>0.175518201218427</v>
      </c>
      <c r="T30" s="10">
        <f>[6]OECD!DR$7</f>
        <v>0.05</v>
      </c>
      <c r="U30" s="10">
        <f>[6]OECD!DS$7</f>
        <v>0.125</v>
      </c>
      <c r="V30" s="10">
        <f>[6]OECD!DT$7</f>
        <v>0.08</v>
      </c>
      <c r="W30" s="16">
        <f>[6]OECD!BM23</f>
        <v>-0.15304100008741</v>
      </c>
      <c r="X30" s="16">
        <f>[6]OECD!BN23</f>
        <v>-0.15304100008741</v>
      </c>
      <c r="Y30" s="16">
        <f>[6]OECD!BO23</f>
        <v>-0.15304100008741</v>
      </c>
      <c r="Z30" s="11">
        <f>[6]Final!AL27/10</f>
        <v>11.2822716916206</v>
      </c>
      <c r="AA30" s="11">
        <f>[6]Final!AP27/10</f>
        <v>8.52033902765912</v>
      </c>
      <c r="AB30" s="10">
        <f>[6]Final!AS27</f>
        <v>1.10117697414637</v>
      </c>
      <c r="AC30" s="10">
        <f>[6]Final!AT27</f>
        <v>0.154576211093419</v>
      </c>
      <c r="AD30" s="10">
        <f>[6]Final!AD27</f>
        <v>1.10032621580531</v>
      </c>
      <c r="AE30" s="10">
        <f>[6]Final!AF27</f>
        <v>0.154701057718688</v>
      </c>
      <c r="AF30" s="12">
        <f t="shared" si="2"/>
        <v>2.316628516659</v>
      </c>
      <c r="AG30" s="12">
        <f t="shared" si="3"/>
        <v>1.74951117138382</v>
      </c>
      <c r="AH30" s="11">
        <f>[6]Final!AI27/10</f>
        <v>8.90269335883368</v>
      </c>
      <c r="AI30" s="11">
        <f>[6]Final!AJ27/10</f>
        <v>1.517533575681</v>
      </c>
      <c r="AJ30" s="11">
        <f>[6]Final!AK27/10</f>
        <v>0.862044757105915</v>
      </c>
      <c r="AK30" s="11">
        <f>[6]Final!M27/10</f>
        <v>9.45188243923171</v>
      </c>
      <c r="AL30" s="11">
        <f>[6]Final!N27/10</f>
        <v>2.15491718861263</v>
      </c>
      <c r="AM30" s="11">
        <f>[6]Final!O27/10</f>
        <v>0.984050768599342</v>
      </c>
      <c r="AN30" s="14">
        <f>[6]Final!X27</f>
        <v>0.706274182788829</v>
      </c>
      <c r="AO30" s="14">
        <f>[6]Final!Y27</f>
        <v>0.21255539840824</v>
      </c>
      <c r="AP30" s="14">
        <f>[6]Final!Z27</f>
        <v>0.081170418802931</v>
      </c>
      <c r="AQ30" s="14">
        <f>[6]Final!Q27</f>
        <v>0.0819234245193999</v>
      </c>
      <c r="AR30" s="10">
        <f>[6]Final!D27</f>
        <v>0.0198355909089514</v>
      </c>
      <c r="AS30" s="10">
        <f>[6]Final!E27</f>
        <v>0.103185982352416</v>
      </c>
      <c r="AT30" s="10">
        <f>[6]Final!F27</f>
        <v>0.0468922218467882</v>
      </c>
      <c r="AU30" s="11">
        <f>[6]Final!AL127/10</f>
        <v>9.07661411269178</v>
      </c>
      <c r="AV30" s="11">
        <f>[6]Final!AP127/10</f>
        <v>6.85463278825372</v>
      </c>
      <c r="AW30" s="10">
        <f>[6]Final!AS127</f>
        <v>1.10267561837284</v>
      </c>
      <c r="AX30" s="10">
        <f>[6]Final!AT127</f>
        <v>0.151120615600516</v>
      </c>
      <c r="AY30" s="10">
        <f>[6]Final!AD127</f>
        <v>1.09607171541362</v>
      </c>
      <c r="AZ30" s="10">
        <f>[6]Final!AF127</f>
        <v>0.15136139281747</v>
      </c>
      <c r="BA30" s="12">
        <f t="shared" si="4"/>
        <v>2.26661746269248</v>
      </c>
      <c r="BB30" s="12">
        <f t="shared" si="5"/>
        <v>1.71174296773014</v>
      </c>
      <c r="BC30" s="11">
        <f>[6]Final!AI127/10</f>
        <v>7.14181005999152</v>
      </c>
      <c r="BD30" s="11">
        <f>[6]Final!AJ127/10</f>
        <v>1.23142011768525</v>
      </c>
      <c r="BE30" s="11">
        <f>[6]Final!AK127/10</f>
        <v>0.703383935015011</v>
      </c>
      <c r="BF30" s="11">
        <f>[6]Final!M127/10</f>
        <v>6.83557982272174</v>
      </c>
      <c r="BG30" s="11">
        <f>[6]Final!N127/10</f>
        <v>1.18666089083892</v>
      </c>
      <c r="BH30" s="11">
        <f>[6]Final!O127/10</f>
        <v>0.66247779495477</v>
      </c>
      <c r="BI30" s="14">
        <f>[6]Final!X127</f>
        <v>0.761231537884263</v>
      </c>
      <c r="BJ30" s="14">
        <f>[6]Final!Y127</f>
        <v>0.159383203665404</v>
      </c>
      <c r="BK30" s="14">
        <f>[6]Final!Z127</f>
        <v>0.0793852584503332</v>
      </c>
      <c r="BL30" s="14">
        <f>[6]Final!Q127</f>
        <v>0.180348269429093</v>
      </c>
      <c r="BM30" s="10">
        <f>[6]Final!D127</f>
        <v>0.0491152314125463</v>
      </c>
      <c r="BN30" s="10">
        <f>[6]Final!E127</f>
        <v>0.129102067024853</v>
      </c>
      <c r="BO30" s="10">
        <f>[6]Final!F127</f>
        <v>0.0786284035547626</v>
      </c>
      <c r="BP30" s="11">
        <f>[6]Data!$BB31/10</f>
        <v>7.668</v>
      </c>
      <c r="BQ30" s="11">
        <f>[6]Data!$BD31/10</f>
        <v>1.065</v>
      </c>
      <c r="BR30" s="21">
        <f>[6]Data!$CR31/10</f>
        <v>2.63215210488113</v>
      </c>
      <c r="BS30" s="22">
        <f>[6]Data!BP31</f>
        <v>0.755197114601239</v>
      </c>
      <c r="BT30" s="22">
        <f>[6]Data!BQ31</f>
        <v>0.755197114601239</v>
      </c>
      <c r="BU30" s="22">
        <f>[6]Data!BR31</f>
        <v>0.755197114601239</v>
      </c>
      <c r="BV30" s="22">
        <f>[6]Data!BS31</f>
        <v>0.755197114601239</v>
      </c>
      <c r="BW30" s="21">
        <f>[6]Data!$AZ31</f>
        <v>101.9</v>
      </c>
      <c r="BX30" s="10"/>
    </row>
    <row r="31" spans="1:76">
      <c r="A31" s="1">
        <v>1968</v>
      </c>
      <c r="B31" s="11">
        <f>[6]OECD!AB24</f>
        <v>9.36018577508756</v>
      </c>
      <c r="C31" s="11">
        <f>[6]OECD!EA24</f>
        <v>7.06515366843317</v>
      </c>
      <c r="D31" s="10">
        <f>[6]OECD!EH24</f>
        <v>1.0285561822176</v>
      </c>
      <c r="E31" s="10">
        <f>[6]OECD!EI24</f>
        <v>0.155625816135504</v>
      </c>
      <c r="F31" s="10">
        <f>[6]OECD!CG24</f>
        <v>1.0635789369299</v>
      </c>
      <c r="G31" s="10">
        <f>[6]OECD!CH24</f>
        <v>0.160890643771455</v>
      </c>
      <c r="H31" s="12">
        <f t="shared" si="0"/>
        <v>2.40931677469424</v>
      </c>
      <c r="I31" s="12">
        <f t="shared" si="1"/>
        <v>1.81857429522966</v>
      </c>
      <c r="J31" s="11">
        <f>[6]OECD!Y24</f>
        <v>7.37885119059247</v>
      </c>
      <c r="K31" s="11">
        <f>[6]OECD!Z24</f>
        <v>1.24547740704295</v>
      </c>
      <c r="L31" s="11">
        <f>[6]OECD!AA24</f>
        <v>0.735857177452141</v>
      </c>
      <c r="M31" s="11">
        <f>[6]OECD!AV24</f>
        <v>7.45159910414484</v>
      </c>
      <c r="N31" s="11">
        <f>[6]OECD!AW24</f>
        <v>1.32718277302931</v>
      </c>
      <c r="O31" s="11">
        <f>[6]OECD!AX24</f>
        <v>0.750690163133573</v>
      </c>
      <c r="P31" s="14">
        <f>[6]OECD!BX24</f>
        <v>0.753969136997488</v>
      </c>
      <c r="Q31" s="14">
        <f>[6]OECD!BY24</f>
        <v>0.163471444100333</v>
      </c>
      <c r="R31" s="14">
        <f>[6]OECD!BZ24</f>
        <v>0.082559418902179</v>
      </c>
      <c r="S31" s="14">
        <f>[6]OECD!BR24</f>
        <v>0.291853802281306</v>
      </c>
      <c r="T31" s="10">
        <f>[6]OECD!DR$7</f>
        <v>0.05</v>
      </c>
      <c r="U31" s="10">
        <f>[6]OECD!DS$7</f>
        <v>0.125</v>
      </c>
      <c r="V31" s="10">
        <f>[6]OECD!DT$7</f>
        <v>0.08</v>
      </c>
      <c r="W31" s="16">
        <f>[6]OECD!BM24</f>
        <v>-0.00250873713783961</v>
      </c>
      <c r="X31" s="16">
        <f>[6]OECD!BN24</f>
        <v>-0.00250873713783961</v>
      </c>
      <c r="Y31" s="16">
        <f>[6]OECD!BO24</f>
        <v>-0.00250873713783961</v>
      </c>
      <c r="Z31" s="11">
        <f>[6]Final!AL28/10</f>
        <v>11.7366808303751</v>
      </c>
      <c r="AA31" s="11">
        <f>[6]Final!AP28/10</f>
        <v>8.85895383023831</v>
      </c>
      <c r="AB31" s="10">
        <f>[6]Final!AS28</f>
        <v>1.04027638681065</v>
      </c>
      <c r="AC31" s="10">
        <f>[6]Final!AT28</f>
        <v>0.160801982363141</v>
      </c>
      <c r="AD31" s="10">
        <f>[6]Final!AD28</f>
        <v>1.07607828858181</v>
      </c>
      <c r="AE31" s="10">
        <f>[6]Final!AF28</f>
        <v>0.166470449431722</v>
      </c>
      <c r="AF31" s="12">
        <f t="shared" si="2"/>
        <v>2.49287364948624</v>
      </c>
      <c r="AG31" s="12">
        <f t="shared" si="3"/>
        <v>1.88164378708</v>
      </c>
      <c r="AH31" s="11">
        <f>[6]Final!AI28/10</f>
        <v>9.30902597513322</v>
      </c>
      <c r="AI31" s="11">
        <f>[6]Final!AJ28/10</f>
        <v>1.52012195988412</v>
      </c>
      <c r="AJ31" s="11">
        <f>[6]Final!AK28/10</f>
        <v>0.907532895357788</v>
      </c>
      <c r="AK31" s="11">
        <f>[6]Final!M28/10</f>
        <v>10.2050772597883</v>
      </c>
      <c r="AL31" s="11">
        <f>[6]Final!N28/10</f>
        <v>2.27151288534899</v>
      </c>
      <c r="AM31" s="11">
        <f>[6]Final!O28/10</f>
        <v>1.08560813051258</v>
      </c>
      <c r="AN31" s="14">
        <f>[6]Final!X28</f>
        <v>0.701297973207586</v>
      </c>
      <c r="AO31" s="14">
        <f>[6]Final!Y28</f>
        <v>0.21493689194364</v>
      </c>
      <c r="AP31" s="14">
        <f>[6]Final!Z28</f>
        <v>0.0837651348487745</v>
      </c>
      <c r="AQ31" s="14">
        <f>[6]Final!Q28</f>
        <v>0.212982910581428</v>
      </c>
      <c r="AR31" s="10">
        <f>[6]Final!D28</f>
        <v>0.0207681735475485</v>
      </c>
      <c r="AS31" s="10">
        <f>[6]Final!E28</f>
        <v>0.109067944189245</v>
      </c>
      <c r="AT31" s="10">
        <f>[6]Final!F28</f>
        <v>0.0495368451288066</v>
      </c>
      <c r="AU31" s="11">
        <f>[6]Final!AL128/10</f>
        <v>9.33455485925277</v>
      </c>
      <c r="AV31" s="11">
        <f>[6]Final!AP128/10</f>
        <v>7.04580721918667</v>
      </c>
      <c r="AW31" s="10">
        <f>[6]Final!AS128</f>
        <v>1.02841816820221</v>
      </c>
      <c r="AX31" s="10">
        <f>[6]Final!AT128</f>
        <v>0.155415186673472</v>
      </c>
      <c r="AY31" s="10">
        <f>[6]Final!AD128</f>
        <v>1.06230566690371</v>
      </c>
      <c r="AZ31" s="10">
        <f>[6]Final!AF128</f>
        <v>0.160792065340436</v>
      </c>
      <c r="BA31" s="12">
        <f t="shared" si="4"/>
        <v>2.40784057532112</v>
      </c>
      <c r="BB31" s="12">
        <f t="shared" si="5"/>
        <v>1.81746004646719</v>
      </c>
      <c r="BC31" s="11">
        <f>[6]Final!AI128/10</f>
        <v>7.36843387410771</v>
      </c>
      <c r="BD31" s="11">
        <f>[6]Final!AJ128/10</f>
        <v>1.2326090586418</v>
      </c>
      <c r="BE31" s="11">
        <f>[6]Final!AK128/10</f>
        <v>0.733511926503257</v>
      </c>
      <c r="BF31" s="11">
        <f>[6]Final!M128/10</f>
        <v>7.26344921459178</v>
      </c>
      <c r="BG31" s="11">
        <f>[6]Final!N128/10</f>
        <v>1.24366628861613</v>
      </c>
      <c r="BH31" s="11">
        <f>[6]Final!O128/10</f>
        <v>0.721049501341935</v>
      </c>
      <c r="BI31" s="14">
        <f>[6]Final!X128</f>
        <v>0.757421603667061</v>
      </c>
      <c r="BJ31" s="14">
        <f>[6]Final!Y128</f>
        <v>0.160703908954482</v>
      </c>
      <c r="BK31" s="14">
        <f>[6]Final!Z128</f>
        <v>0.0818744873784576</v>
      </c>
      <c r="BL31" s="14">
        <f>[6]Final!Q128</f>
        <v>0.304339932492443</v>
      </c>
      <c r="BM31" s="10">
        <f>[6]Final!D128</f>
        <v>0.0506268055827156</v>
      </c>
      <c r="BN31" s="10">
        <f>[6]Final!E128</f>
        <v>0.135643997710262</v>
      </c>
      <c r="BO31" s="10">
        <f>[6]Final!F128</f>
        <v>0.082229696710998</v>
      </c>
      <c r="BP31" s="11">
        <f>[6]Data!$BB32/10</f>
        <v>7.496</v>
      </c>
      <c r="BQ31" s="11">
        <f>[6]Data!$BD32/10</f>
        <v>0.648</v>
      </c>
      <c r="BR31" s="21">
        <f>[6]Data!$CR32/10</f>
        <v>2.5731106127007</v>
      </c>
      <c r="BS31" s="22">
        <f>[6]Data!BP32</f>
        <v>0.754809128600556</v>
      </c>
      <c r="BT31" s="22">
        <f>[6]Data!BQ32</f>
        <v>0.754809128600556</v>
      </c>
      <c r="BU31" s="22">
        <f>[6]Data!BR32</f>
        <v>0.754809128600556</v>
      </c>
      <c r="BV31" s="22">
        <f>[6]Data!BS32</f>
        <v>0.754809128600556</v>
      </c>
      <c r="BW31" s="21">
        <f>[6]Data!$AZ32</f>
        <v>100.2</v>
      </c>
      <c r="BX31" s="10"/>
    </row>
    <row r="32" spans="1:76">
      <c r="A32" s="1">
        <v>1969</v>
      </c>
      <c r="B32" s="11">
        <f>[6]OECD!AB25</f>
        <v>9.78989788365417</v>
      </c>
      <c r="C32" s="11">
        <f>[6]OECD!EA25</f>
        <v>7.37385788594769</v>
      </c>
      <c r="D32" s="10">
        <f>[6]OECD!EH25</f>
        <v>1.04586756505891</v>
      </c>
      <c r="E32" s="10">
        <f>[6]OECD!EI25</f>
        <v>0.162763993381944</v>
      </c>
      <c r="F32" s="10">
        <f>[6]OECD!CG25</f>
        <v>1.03678050867142</v>
      </c>
      <c r="G32" s="10">
        <f>[6]OECD!CH25</f>
        <v>0.166808283489841</v>
      </c>
      <c r="H32" s="12">
        <f t="shared" si="0"/>
        <v>2.49793267121808</v>
      </c>
      <c r="I32" s="12">
        <f t="shared" si="1"/>
        <v>1.88147013841503</v>
      </c>
      <c r="J32" s="11">
        <f>[6]OECD!Y25</f>
        <v>7.72129075691898</v>
      </c>
      <c r="K32" s="11">
        <f>[6]OECD!Z25</f>
        <v>1.2824440915032</v>
      </c>
      <c r="L32" s="11">
        <f>[6]OECD!AA25</f>
        <v>0.786163035231991</v>
      </c>
      <c r="M32" s="11">
        <f>[6]OECD!AV25</f>
        <v>7.74366253718536</v>
      </c>
      <c r="N32" s="11">
        <f>[6]OECD!AW25</f>
        <v>1.34822479922461</v>
      </c>
      <c r="O32" s="11">
        <f>[6]OECD!AX25</f>
        <v>0.792718860772985</v>
      </c>
      <c r="P32" s="14">
        <f>[6]OECD!BX25</f>
        <v>0.757405640101467</v>
      </c>
      <c r="Q32" s="14">
        <f>[6]OECD!BY25</f>
        <v>0.15873926562363</v>
      </c>
      <c r="R32" s="14">
        <f>[6]OECD!BZ25</f>
        <v>0.0838550942749037</v>
      </c>
      <c r="S32" s="14">
        <f>[6]OECD!BR25</f>
        <v>0.317924908712287</v>
      </c>
      <c r="T32" s="10">
        <f>[6]OECD!DR$7</f>
        <v>0.05</v>
      </c>
      <c r="U32" s="10">
        <f>[6]OECD!DS$7</f>
        <v>0.125</v>
      </c>
      <c r="V32" s="10">
        <f>[6]OECD!DT$7</f>
        <v>0.08</v>
      </c>
      <c r="W32" s="16">
        <f>[6]OECD!BM25</f>
        <v>-0.000117617414516547</v>
      </c>
      <c r="X32" s="16">
        <f>[6]OECD!BN25</f>
        <v>-0.000117617414516547</v>
      </c>
      <c r="Y32" s="16">
        <f>[6]OECD!BO25</f>
        <v>-0.000117617414516547</v>
      </c>
      <c r="Z32" s="11">
        <f>[6]Final!AL29/10</f>
        <v>12.3564581934261</v>
      </c>
      <c r="AA32" s="11">
        <f>[6]Final!AP29/10</f>
        <v>9.30701911039428</v>
      </c>
      <c r="AB32" s="10">
        <f>[6]Final!AS29</f>
        <v>1.05280686865463</v>
      </c>
      <c r="AC32" s="10">
        <f>[6]Final!AT29</f>
        <v>0.169293431525196</v>
      </c>
      <c r="AD32" s="10">
        <f>[6]Final!AD29</f>
        <v>1.05524777286031</v>
      </c>
      <c r="AE32" s="10">
        <f>[6]Final!AF29</f>
        <v>0.17566757100988</v>
      </c>
      <c r="AF32" s="12">
        <f t="shared" si="2"/>
        <v>2.63059936664251</v>
      </c>
      <c r="AG32" s="12">
        <f t="shared" si="3"/>
        <v>1.98139614069657</v>
      </c>
      <c r="AH32" s="11">
        <f>[6]Final!AI29/10</f>
        <v>9.83009408351506</v>
      </c>
      <c r="AI32" s="11">
        <f>[6]Final!AJ29/10</f>
        <v>1.55406977278756</v>
      </c>
      <c r="AJ32" s="11">
        <f>[6]Final!AK29/10</f>
        <v>0.972294337123475</v>
      </c>
      <c r="AK32" s="11">
        <f>[6]Final!M29/10</f>
        <v>10.824604869079</v>
      </c>
      <c r="AL32" s="11">
        <f>[6]Final!N29/10</f>
        <v>2.33658994033898</v>
      </c>
      <c r="AM32" s="11">
        <f>[6]Final!O29/10</f>
        <v>1.16974785147881</v>
      </c>
      <c r="AN32" s="14">
        <f>[6]Final!X29</f>
        <v>0.706566492872992</v>
      </c>
      <c r="AO32" s="14">
        <f>[6]Final!Y29</f>
        <v>0.208001887770461</v>
      </c>
      <c r="AP32" s="14">
        <f>[6]Final!Z29</f>
        <v>0.085431619356547</v>
      </c>
      <c r="AQ32" s="14">
        <f>[6]Final!Q29</f>
        <v>0.221783169711763</v>
      </c>
      <c r="AR32" s="10">
        <f>[6]Final!D29</f>
        <v>0.0212159296779969</v>
      </c>
      <c r="AS32" s="10">
        <f>[6]Final!E29</f>
        <v>0.110385630338965</v>
      </c>
      <c r="AT32" s="10">
        <f>[6]Final!F29</f>
        <v>0.0503571017608253</v>
      </c>
      <c r="AU32" s="11">
        <f>[6]Final!AL129/10</f>
        <v>9.76208099735213</v>
      </c>
      <c r="AV32" s="11">
        <f>[6]Final!AP129/10</f>
        <v>7.35290590372495</v>
      </c>
      <c r="AW32" s="10">
        <f>[6]Final!AS129</f>
        <v>1.0458003776876</v>
      </c>
      <c r="AX32" s="10">
        <f>[6]Final!AT129</f>
        <v>0.162533260921506</v>
      </c>
      <c r="AY32" s="10">
        <f>[6]Final!AD129</f>
        <v>1.03723111949775</v>
      </c>
      <c r="AZ32" s="10">
        <f>[6]Final!AF129</f>
        <v>0.166778533939415</v>
      </c>
      <c r="BA32" s="12">
        <f t="shared" si="4"/>
        <v>2.49748717551242</v>
      </c>
      <c r="BB32" s="12">
        <f t="shared" si="5"/>
        <v>1.88113458618952</v>
      </c>
      <c r="BC32" s="11">
        <f>[6]Final!AI129/10</f>
        <v>7.71035294376193</v>
      </c>
      <c r="BD32" s="11">
        <f>[6]Final!AJ129/10</f>
        <v>1.26819613038627</v>
      </c>
      <c r="BE32" s="11">
        <f>[6]Final!AK129/10</f>
        <v>0.783531923203941</v>
      </c>
      <c r="BF32" s="11">
        <f>[6]Final!M129/10</f>
        <v>7.54992854002721</v>
      </c>
      <c r="BG32" s="11">
        <f>[6]Final!N129/10</f>
        <v>1.2646238152828</v>
      </c>
      <c r="BH32" s="11">
        <f>[6]Final!O129/10</f>
        <v>0.761831673735139</v>
      </c>
      <c r="BI32" s="14">
        <f>[6]Final!X129</f>
        <v>0.761208795720409</v>
      </c>
      <c r="BJ32" s="14">
        <f>[6]Final!Y129</f>
        <v>0.155687896581022</v>
      </c>
      <c r="BK32" s="14">
        <f>[6]Final!Z129</f>
        <v>0.083103307698569</v>
      </c>
      <c r="BL32" s="14">
        <f>[6]Final!Q129</f>
        <v>0.326211905342243</v>
      </c>
      <c r="BM32" s="10">
        <f>[6]Final!D129</f>
        <v>0.0502835118391355</v>
      </c>
      <c r="BN32" s="10">
        <f>[6]Final!E129</f>
        <v>0.133975895800209</v>
      </c>
      <c r="BO32" s="10">
        <f>[6]Final!F129</f>
        <v>0.0813028391753527</v>
      </c>
      <c r="BP32" s="11">
        <f>[6]Data!$BB33/10</f>
        <v>8.24</v>
      </c>
      <c r="BQ32" s="11">
        <f>[6]Data!$BD33/10</f>
        <v>0.79</v>
      </c>
      <c r="BR32" s="21">
        <f>[6]Data!$CR33/10</f>
        <v>2.82849939283001</v>
      </c>
      <c r="BS32" s="22">
        <f>[6]Data!BP33</f>
        <v>0.753210909202592</v>
      </c>
      <c r="BT32" s="22">
        <f>[6]Data!BQ33</f>
        <v>0.753210909202592</v>
      </c>
      <c r="BU32" s="22">
        <f>[6]Data!BR33</f>
        <v>0.753210909202592</v>
      </c>
      <c r="BV32" s="22">
        <f>[6]Data!BS33</f>
        <v>0.753210909202592</v>
      </c>
      <c r="BW32" s="21">
        <f>[6]Data!$AZ33</f>
        <v>99.8</v>
      </c>
      <c r="BX32" s="10"/>
    </row>
    <row r="33" spans="1:76">
      <c r="A33" s="1">
        <v>1970</v>
      </c>
      <c r="B33" s="11">
        <f>[6]OECD!AB26</f>
        <v>10.5895219030963</v>
      </c>
      <c r="C33" s="11">
        <f>[6]OECD!EA26</f>
        <v>7.95033065877278</v>
      </c>
      <c r="D33" s="10">
        <f>[6]OECD!EH26</f>
        <v>1.08165076484593</v>
      </c>
      <c r="E33" s="10">
        <f>[6]OECD!EI26</f>
        <v>0.176053797930959</v>
      </c>
      <c r="F33" s="10">
        <f>[6]OECD!CG26</f>
        <v>1.06419352961284</v>
      </c>
      <c r="G33" s="10">
        <f>[6]OECD!CH26</f>
        <v>0.177516295975713</v>
      </c>
      <c r="H33" s="12">
        <f t="shared" si="0"/>
        <v>2.65828378611879</v>
      </c>
      <c r="I33" s="12">
        <f t="shared" si="1"/>
        <v>1.99576857934629</v>
      </c>
      <c r="J33" s="11">
        <f>[6]OECD!Y26</f>
        <v>8.3203891514478</v>
      </c>
      <c r="K33" s="11">
        <f>[6]OECD!Z26</f>
        <v>1.38974173228227</v>
      </c>
      <c r="L33" s="11">
        <f>[6]OECD!AA26</f>
        <v>0.879391019366208</v>
      </c>
      <c r="M33" s="11">
        <f>[6]OECD!AV26</f>
        <v>8.22650251711117</v>
      </c>
      <c r="N33" s="11">
        <f>[6]OECD!AW26</f>
        <v>1.42516577268559</v>
      </c>
      <c r="O33" s="11">
        <f>[6]OECD!AX26</f>
        <v>0.867476070103228</v>
      </c>
      <c r="P33" s="14">
        <f>[6]OECD!BX26</f>
        <v>0.756860964499738</v>
      </c>
      <c r="Q33" s="14">
        <f>[6]OECD!BY26</f>
        <v>0.157022149529207</v>
      </c>
      <c r="R33" s="14">
        <f>[6]OECD!BZ26</f>
        <v>0.0861168859710551</v>
      </c>
      <c r="S33" s="14">
        <f>[6]OECD!BR26</f>
        <v>0.326668991204709</v>
      </c>
      <c r="T33" s="10">
        <f>[6]OECD!DR$7</f>
        <v>0.05</v>
      </c>
      <c r="U33" s="10">
        <f>[6]OECD!DS$7</f>
        <v>0.125</v>
      </c>
      <c r="V33" s="10">
        <f>[6]OECD!DT$7</f>
        <v>0.08</v>
      </c>
      <c r="W33" s="16">
        <f>[6]OECD!BM26</f>
        <v>-0.00223848443913166</v>
      </c>
      <c r="X33" s="16">
        <f>[6]OECD!BN26</f>
        <v>-0.00223848443913166</v>
      </c>
      <c r="Y33" s="16">
        <f>[6]OECD!BO26</f>
        <v>-0.00223848443913166</v>
      </c>
      <c r="Z33" s="11">
        <f>[6]Final!AL30/10</f>
        <v>13.3540449200257</v>
      </c>
      <c r="AA33" s="11">
        <f>[6]Final!AP30/10</f>
        <v>10.0258608195774</v>
      </c>
      <c r="AB33" s="10">
        <f>[6]Final!AS30</f>
        <v>1.0807340348653</v>
      </c>
      <c r="AC33" s="10">
        <f>[6]Final!AT30</f>
        <v>0.182961173328417</v>
      </c>
      <c r="AD33" s="10">
        <f>[6]Final!AD30</f>
        <v>1.07174469296459</v>
      </c>
      <c r="AE33" s="10">
        <f>[6]Final!AF30</f>
        <v>0.188270786955819</v>
      </c>
      <c r="AF33" s="12">
        <f t="shared" si="2"/>
        <v>2.81933091051512</v>
      </c>
      <c r="AG33" s="12">
        <f t="shared" si="3"/>
        <v>2.11667846577099</v>
      </c>
      <c r="AH33" s="11">
        <f>[6]Final!AI30/10</f>
        <v>10.6133147689472</v>
      </c>
      <c r="AI33" s="11">
        <f>[6]Final!AJ30/10</f>
        <v>1.65999105986366</v>
      </c>
      <c r="AJ33" s="11">
        <f>[6]Final!AK30/10</f>
        <v>1.08073909121484</v>
      </c>
      <c r="AK33" s="11">
        <f>[6]Final!M30/10</f>
        <v>11.6447661059101</v>
      </c>
      <c r="AL33" s="11">
        <f>[6]Final!N30/10</f>
        <v>2.44434629203939</v>
      </c>
      <c r="AM33" s="11">
        <f>[6]Final!O30/10</f>
        <v>1.28730961420833</v>
      </c>
      <c r="AN33" s="14">
        <f>[6]Final!X30</f>
        <v>0.711466728528648</v>
      </c>
      <c r="AO33" s="14">
        <f>[6]Final!Y30</f>
        <v>0.200891128352986</v>
      </c>
      <c r="AP33" s="14">
        <f>[6]Final!Z30</f>
        <v>0.0876421431183663</v>
      </c>
      <c r="AQ33" s="14">
        <f>[6]Final!Q30</f>
        <v>0.226646383340443</v>
      </c>
      <c r="AR33" s="10">
        <f>[6]Final!D30</f>
        <v>0.0214073397330069</v>
      </c>
      <c r="AS33" s="10">
        <f>[6]Final!E30</f>
        <v>0.108146410923092</v>
      </c>
      <c r="AT33" s="10">
        <f>[6]Final!F30</f>
        <v>0.0501335762641925</v>
      </c>
      <c r="AU33" s="11">
        <f>[6]Final!AL130/10</f>
        <v>10.5592872381529</v>
      </c>
      <c r="AV33" s="11">
        <f>[6]Final!AP130/10</f>
        <v>7.9276312785877</v>
      </c>
      <c r="AW33" s="10">
        <f>[6]Final!AS130</f>
        <v>1.08166355524166</v>
      </c>
      <c r="AX33" s="10">
        <f>[6]Final!AT130</f>
        <v>0.175806304853376</v>
      </c>
      <c r="AY33" s="10">
        <f>[6]Final!AD130</f>
        <v>1.06492384920787</v>
      </c>
      <c r="AZ33" s="10">
        <f>[6]Final!AF130</f>
        <v>0.177606438328007</v>
      </c>
      <c r="BA33" s="12">
        <f t="shared" si="4"/>
        <v>2.65963365629397</v>
      </c>
      <c r="BB33" s="12">
        <f t="shared" si="5"/>
        <v>1.99678202587742</v>
      </c>
      <c r="BC33" s="11">
        <f>[6]Final!AI130/10</f>
        <v>8.3088564744071</v>
      </c>
      <c r="BD33" s="11">
        <f>[6]Final!AJ130/10</f>
        <v>1.37399121768686</v>
      </c>
      <c r="BE33" s="11">
        <f>[6]Final!AK130/10</f>
        <v>0.87643954605899</v>
      </c>
      <c r="BF33" s="11">
        <f>[6]Final!M130/10</f>
        <v>8.02421465248129</v>
      </c>
      <c r="BG33" s="11">
        <f>[6]Final!N130/10</f>
        <v>1.33917148771379</v>
      </c>
      <c r="BH33" s="11">
        <f>[6]Final!O130/10</f>
        <v>0.834510923362742</v>
      </c>
      <c r="BI33" s="14">
        <f>[6]Final!X130</f>
        <v>0.761269578642007</v>
      </c>
      <c r="BJ33" s="14">
        <f>[6]Final!Y130</f>
        <v>0.153478175642048</v>
      </c>
      <c r="BK33" s="14">
        <f>[6]Final!Z130</f>
        <v>0.085252245715945</v>
      </c>
      <c r="BL33" s="14">
        <f>[6]Final!Q130</f>
        <v>0.337393547438654</v>
      </c>
      <c r="BM33" s="10">
        <f>[6]Final!D130</f>
        <v>0.0495760145825117</v>
      </c>
      <c r="BN33" s="10">
        <f>[6]Final!E130</f>
        <v>0.130749216408108</v>
      </c>
      <c r="BO33" s="10">
        <f>[6]Final!F130</f>
        <v>0.0795473540655748</v>
      </c>
      <c r="BP33" s="11">
        <f>[6]Data!$BB34/10</f>
        <v>8.996</v>
      </c>
      <c r="BQ33" s="11">
        <f>[6]Data!$BD34/10</f>
        <v>1.095</v>
      </c>
      <c r="BR33" s="21">
        <f>[6]Data!$CR34/10</f>
        <v>3.08800734683237</v>
      </c>
      <c r="BS33" s="22">
        <f>[6]Data!BP34</f>
        <v>0.750773333444655</v>
      </c>
      <c r="BT33" s="22">
        <f>[6]Data!BQ34</f>
        <v>0.750773333444655</v>
      </c>
      <c r="BU33" s="22">
        <f>[6]Data!BR34</f>
        <v>0.750773333444655</v>
      </c>
      <c r="BV33" s="22">
        <f>[6]Data!BS34</f>
        <v>0.750773333444655</v>
      </c>
      <c r="BW33" s="21">
        <f>[6]Data!$AZ34</f>
        <v>99.9</v>
      </c>
      <c r="BX33" s="10"/>
    </row>
    <row r="34" spans="1:76">
      <c r="A34" s="1">
        <v>1971</v>
      </c>
      <c r="B34" s="11">
        <f>[6]OECD!AB27</f>
        <v>11.8097392710168</v>
      </c>
      <c r="C34" s="11">
        <f>[6]OECD!EA27</f>
        <v>8.88191556937728</v>
      </c>
      <c r="D34" s="10">
        <f>[6]OECD!EH27</f>
        <v>1.11515195724026</v>
      </c>
      <c r="E34" s="10">
        <f>[6]OECD!EI27</f>
        <v>0.19632673734229</v>
      </c>
      <c r="F34" s="10">
        <f>[6]OECD!CG27</f>
        <v>1.09974281684467</v>
      </c>
      <c r="G34" s="10">
        <f>[6]OECD!CH27</f>
        <v>0.195222271372164</v>
      </c>
      <c r="H34" s="12">
        <f t="shared" si="0"/>
        <v>2.92342849891881</v>
      </c>
      <c r="I34" s="12">
        <f t="shared" si="1"/>
        <v>2.19866370498395</v>
      </c>
      <c r="J34" s="11">
        <f>[6]OECD!Y27</f>
        <v>9.2137941424219</v>
      </c>
      <c r="K34" s="11">
        <f>[6]OECD!Z27</f>
        <v>1.57279088943706</v>
      </c>
      <c r="L34" s="11">
        <f>[6]OECD!AA27</f>
        <v>1.02315423915785</v>
      </c>
      <c r="M34" s="11">
        <f>[6]OECD!AV27</f>
        <v>8.99188886865112</v>
      </c>
      <c r="N34" s="11">
        <f>[6]OECD!AW27</f>
        <v>1.58001739825031</v>
      </c>
      <c r="O34" s="11">
        <f>[6]OECD!AX27</f>
        <v>0.990908988814614</v>
      </c>
      <c r="P34" s="14">
        <f>[6]OECD!BX27</f>
        <v>0.751285406280361</v>
      </c>
      <c r="Q34" s="14">
        <f>[6]OECD!BY27</f>
        <v>0.159122057708414</v>
      </c>
      <c r="R34" s="14">
        <f>[6]OECD!BZ27</f>
        <v>0.089592536011224</v>
      </c>
      <c r="S34" s="14">
        <f>[6]OECD!BR27</f>
        <v>0.304474818679811</v>
      </c>
      <c r="T34" s="10">
        <f>[6]OECD!DR$7</f>
        <v>0.05</v>
      </c>
      <c r="U34" s="10">
        <f>[6]OECD!DS$7</f>
        <v>0.125</v>
      </c>
      <c r="V34" s="10">
        <f>[6]OECD!DT$7</f>
        <v>0.08</v>
      </c>
      <c r="W34" s="16">
        <f>[6]OECD!BM27</f>
        <v>-0.00817256195886151</v>
      </c>
      <c r="X34" s="16">
        <f>[6]OECD!BN27</f>
        <v>-0.00817256195886151</v>
      </c>
      <c r="Y34" s="16">
        <f>[6]OECD!BO27</f>
        <v>-0.00817256195886151</v>
      </c>
      <c r="Z34" s="11">
        <f>[6]Final!AL31/10</f>
        <v>14.7968823515103</v>
      </c>
      <c r="AA34" s="11">
        <f>[6]Final!AP31/10</f>
        <v>11.1284979896773</v>
      </c>
      <c r="AB34" s="10">
        <f>[6]Final!AS31</f>
        <v>1.10804497364847</v>
      </c>
      <c r="AC34" s="10">
        <f>[6]Final!AT31</f>
        <v>0.202729208479378</v>
      </c>
      <c r="AD34" s="10">
        <f>[6]Final!AD31</f>
        <v>1.09475204286882</v>
      </c>
      <c r="AE34" s="10">
        <f>[6]Final!AF31</f>
        <v>0.206109828632402</v>
      </c>
      <c r="AF34" s="12">
        <f t="shared" si="2"/>
        <v>3.08646827380962</v>
      </c>
      <c r="AG34" s="12">
        <f t="shared" si="3"/>
        <v>2.32128330578956</v>
      </c>
      <c r="AH34" s="11">
        <f>[6]Final!AI31/10</f>
        <v>11.7054503687187</v>
      </c>
      <c r="AI34" s="11">
        <f>[6]Final!AJ31/10</f>
        <v>1.84891079174652</v>
      </c>
      <c r="AJ34" s="11">
        <f>[6]Final!AK31/10</f>
        <v>1.24252119104507</v>
      </c>
      <c r="AK34" s="11">
        <f>[6]Final!M31/10</f>
        <v>12.7655055570125</v>
      </c>
      <c r="AL34" s="11">
        <f>[6]Final!N31/10</f>
        <v>2.6241145129533</v>
      </c>
      <c r="AM34" s="11">
        <f>[6]Final!O31/10</f>
        <v>1.45606486543456</v>
      </c>
      <c r="AN34" s="14">
        <f>[6]Final!X31</f>
        <v>0.713433868703383</v>
      </c>
      <c r="AO34" s="14">
        <f>[6]Final!Y31</f>
        <v>0.195923880387239</v>
      </c>
      <c r="AP34" s="14">
        <f>[6]Final!Z31</f>
        <v>0.0906422509093784</v>
      </c>
      <c r="AQ34" s="14">
        <f>[6]Final!Q31</f>
        <v>0.225036090802345</v>
      </c>
      <c r="AR34" s="10">
        <f>[6]Final!D31</f>
        <v>0.0214313697237614</v>
      </c>
      <c r="AS34" s="10">
        <f>[6]Final!E31</f>
        <v>0.103645671229058</v>
      </c>
      <c r="AT34" s="10">
        <f>[6]Final!F31</f>
        <v>0.0492980236538742</v>
      </c>
      <c r="AU34" s="11">
        <f>[6]Final!AL131/10</f>
        <v>11.7767601229203</v>
      </c>
      <c r="AV34" s="11">
        <f>[6]Final!AP131/10</f>
        <v>8.85711248082292</v>
      </c>
      <c r="AW34" s="10">
        <f>[6]Final!AS131</f>
        <v>1.11529877512645</v>
      </c>
      <c r="AX34" s="10">
        <f>[6]Final!AT131</f>
        <v>0.196076556462477</v>
      </c>
      <c r="AY34" s="10">
        <f>[6]Final!AD131</f>
        <v>1.10032761475609</v>
      </c>
      <c r="AZ34" s="10">
        <f>[6]Final!AF131</f>
        <v>0.195425268650781</v>
      </c>
      <c r="BA34" s="12">
        <f t="shared" si="4"/>
        <v>2.92646835715497</v>
      </c>
      <c r="BB34" s="12">
        <f t="shared" si="5"/>
        <v>2.20094993362768</v>
      </c>
      <c r="BC34" s="11">
        <f>[6]Final!AI131/10</f>
        <v>9.20157123162754</v>
      </c>
      <c r="BD34" s="11">
        <f>[6]Final!AJ131/10</f>
        <v>1.55535572294701</v>
      </c>
      <c r="BE34" s="11">
        <f>[6]Final!AK131/10</f>
        <v>1.01983316834576</v>
      </c>
      <c r="BF34" s="11">
        <f>[6]Final!M131/10</f>
        <v>8.77445480924313</v>
      </c>
      <c r="BG34" s="11">
        <f>[6]Final!N131/10</f>
        <v>1.48693218875219</v>
      </c>
      <c r="BH34" s="11">
        <f>[6]Final!O131/10</f>
        <v>0.954076011023668</v>
      </c>
      <c r="BI34" s="14">
        <f>[6]Final!X131</f>
        <v>0.756361251598055</v>
      </c>
      <c r="BJ34" s="14">
        <f>[6]Final!Y131</f>
        <v>0.155044082630233</v>
      </c>
      <c r="BK34" s="14">
        <f>[6]Final!Z131</f>
        <v>0.0885946657717109</v>
      </c>
      <c r="BL34" s="14">
        <f>[6]Final!Q131</f>
        <v>0.330267437474497</v>
      </c>
      <c r="BM34" s="10">
        <f>[6]Final!D131</f>
        <v>0.0489356291280449</v>
      </c>
      <c r="BN34" s="10">
        <f>[6]Final!E131</f>
        <v>0.128065126026936</v>
      </c>
      <c r="BO34" s="10">
        <f>[6]Final!F131</f>
        <v>0.0780934755625027</v>
      </c>
      <c r="BP34" s="11">
        <f>[6]Data!$BB35/10</f>
        <v>9.594</v>
      </c>
      <c r="BQ34" s="11">
        <f>[6]Data!$BD35/10</f>
        <v>1.464</v>
      </c>
      <c r="BR34" s="21">
        <f>[6]Data!$CR35/10</f>
        <v>3.2932795115062</v>
      </c>
      <c r="BS34" s="22">
        <f>[6]Data!BP35</f>
        <v>0.752083967778618</v>
      </c>
      <c r="BT34" s="22">
        <f>[6]Data!BQ35</f>
        <v>0.752083967778618</v>
      </c>
      <c r="BU34" s="22">
        <f>[6]Data!BR35</f>
        <v>0.752083967778618</v>
      </c>
      <c r="BV34" s="22">
        <f>[6]Data!BS35</f>
        <v>0.752083967778618</v>
      </c>
      <c r="BW34" s="21">
        <f>[6]Data!$AZ35</f>
        <v>101</v>
      </c>
      <c r="BX34" s="10"/>
    </row>
    <row r="35" spans="1:76">
      <c r="A35" s="1">
        <v>1972</v>
      </c>
      <c r="B35" s="11">
        <f>[6]OECD!AB28</f>
        <v>12.9865913297794</v>
      </c>
      <c r="C35" s="11">
        <f>[6]OECD!EA28</f>
        <v>9.82039817632978</v>
      </c>
      <c r="D35" s="10">
        <f>[6]OECD!EH28</f>
        <v>1.09956432410304</v>
      </c>
      <c r="E35" s="10">
        <f>[6]OECD!EI28</f>
        <v>0.215873876249131</v>
      </c>
      <c r="F35" s="10">
        <f>[6]OECD!CG28</f>
        <v>1.10774469729543</v>
      </c>
      <c r="G35" s="10">
        <f>[6]OECD!CH28</f>
        <v>0.216256435906483</v>
      </c>
      <c r="H35" s="12">
        <f t="shared" si="0"/>
        <v>3.23841241759964</v>
      </c>
      <c r="I35" s="12">
        <f t="shared" si="1"/>
        <v>2.44887196281239</v>
      </c>
      <c r="J35" s="11">
        <f>[6]OECD!Y28</f>
        <v>10.0819009677411</v>
      </c>
      <c r="K35" s="11">
        <f>[6]OECD!Z28</f>
        <v>1.73934568615495</v>
      </c>
      <c r="L35" s="11">
        <f>[6]OECD!AA28</f>
        <v>1.16534467588334</v>
      </c>
      <c r="M35" s="11">
        <f>[6]OECD!AV28</f>
        <v>9.89522826162206</v>
      </c>
      <c r="N35" s="11">
        <f>[6]OECD!AW28</f>
        <v>1.76647284031574</v>
      </c>
      <c r="O35" s="11">
        <f>[6]OECD!AX28</f>
        <v>1.13984318491728</v>
      </c>
      <c r="P35" s="14">
        <f>[6]OECD!BX28</f>
        <v>0.744084043060305</v>
      </c>
      <c r="Q35" s="14">
        <f>[6]OECD!BY28</f>
        <v>0.162537015881848</v>
      </c>
      <c r="R35" s="14">
        <f>[6]OECD!BZ28</f>
        <v>0.0933789410578478</v>
      </c>
      <c r="S35" s="14">
        <f>[6]OECD!BR28</f>
        <v>0.272053144596636</v>
      </c>
      <c r="T35" s="10">
        <f>[6]OECD!DR$7</f>
        <v>0.05</v>
      </c>
      <c r="U35" s="10">
        <f>[6]OECD!DS$7</f>
        <v>0.125</v>
      </c>
      <c r="V35" s="10">
        <f>[6]OECD!DT$7</f>
        <v>0.08</v>
      </c>
      <c r="W35" s="16">
        <f>[6]OECD!BM28</f>
        <v>-0.0103676486842808</v>
      </c>
      <c r="X35" s="16">
        <f>[6]OECD!BN28</f>
        <v>-0.0103676486842808</v>
      </c>
      <c r="Y35" s="16">
        <f>[6]OECD!BO28</f>
        <v>-0.0103676486842808</v>
      </c>
      <c r="Z35" s="11">
        <f>[6]Final!AL32/10</f>
        <v>16.227334657746</v>
      </c>
      <c r="AA35" s="11">
        <f>[6]Final!AP32/10</f>
        <v>12.2710327624</v>
      </c>
      <c r="AB35" s="10">
        <f>[6]Final!AS32</f>
        <v>1.0966725471119</v>
      </c>
      <c r="AC35" s="10">
        <f>[6]Final!AT32</f>
        <v>0.22232755743706</v>
      </c>
      <c r="AD35" s="10">
        <f>[6]Final!AD32</f>
        <v>1.10062119369633</v>
      </c>
      <c r="AE35" s="10">
        <f>[6]Final!AF32</f>
        <v>0.226848845621941</v>
      </c>
      <c r="AF35" s="12">
        <f t="shared" si="2"/>
        <v>3.39703239582621</v>
      </c>
      <c r="AG35" s="12">
        <f t="shared" si="3"/>
        <v>2.56881963078387</v>
      </c>
      <c r="AH35" s="11">
        <f>[6]Final!AI32/10</f>
        <v>12.7906134793254</v>
      </c>
      <c r="AI35" s="11">
        <f>[6]Final!AJ32/10</f>
        <v>2.03034522423207</v>
      </c>
      <c r="AJ35" s="11">
        <f>[6]Final!AK32/10</f>
        <v>1.40637595418852</v>
      </c>
      <c r="AK35" s="11">
        <f>[6]Final!M32/10</f>
        <v>14.0547442004093</v>
      </c>
      <c r="AL35" s="11">
        <f>[6]Final!N32/10</f>
        <v>2.84031801887561</v>
      </c>
      <c r="AM35" s="11">
        <f>[6]Final!O32/10</f>
        <v>1.65580050213979</v>
      </c>
      <c r="AN35" s="14">
        <f>[6]Final!X32</f>
        <v>0.711625765517409</v>
      </c>
      <c r="AO35" s="14">
        <f>[6]Final!Y32</f>
        <v>0.194300950784388</v>
      </c>
      <c r="AP35" s="14">
        <f>[6]Final!Z32</f>
        <v>0.0940732836982026</v>
      </c>
      <c r="AQ35" s="14">
        <f>[6]Final!Q32</f>
        <v>0.210783036395199</v>
      </c>
      <c r="AR35" s="10">
        <f>[6]Final!D32</f>
        <v>0.0217116347267084</v>
      </c>
      <c r="AS35" s="10">
        <f>[6]Final!E32</f>
        <v>0.101425839711417</v>
      </c>
      <c r="AT35" s="10">
        <f>[6]Final!F32</f>
        <v>0.0494342413693581</v>
      </c>
      <c r="AU35" s="11">
        <f>[6]Final!AL132/10</f>
        <v>12.9504914212807</v>
      </c>
      <c r="AV35" s="11">
        <f>[6]Final!AP132/10</f>
        <v>9.79309959839013</v>
      </c>
      <c r="AW35" s="10">
        <f>[6]Final!AS132</f>
        <v>1.09966504251675</v>
      </c>
      <c r="AX35" s="10">
        <f>[6]Final!AT132</f>
        <v>0.215618534798847</v>
      </c>
      <c r="AY35" s="10">
        <f>[6]Final!AD132</f>
        <v>1.1073891687881</v>
      </c>
      <c r="AZ35" s="10">
        <f>[6]Final!AF132</f>
        <v>0.21641182581138</v>
      </c>
      <c r="BA35" s="12">
        <f t="shared" si="4"/>
        <v>3.24073936151453</v>
      </c>
      <c r="BB35" s="12">
        <f t="shared" si="5"/>
        <v>2.45063158665809</v>
      </c>
      <c r="BC35" s="11">
        <f>[6]Final!AI132/10</f>
        <v>10.0688803200597</v>
      </c>
      <c r="BD35" s="11">
        <f>[6]Final!AJ132/10</f>
        <v>1.72001522451172</v>
      </c>
      <c r="BE35" s="11">
        <f>[6]Final!AK132/10</f>
        <v>1.16159587670925</v>
      </c>
      <c r="BF35" s="11">
        <f>[6]Final!M132/10</f>
        <v>9.65509091932429</v>
      </c>
      <c r="BG35" s="11">
        <f>[6]Final!N132/10</f>
        <v>1.66123882375888</v>
      </c>
      <c r="BH35" s="11">
        <f>[6]Final!O132/10</f>
        <v>1.09703540779374</v>
      </c>
      <c r="BI35" s="14">
        <f>[6]Final!X132</f>
        <v>0.749029987676926</v>
      </c>
      <c r="BJ35" s="14">
        <f>[6]Final!Y132</f>
        <v>0.158609254492532</v>
      </c>
      <c r="BK35" s="14">
        <f>[6]Final!Z132</f>
        <v>0.0923607578305417</v>
      </c>
      <c r="BL35" s="14">
        <f>[6]Final!Q132</f>
        <v>0.30411691735399</v>
      </c>
      <c r="BM35" s="10">
        <f>[6]Final!D132</f>
        <v>0.0492169073636591</v>
      </c>
      <c r="BN35" s="10">
        <f>[6]Final!E132</f>
        <v>0.129478156366822</v>
      </c>
      <c r="BO35" s="10">
        <f>[6]Final!F132</f>
        <v>0.0788701001719442</v>
      </c>
      <c r="BP35" s="11">
        <f>[6]Data!$BB36/10</f>
        <v>9.879</v>
      </c>
      <c r="BQ35" s="11">
        <f>[6]Data!$BD36/10</f>
        <v>1.5</v>
      </c>
      <c r="BR35" s="21">
        <f>[6]Data!$CR36/10</f>
        <v>3.39110989099122</v>
      </c>
      <c r="BS35" s="22">
        <f>[6]Data!BP36</f>
        <v>0.756195211426323</v>
      </c>
      <c r="BT35" s="22">
        <f>[6]Data!BQ36</f>
        <v>0.756195211426323</v>
      </c>
      <c r="BU35" s="22">
        <f>[6]Data!BR36</f>
        <v>0.756195211426323</v>
      </c>
      <c r="BV35" s="22">
        <f>[6]Data!BS36</f>
        <v>0.756195211426323</v>
      </c>
      <c r="BW35" s="21">
        <f>[6]Data!$AZ36</f>
        <v>101.6</v>
      </c>
      <c r="BX35" s="10"/>
    </row>
    <row r="36" spans="1:76">
      <c r="A36" s="1">
        <v>1973</v>
      </c>
      <c r="B36" s="11">
        <f>[6]OECD!AB29</f>
        <v>14.2156271934099</v>
      </c>
      <c r="C36" s="11">
        <f>[6]OECD!EA29</f>
        <v>10.8229966848526</v>
      </c>
      <c r="D36" s="10">
        <f>[6]OECD!EH29</f>
        <v>1.09457666219021</v>
      </c>
      <c r="E36" s="10">
        <f>[6]OECD!EI29</f>
        <v>0.236290506918836</v>
      </c>
      <c r="F36" s="10">
        <f>[6]OECD!CG29</f>
        <v>1.09752809883468</v>
      </c>
      <c r="G36" s="10">
        <f>[6]OECD!CH29</f>
        <v>0.237347514961206</v>
      </c>
      <c r="H36" s="12">
        <f t="shared" si="0"/>
        <v>3.55424862393075</v>
      </c>
      <c r="I36" s="12">
        <f t="shared" si="1"/>
        <v>2.70600941840803</v>
      </c>
      <c r="J36" s="11">
        <f>[6]OECD!Y29</f>
        <v>10.989378167275</v>
      </c>
      <c r="K36" s="11">
        <f>[6]OECD!Z29</f>
        <v>1.9088908960579</v>
      </c>
      <c r="L36" s="11">
        <f>[6]OECD!AA29</f>
        <v>1.31735813007701</v>
      </c>
      <c r="M36" s="11">
        <f>[6]OECD!AV29</f>
        <v>10.8057841718031</v>
      </c>
      <c r="N36" s="11">
        <f>[6]OECD!AW29</f>
        <v>1.94572617718019</v>
      </c>
      <c r="O36" s="11">
        <f>[6]OECD!AX29</f>
        <v>1.29307437810434</v>
      </c>
      <c r="P36" s="14">
        <f>[6]OECD!BX29</f>
        <v>0.738857569383093</v>
      </c>
      <c r="Q36" s="14">
        <f>[6]OECD!BY29</f>
        <v>0.164392856927213</v>
      </c>
      <c r="R36" s="14">
        <f>[6]OECD!BZ29</f>
        <v>0.0967495736896943</v>
      </c>
      <c r="S36" s="14">
        <f>[6]OECD!BR29</f>
        <v>0.265511027912348</v>
      </c>
      <c r="T36" s="10">
        <f>[6]OECD!DR$7</f>
        <v>0.05</v>
      </c>
      <c r="U36" s="10">
        <f>[6]OECD!DS$7</f>
        <v>0.125</v>
      </c>
      <c r="V36" s="10">
        <f>[6]OECD!DT$7</f>
        <v>0.08</v>
      </c>
      <c r="W36" s="16">
        <f>[6]OECD!BM29</f>
        <v>-0.0021703358817674</v>
      </c>
      <c r="X36" s="16">
        <f>[6]OECD!BN29</f>
        <v>-0.0021703358817674</v>
      </c>
      <c r="Y36" s="16">
        <f>[6]OECD!BO29</f>
        <v>-0.0021703358817674</v>
      </c>
      <c r="Z36" s="11">
        <f>[6]Final!AL33/10</f>
        <v>17.738454814481</v>
      </c>
      <c r="AA36" s="11">
        <f>[6]Final!AP33/10</f>
        <v>13.5050838798401</v>
      </c>
      <c r="AB36" s="10">
        <f>[6]Final!AS33</f>
        <v>1.09312189516062</v>
      </c>
      <c r="AC36" s="10">
        <f>[6]Final!AT33</f>
        <v>0.243031120932031</v>
      </c>
      <c r="AD36" s="10">
        <f>[6]Final!AD33</f>
        <v>1.09459301743606</v>
      </c>
      <c r="AE36" s="10">
        <f>[6]Final!AF33</f>
        <v>0.248307162431209</v>
      </c>
      <c r="AF36" s="12">
        <f t="shared" si="2"/>
        <v>3.71836794047549</v>
      </c>
      <c r="AG36" s="12">
        <f t="shared" si="3"/>
        <v>2.83096083945454</v>
      </c>
      <c r="AH36" s="11">
        <f>[6]Final!AI33/10</f>
        <v>13.9324428184916</v>
      </c>
      <c r="AI36" s="11">
        <f>[6]Final!AJ33/10</f>
        <v>2.22250108957536</v>
      </c>
      <c r="AJ36" s="11">
        <f>[6]Final!AK33/10</f>
        <v>1.58351090641404</v>
      </c>
      <c r="AK36" s="11">
        <f>[6]Final!M33/10</f>
        <v>15.3879015372047</v>
      </c>
      <c r="AL36" s="11">
        <f>[6]Final!N33/10</f>
        <v>3.0610239038803</v>
      </c>
      <c r="AM36" s="11">
        <f>[6]Final!O33/10</f>
        <v>1.86691098609694</v>
      </c>
      <c r="AN36" s="14">
        <f>[6]Final!X33</f>
        <v>0.710890290803366</v>
      </c>
      <c r="AO36" s="14">
        <f>[6]Final!Y33</f>
        <v>0.191905243620544</v>
      </c>
      <c r="AP36" s="14">
        <f>[6]Final!Z33</f>
        <v>0.0972044655760902</v>
      </c>
      <c r="AQ36" s="14">
        <f>[6]Final!Q33</f>
        <v>0.201303151530186</v>
      </c>
      <c r="AR36" s="10">
        <f>[6]Final!D33</f>
        <v>0.02195860933675</v>
      </c>
      <c r="AS36" s="10">
        <f>[6]Final!E33</f>
        <v>0.0992598463694538</v>
      </c>
      <c r="AT36" s="10">
        <f>[6]Final!F33</f>
        <v>0.0494625277914073</v>
      </c>
      <c r="AU36" s="11">
        <f>[6]Final!AL133/10</f>
        <v>14.1760209820412</v>
      </c>
      <c r="AV36" s="11">
        <f>[6]Final!AP133/10</f>
        <v>10.7928426938601</v>
      </c>
      <c r="AW36" s="10">
        <f>[6]Final!AS133</f>
        <v>1.09463189626509</v>
      </c>
      <c r="AX36" s="10">
        <f>[6]Final!AT133</f>
        <v>0.236022925616761</v>
      </c>
      <c r="AY36" s="10">
        <f>[6]Final!AD133</f>
        <v>1.09740159789549</v>
      </c>
      <c r="AZ36" s="10">
        <f>[6]Final!AF133</f>
        <v>0.237490683448889</v>
      </c>
      <c r="BA36" s="12">
        <f t="shared" si="4"/>
        <v>3.55639255368885</v>
      </c>
      <c r="BB36" s="12">
        <f t="shared" si="5"/>
        <v>2.70764168860961</v>
      </c>
      <c r="BC36" s="11">
        <f>[6]Final!AI133/10</f>
        <v>10.9754484375902</v>
      </c>
      <c r="BD36" s="11">
        <f>[6]Final!AJ133/10</f>
        <v>1.88745243913273</v>
      </c>
      <c r="BE36" s="11">
        <f>[6]Final!AK133/10</f>
        <v>1.3131201053183</v>
      </c>
      <c r="BF36" s="11">
        <f>[6]Final!M133/10</f>
        <v>10.5435819906602</v>
      </c>
      <c r="BG36" s="11">
        <f>[6]Final!N133/10</f>
        <v>1.8294361688331</v>
      </c>
      <c r="BH36" s="11">
        <f>[6]Final!O133/10</f>
        <v>1.24435610748993</v>
      </c>
      <c r="BI36" s="14">
        <f>[6]Final!X133</f>
        <v>0.743756784082019</v>
      </c>
      <c r="BJ36" s="14">
        <f>[6]Final!Y133</f>
        <v>0.160541052571773</v>
      </c>
      <c r="BK36" s="14">
        <f>[6]Final!Z133</f>
        <v>0.0957021633462079</v>
      </c>
      <c r="BL36" s="14">
        <f>[6]Final!Q133</f>
        <v>0.288031329849663</v>
      </c>
      <c r="BM36" s="10">
        <f>[6]Final!D133</f>
        <v>0.049309902339843</v>
      </c>
      <c r="BN36" s="10">
        <f>[6]Final!E133</f>
        <v>0.129976132030218</v>
      </c>
      <c r="BO36" s="10">
        <f>[6]Final!F133</f>
        <v>0.0791513094743019</v>
      </c>
      <c r="BP36" s="11">
        <f>[6]Data!$BB37/10</f>
        <v>10.394</v>
      </c>
      <c r="BQ36" s="11">
        <f>[6]Data!$BD37/10</f>
        <v>1.611</v>
      </c>
      <c r="BR36" s="21">
        <f>[6]Data!$CR37/10</f>
        <v>3.56789110304309</v>
      </c>
      <c r="BS36" s="22">
        <f>[6]Data!BP37</f>
        <v>0.761344999949772</v>
      </c>
      <c r="BT36" s="22">
        <f>[6]Data!BQ37</f>
        <v>0.761344999949772</v>
      </c>
      <c r="BU36" s="22">
        <f>[6]Data!BR37</f>
        <v>0.761344999949772</v>
      </c>
      <c r="BV36" s="22">
        <f>[6]Data!BS37</f>
        <v>0.761344999949772</v>
      </c>
      <c r="BW36" s="21">
        <f>[6]Data!$AZ37</f>
        <v>100.9</v>
      </c>
      <c r="BX36" s="10"/>
    </row>
    <row r="37" spans="1:76">
      <c r="A37" s="1">
        <v>1974</v>
      </c>
      <c r="B37" s="11">
        <f>[6]OECD!AB30</f>
        <v>15.5211650459857</v>
      </c>
      <c r="C37" s="11">
        <f>[6]OECD!EA30</f>
        <v>11.8549455083655</v>
      </c>
      <c r="D37" s="10">
        <f>[6]OECD!EH30</f>
        <v>1.09178459786444</v>
      </c>
      <c r="E37" s="10">
        <f>[6]OECD!EI30</f>
        <v>0.257978336075568</v>
      </c>
      <c r="F37" s="10">
        <f>[6]OECD!CG30</f>
        <v>1.09358790785126</v>
      </c>
      <c r="G37" s="10">
        <f>[6]OECD!CH30</f>
        <v>0.259560372320122</v>
      </c>
      <c r="H37" s="12">
        <f t="shared" si="0"/>
        <v>3.88688331662767</v>
      </c>
      <c r="I37" s="12">
        <f t="shared" si="1"/>
        <v>2.96877133768469</v>
      </c>
      <c r="J37" s="11">
        <f>[6]OECD!Y30</f>
        <v>11.9524035225234</v>
      </c>
      <c r="K37" s="11">
        <f>[6]OECD!Z30</f>
        <v>2.08619251105937</v>
      </c>
      <c r="L37" s="11">
        <f>[6]OECD!AA30</f>
        <v>1.48256901240298</v>
      </c>
      <c r="M37" s="11">
        <f>[6]OECD!AV30</f>
        <v>11.7650162511786</v>
      </c>
      <c r="N37" s="11">
        <f>[6]OECD!AW30</f>
        <v>2.13071115046255</v>
      </c>
      <c r="O37" s="11">
        <f>[6]OECD!AX30</f>
        <v>1.45829538670833</v>
      </c>
      <c r="P37" s="14">
        <f>[6]OECD!BX30</f>
        <v>0.734234501301447</v>
      </c>
      <c r="Q37" s="14">
        <f>[6]OECD!BY30</f>
        <v>0.165775756662922</v>
      </c>
      <c r="R37" s="14">
        <f>[6]OECD!BZ30</f>
        <v>0.0999897420356304</v>
      </c>
      <c r="S37" s="14">
        <f>[6]OECD!BR30</f>
        <v>0.251812370935777</v>
      </c>
      <c r="T37" s="10">
        <f>[6]OECD!DR$7</f>
        <v>0.05</v>
      </c>
      <c r="U37" s="10">
        <f>[6]OECD!DS$7</f>
        <v>0.125</v>
      </c>
      <c r="V37" s="10">
        <f>[6]OECD!DT$7</f>
        <v>0.08</v>
      </c>
      <c r="W37" s="16">
        <f>[6]OECD!BM30</f>
        <v>-0.001776744501229</v>
      </c>
      <c r="X37" s="16">
        <f>[6]OECD!BN30</f>
        <v>-0.001776744501229</v>
      </c>
      <c r="Y37" s="16">
        <f>[6]OECD!BO30</f>
        <v>-0.001776744501229</v>
      </c>
      <c r="Z37" s="11">
        <f>[6]Final!AL34/10</f>
        <v>19.3544649205462</v>
      </c>
      <c r="AA37" s="11">
        <f>[6]Final!AP34/10</f>
        <v>14.7827902284944</v>
      </c>
      <c r="AB37" s="10">
        <f>[6]Final!AS34</f>
        <v>1.09110207867407</v>
      </c>
      <c r="AC37" s="10">
        <f>[6]Final!AT34</f>
        <v>0.265171761231428</v>
      </c>
      <c r="AD37" s="10">
        <f>[6]Final!AD34</f>
        <v>1.09251656509799</v>
      </c>
      <c r="AE37" s="10">
        <f>[6]Final!AF34</f>
        <v>0.271279688188573</v>
      </c>
      <c r="AF37" s="12">
        <f t="shared" si="2"/>
        <v>4.06237857009876</v>
      </c>
      <c r="AG37" s="12">
        <f t="shared" si="3"/>
        <v>3.10281325146582</v>
      </c>
      <c r="AH37" s="11">
        <f>[6]Final!AI34/10</f>
        <v>15.1475309718431</v>
      </c>
      <c r="AI37" s="11">
        <f>[6]Final!AJ34/10</f>
        <v>2.42946852685181</v>
      </c>
      <c r="AJ37" s="11">
        <f>[6]Final!AK34/10</f>
        <v>1.77746542185137</v>
      </c>
      <c r="AK37" s="11">
        <f>[6]Final!M34/10</f>
        <v>16.8057569850015</v>
      </c>
      <c r="AL37" s="11">
        <f>[6]Final!N34/10</f>
        <v>3.30093664864092</v>
      </c>
      <c r="AM37" s="11">
        <f>[6]Final!O34/10</f>
        <v>2.09688498579754</v>
      </c>
      <c r="AN37" s="14">
        <f>[6]Final!X34</f>
        <v>0.709584706347043</v>
      </c>
      <c r="AO37" s="14">
        <f>[6]Final!Y34</f>
        <v>0.190179595289623</v>
      </c>
      <c r="AP37" s="14">
        <f>[6]Final!Z34</f>
        <v>0.100235698363334</v>
      </c>
      <c r="AQ37" s="14">
        <f>[6]Final!Q34</f>
        <v>0.187371512990044</v>
      </c>
      <c r="AR37" s="10">
        <f>[6]Final!D34</f>
        <v>0.022194245060848</v>
      </c>
      <c r="AS37" s="10">
        <f>[6]Final!E34</f>
        <v>0.097417632258656</v>
      </c>
      <c r="AT37" s="10">
        <f>[6]Final!F34</f>
        <v>0.0494636895573147</v>
      </c>
      <c r="AU37" s="11">
        <f>[6]Final!AL134/10</f>
        <v>15.4776429377693</v>
      </c>
      <c r="AV37" s="11">
        <f>[6]Final!AP134/10</f>
        <v>11.8217036595876</v>
      </c>
      <c r="AW37" s="10">
        <f>[6]Final!AS134</f>
        <v>1.09181856865033</v>
      </c>
      <c r="AX37" s="10">
        <f>[6]Final!AT134</f>
        <v>0.257694212815556</v>
      </c>
      <c r="AY37" s="10">
        <f>[6]Final!AD134</f>
        <v>1.0935118068371</v>
      </c>
      <c r="AZ37" s="10">
        <f>[6]Final!AF134</f>
        <v>0.259698866365172</v>
      </c>
      <c r="BA37" s="12">
        <f t="shared" si="4"/>
        <v>3.8889572472063</v>
      </c>
      <c r="BB37" s="12">
        <f t="shared" si="5"/>
        <v>2.97035538977904</v>
      </c>
      <c r="BC37" s="11">
        <f>[6]Final!AI134/10</f>
        <v>11.9374465237391</v>
      </c>
      <c r="BD37" s="11">
        <f>[6]Final!AJ134/10</f>
        <v>2.06242180209586</v>
      </c>
      <c r="BE37" s="11">
        <f>[6]Final!AK134/10</f>
        <v>1.47777461193429</v>
      </c>
      <c r="BF37" s="11">
        <f>[6]Final!M134/10</f>
        <v>11.4797300188898</v>
      </c>
      <c r="BG37" s="11">
        <f>[6]Final!N134/10</f>
        <v>2.00315983178069</v>
      </c>
      <c r="BH37" s="11">
        <f>[6]Final!O134/10</f>
        <v>1.40325620156539</v>
      </c>
      <c r="BI37" s="14">
        <f>[6]Final!X134</f>
        <v>0.738963718103439</v>
      </c>
      <c r="BJ37" s="14">
        <f>[6]Final!Y134</f>
        <v>0.16210563233681</v>
      </c>
      <c r="BK37" s="14">
        <f>[6]Final!Z134</f>
        <v>0.0989306495597508</v>
      </c>
      <c r="BL37" s="14">
        <f>[6]Final!Q134</f>
        <v>0.2684515591858</v>
      </c>
      <c r="BM37" s="10">
        <f>[6]Final!D134</f>
        <v>0.0493638300692296</v>
      </c>
      <c r="BN37" s="10">
        <f>[6]Final!E134</f>
        <v>0.130269737050455</v>
      </c>
      <c r="BO37" s="10">
        <f>[6]Final!F134</f>
        <v>0.0793219789404983</v>
      </c>
      <c r="BP37" s="11">
        <f>[6]Data!$BB38/10</f>
        <v>10.875</v>
      </c>
      <c r="BQ37" s="11">
        <f>[6]Data!$BD38/10</f>
        <v>1.739</v>
      </c>
      <c r="BR37" s="21">
        <f>[6]Data!$CR38/10</f>
        <v>3.73300132245465</v>
      </c>
      <c r="BS37" s="22">
        <f>[6]Data!BP38</f>
        <v>0.763792245829611</v>
      </c>
      <c r="BT37" s="22">
        <f>[6]Data!BQ38</f>
        <v>0.763792245829611</v>
      </c>
      <c r="BU37" s="22">
        <f>[6]Data!BR38</f>
        <v>0.763792245829611</v>
      </c>
      <c r="BV37" s="22">
        <f>[6]Data!BS38</f>
        <v>0.763792245829611</v>
      </c>
      <c r="BW37" s="21">
        <f>[6]Data!$AZ38</f>
        <v>100.5</v>
      </c>
      <c r="BX37" s="10"/>
    </row>
    <row r="38" spans="1:76">
      <c r="A38" s="1">
        <v>1975</v>
      </c>
      <c r="B38" s="11">
        <f>[6]OECD!AB31</f>
        <v>16.990727402444</v>
      </c>
      <c r="C38" s="11">
        <f>[6]OECD!EA31</f>
        <v>13.018660981666</v>
      </c>
      <c r="D38" s="10">
        <f>[6]OECD!EH31</f>
        <v>1.09462923486913</v>
      </c>
      <c r="E38" s="10">
        <f>[6]OECD!EI31</f>
        <v>0.28239062863121</v>
      </c>
      <c r="F38" s="10">
        <f>[6]OECD!CG31</f>
        <v>1.09373019803188</v>
      </c>
      <c r="G38" s="10">
        <f>[6]OECD!CH31</f>
        <v>0.283889017418916</v>
      </c>
      <c r="H38" s="12">
        <f t="shared" si="0"/>
        <v>4.25120165962199</v>
      </c>
      <c r="I38" s="12">
        <f t="shared" si="1"/>
        <v>3.25736219882814</v>
      </c>
      <c r="J38" s="11">
        <f>[6]OECD!Y31</f>
        <v>13.0305489077391</v>
      </c>
      <c r="K38" s="11">
        <f>[6]OECD!Z31</f>
        <v>2.28766220917152</v>
      </c>
      <c r="L38" s="11">
        <f>[6]OECD!AA31</f>
        <v>1.67251628553336</v>
      </c>
      <c r="M38" s="11">
        <f>[6]OECD!AV31</f>
        <v>12.8117704770577</v>
      </c>
      <c r="N38" s="11">
        <f>[6]OECD!AW31</f>
        <v>2.33272251745647</v>
      </c>
      <c r="O38" s="11">
        <f>[6]OECD!AX31</f>
        <v>1.64327359267518</v>
      </c>
      <c r="P38" s="14">
        <f>[6]OECD!BX31</f>
        <v>0.73040372453893</v>
      </c>
      <c r="Q38" s="14">
        <f>[6]OECD!BY31</f>
        <v>0.166476667605724</v>
      </c>
      <c r="R38" s="14">
        <f>[6]OECD!BZ31</f>
        <v>0.103119607855346</v>
      </c>
      <c r="S38" s="14">
        <f>[6]OECD!BR31</f>
        <v>0.244352997151502</v>
      </c>
      <c r="T38" s="10">
        <f>[6]OECD!DR$7</f>
        <v>0.05</v>
      </c>
      <c r="U38" s="10">
        <f>[6]OECD!DS$7</f>
        <v>0.125</v>
      </c>
      <c r="V38" s="10">
        <f>[6]OECD!DT$7</f>
        <v>0.08</v>
      </c>
      <c r="W38" s="16">
        <f>[6]OECD!BM31</f>
        <v>-0.00280264061845281</v>
      </c>
      <c r="X38" s="16">
        <f>[6]OECD!BN31</f>
        <v>-0.00280264061845281</v>
      </c>
      <c r="Y38" s="16">
        <f>[6]OECD!BO31</f>
        <v>-0.00280264061845281</v>
      </c>
      <c r="Z38" s="11">
        <f>[6]Final!AL35/10</f>
        <v>21.1648613027779</v>
      </c>
      <c r="AA38" s="11">
        <f>[6]Final!AP35/10</f>
        <v>16.2169722048046</v>
      </c>
      <c r="AB38" s="10">
        <f>[6]Final!AS35</f>
        <v>1.09353895288057</v>
      </c>
      <c r="AC38" s="10">
        <f>[6]Final!AT35</f>
        <v>0.289975650110512</v>
      </c>
      <c r="AD38" s="10">
        <f>[6]Final!AD35</f>
        <v>1.09316000688411</v>
      </c>
      <c r="AE38" s="10">
        <f>[6]Final!AF35</f>
        <v>0.296552105807738</v>
      </c>
      <c r="AF38" s="12">
        <f t="shared" si="2"/>
        <v>4.440829785655</v>
      </c>
      <c r="AG38" s="12">
        <f t="shared" si="3"/>
        <v>3.40265934985284</v>
      </c>
      <c r="AH38" s="11">
        <f>[6]Final!AI35/10</f>
        <v>16.4971744540788</v>
      </c>
      <c r="AI38" s="11">
        <f>[6]Final!AJ35/10</f>
        <v>2.66741428278137</v>
      </c>
      <c r="AJ38" s="11">
        <f>[6]Final!AK35/10</f>
        <v>2.00027256591767</v>
      </c>
      <c r="AK38" s="11">
        <f>[6]Final!M35/10</f>
        <v>18.3483847481272</v>
      </c>
      <c r="AL38" s="11">
        <f>[6]Final!N35/10</f>
        <v>3.57409809057455</v>
      </c>
      <c r="AM38" s="11">
        <f>[6]Final!O35/10</f>
        <v>2.35388207307936</v>
      </c>
      <c r="AN38" s="14">
        <f>[6]Final!X35</f>
        <v>0.708910750131222</v>
      </c>
      <c r="AO38" s="14">
        <f>[6]Final!Y35</f>
        <v>0.188053447773437</v>
      </c>
      <c r="AP38" s="14">
        <f>[6]Final!Z35</f>
        <v>0.103035802095341</v>
      </c>
      <c r="AQ38" s="14">
        <f>[6]Final!Q35</f>
        <v>0.183293767531488</v>
      </c>
      <c r="AR38" s="10">
        <f>[6]Final!D35</f>
        <v>0.022372948037875</v>
      </c>
      <c r="AS38" s="10">
        <f>[6]Final!E35</f>
        <v>0.0956410327827411</v>
      </c>
      <c r="AT38" s="10">
        <f>[6]Final!F35</f>
        <v>0.0492942902673122</v>
      </c>
      <c r="AU38" s="11">
        <f>[6]Final!AL135/10</f>
        <v>16.942841726354</v>
      </c>
      <c r="AV38" s="11">
        <f>[6]Final!AP135/10</f>
        <v>12.9819699461307</v>
      </c>
      <c r="AW38" s="10">
        <f>[6]Final!AS135</f>
        <v>1.09466549877626</v>
      </c>
      <c r="AX38" s="10">
        <f>[6]Final!AT135</f>
        <v>0.282088964003495</v>
      </c>
      <c r="AY38" s="10">
        <f>[6]Final!AD135</f>
        <v>1.09375682995292</v>
      </c>
      <c r="AZ38" s="10">
        <f>[6]Final!AF135</f>
        <v>0.284047408817939</v>
      </c>
      <c r="BA38" s="12">
        <f t="shared" si="4"/>
        <v>4.25357355052682</v>
      </c>
      <c r="BB38" s="12">
        <f t="shared" si="5"/>
        <v>3.25917959268328</v>
      </c>
      <c r="BC38" s="11">
        <f>[6]Final!AI135/10</f>
        <v>13.0144366696025</v>
      </c>
      <c r="BD38" s="11">
        <f>[6]Final!AJ135/10</f>
        <v>2.26131474817623</v>
      </c>
      <c r="BE38" s="11">
        <f>[6]Final!AK135/10</f>
        <v>1.66709030857531</v>
      </c>
      <c r="BF38" s="11">
        <f>[6]Final!M135/10</f>
        <v>12.5019666521881</v>
      </c>
      <c r="BG38" s="11">
        <f>[6]Final!N135/10</f>
        <v>2.19338758180927</v>
      </c>
      <c r="BH38" s="11">
        <f>[6]Final!O135/10</f>
        <v>1.58136256181317</v>
      </c>
      <c r="BI38" s="14">
        <f>[6]Final!X135</f>
        <v>0.735188617769081</v>
      </c>
      <c r="BJ38" s="14">
        <f>[6]Final!Y135</f>
        <v>0.162788737670912</v>
      </c>
      <c r="BK38" s="14">
        <f>[6]Final!Z135</f>
        <v>0.102022644560007</v>
      </c>
      <c r="BL38" s="14">
        <f>[6]Final!Q135</f>
        <v>0.26206817593889</v>
      </c>
      <c r="BM38" s="10">
        <f>[6]Final!D135</f>
        <v>0.0493101453022689</v>
      </c>
      <c r="BN38" s="10">
        <f>[6]Final!E135</f>
        <v>0.130086741330941</v>
      </c>
      <c r="BO38" s="10">
        <f>[6]Final!F135</f>
        <v>0.0792359377436849</v>
      </c>
      <c r="BP38" s="11">
        <f>[6]Data!$BB39/10</f>
        <v>11.699</v>
      </c>
      <c r="BQ38" s="11">
        <f>[6]Data!$BD39/10</f>
        <v>1.941</v>
      </c>
      <c r="BR38" s="21">
        <f>[6]Data!$CR39/10</f>
        <v>4.01585126173765</v>
      </c>
      <c r="BS38" s="22">
        <f>[6]Data!BP39</f>
        <v>0.766221520321334</v>
      </c>
      <c r="BT38" s="22">
        <f>[6]Data!BQ39</f>
        <v>0.766221520321334</v>
      </c>
      <c r="BU38" s="22">
        <f>[6]Data!BR39</f>
        <v>0.766221520321334</v>
      </c>
      <c r="BV38" s="22">
        <f>[6]Data!BS39</f>
        <v>0.766221520321334</v>
      </c>
      <c r="BW38" s="21">
        <f>[6]Data!$AZ39</f>
        <v>100.6</v>
      </c>
      <c r="BX38" s="10"/>
    </row>
    <row r="39" spans="1:76">
      <c r="A39" s="1">
        <v>1976</v>
      </c>
      <c r="B39" s="11">
        <f>[6]OECD!AB32</f>
        <v>18.7666036850377</v>
      </c>
      <c r="C39" s="11">
        <f>[6]OECD!EA32</f>
        <v>14.4436102220884</v>
      </c>
      <c r="D39" s="10">
        <f>[6]OECD!EH32</f>
        <v>1.10446228463784</v>
      </c>
      <c r="E39" s="10">
        <f>[6]OECD!EI32</f>
        <v>0.311889798858342</v>
      </c>
      <c r="F39" s="10">
        <f>[6]OECD!CG32</f>
        <v>1.10033656526556</v>
      </c>
      <c r="G39" s="10">
        <f>[6]OECD!CH32</f>
        <v>0.312373466343344</v>
      </c>
      <c r="H39" s="12">
        <f t="shared" si="0"/>
        <v>4.6777526323997</v>
      </c>
      <c r="I39" s="12">
        <f t="shared" si="1"/>
        <v>3.60020581622857</v>
      </c>
      <c r="J39" s="11">
        <f>[6]OECD!Y32</f>
        <v>14.3210313666785</v>
      </c>
      <c r="K39" s="11">
        <f>[6]OECD!Z32</f>
        <v>2.5390646313033</v>
      </c>
      <c r="L39" s="11">
        <f>[6]OECD!AA32</f>
        <v>1.9065076870559</v>
      </c>
      <c r="M39" s="11">
        <f>[6]OECD!AV32</f>
        <v>14.0264514227783</v>
      </c>
      <c r="N39" s="11">
        <f>[6]OECD!AW32</f>
        <v>2.5742543149199</v>
      </c>
      <c r="O39" s="11">
        <f>[6]OECD!AX32</f>
        <v>1.86407498572357</v>
      </c>
      <c r="P39" s="14">
        <f>[6]OECD!BX32</f>
        <v>0.727618906072987</v>
      </c>
      <c r="Q39" s="14">
        <f>[6]OECD!BY32</f>
        <v>0.166217344853658</v>
      </c>
      <c r="R39" s="14">
        <f>[6]OECD!BZ32</f>
        <v>0.106163749073356</v>
      </c>
      <c r="S39" s="14">
        <f>[6]OECD!BR32</f>
        <v>0.252079499429423</v>
      </c>
      <c r="T39" s="10">
        <f>[6]OECD!DR$7</f>
        <v>0.05</v>
      </c>
      <c r="U39" s="10">
        <f>[6]OECD!DS$7</f>
        <v>0.125</v>
      </c>
      <c r="V39" s="10">
        <f>[6]OECD!DT$7</f>
        <v>0.08</v>
      </c>
      <c r="W39" s="16">
        <f>[6]OECD!BM32</f>
        <v>-0.00350482616676906</v>
      </c>
      <c r="X39" s="16">
        <f>[6]OECD!BN32</f>
        <v>-0.00350482616676906</v>
      </c>
      <c r="Y39" s="16">
        <f>[6]OECD!BO32</f>
        <v>-0.00350482616676906</v>
      </c>
      <c r="Z39" s="11">
        <f>[6]Final!AL36/10</f>
        <v>23.3184585874498</v>
      </c>
      <c r="AA39" s="11">
        <f>[6]Final!AP36/10</f>
        <v>17.9469195635842</v>
      </c>
      <c r="AB39" s="10">
        <f>[6]Final!AS36</f>
        <v>1.10175343243989</v>
      </c>
      <c r="AC39" s="10">
        <f>[6]Final!AT36</f>
        <v>0.319481667833247</v>
      </c>
      <c r="AD39" s="10">
        <f>[6]Final!AD36</f>
        <v>1.09826723334806</v>
      </c>
      <c r="AE39" s="10">
        <f>[6]Final!AF36</f>
        <v>0.325693460789007</v>
      </c>
      <c r="AF39" s="12">
        <f t="shared" si="2"/>
        <v>4.877217842461</v>
      </c>
      <c r="AG39" s="12">
        <f t="shared" si="3"/>
        <v>3.75372308527439</v>
      </c>
      <c r="AH39" s="11">
        <f>[6]Final!AI36/10</f>
        <v>18.083041076343</v>
      </c>
      <c r="AI39" s="11">
        <f>[6]Final!AJ36/10</f>
        <v>2.96300577144677</v>
      </c>
      <c r="AJ39" s="11">
        <f>[6]Final!AK36/10</f>
        <v>2.27241173966</v>
      </c>
      <c r="AK39" s="11">
        <f>[6]Final!M36/10</f>
        <v>20.0990472886704</v>
      </c>
      <c r="AL39" s="11">
        <f>[6]Final!N36/10</f>
        <v>3.90581925473379</v>
      </c>
      <c r="AM39" s="11">
        <f>[6]Final!O36/10</f>
        <v>2.65488624560468</v>
      </c>
      <c r="AN39" s="14">
        <f>[6]Final!X36</f>
        <v>0.709662456497453</v>
      </c>
      <c r="AO39" s="14">
        <f>[6]Final!Y36</f>
        <v>0.184792836348007</v>
      </c>
      <c r="AP39" s="14">
        <f>[6]Final!Z36</f>
        <v>0.10554470715454</v>
      </c>
      <c r="AQ39" s="14">
        <f>[6]Final!Q36</f>
        <v>0.191536642921837</v>
      </c>
      <c r="AR39" s="10">
        <f>[6]Final!D36</f>
        <v>0.0224485696902584</v>
      </c>
      <c r="AS39" s="10">
        <f>[6]Final!E36</f>
        <v>0.0936861903903192</v>
      </c>
      <c r="AT39" s="10">
        <f>[6]Final!F36</f>
        <v>0.0488372000114272</v>
      </c>
      <c r="AU39" s="11">
        <f>[6]Final!AL136/10</f>
        <v>18.713840988627</v>
      </c>
      <c r="AV39" s="11">
        <f>[6]Final!AP136/10</f>
        <v>14.4030017116721</v>
      </c>
      <c r="AW39" s="10">
        <f>[6]Final!AS136</f>
        <v>1.10452787618964</v>
      </c>
      <c r="AX39" s="10">
        <f>[6]Final!AT136</f>
        <v>0.311575124307316</v>
      </c>
      <c r="AY39" s="10">
        <f>[6]Final!AD136</f>
        <v>1.10047372373749</v>
      </c>
      <c r="AZ39" s="10">
        <f>[6]Final!AF136</f>
        <v>0.312586709699863</v>
      </c>
      <c r="BA39" s="12">
        <f t="shared" si="4"/>
        <v>4.68094592433956</v>
      </c>
      <c r="BB39" s="12">
        <f t="shared" si="5"/>
        <v>3.60266351528156</v>
      </c>
      <c r="BC39" s="11">
        <f>[6]Final!AI136/10</f>
        <v>14.3036202734706</v>
      </c>
      <c r="BD39" s="11">
        <f>[6]Final!AJ136/10</f>
        <v>2.50985863378615</v>
      </c>
      <c r="BE39" s="11">
        <f>[6]Final!AK136/10</f>
        <v>1.90036208137026</v>
      </c>
      <c r="BF39" s="11">
        <f>[6]Final!M136/10</f>
        <v>13.6891694414254</v>
      </c>
      <c r="BG39" s="11">
        <f>[6]Final!N136/10</f>
        <v>2.42151999542896</v>
      </c>
      <c r="BH39" s="11">
        <f>[6]Final!O136/10</f>
        <v>1.79426047090875</v>
      </c>
      <c r="BI39" s="14">
        <f>[6]Final!X136</f>
        <v>0.732647493013247</v>
      </c>
      <c r="BJ39" s="14">
        <f>[6]Final!Y136</f>
        <v>0.162334885372692</v>
      </c>
      <c r="BK39" s="14">
        <f>[6]Final!Z136</f>
        <v>0.105017621614061</v>
      </c>
      <c r="BL39" s="14">
        <f>[6]Final!Q136</f>
        <v>0.272942740926535</v>
      </c>
      <c r="BM39" s="10">
        <f>[6]Final!D136</f>
        <v>0.0491219294679807</v>
      </c>
      <c r="BN39" s="10">
        <f>[6]Final!E136</f>
        <v>0.129346060179143</v>
      </c>
      <c r="BO39" s="10">
        <f>[6]Final!F136</f>
        <v>0.0788510931966307</v>
      </c>
      <c r="BP39" s="11">
        <f>[6]Data!$BB40/10</f>
        <v>13.306</v>
      </c>
      <c r="BQ39" s="11">
        <f>[6]Data!$BD40/10</f>
        <v>2.269</v>
      </c>
      <c r="BR39" s="21">
        <f>[6]Data!$CR40/10</f>
        <v>4.56747729623739</v>
      </c>
      <c r="BS39" s="22">
        <f>[6]Data!BP40</f>
        <v>0.769644335464069</v>
      </c>
      <c r="BT39" s="22">
        <f>[6]Data!BQ40</f>
        <v>0.769644335464069</v>
      </c>
      <c r="BU39" s="22">
        <f>[6]Data!BR40</f>
        <v>0.769644335464069</v>
      </c>
      <c r="BV39" s="22">
        <f>[6]Data!BS40</f>
        <v>0.769644335464069</v>
      </c>
      <c r="BW39" s="21">
        <f>[6]Data!$AZ40</f>
        <v>100.8</v>
      </c>
      <c r="BX39" s="10"/>
    </row>
    <row r="40" spans="1:76">
      <c r="A40" s="1">
        <v>1977</v>
      </c>
      <c r="B40" s="11">
        <f>[6]OECD!AB33</f>
        <v>22.2987427181397</v>
      </c>
      <c r="C40" s="11">
        <f>[6]OECD!EA33</f>
        <v>17.1476915983986</v>
      </c>
      <c r="D40" s="10">
        <f>[6]OECD!EH33</f>
        <v>1.18808820621085</v>
      </c>
      <c r="E40" s="10">
        <f>[6]OECD!EI33</f>
        <v>0.370552591661071</v>
      </c>
      <c r="F40" s="10">
        <f>[6]OECD!CG33</f>
        <v>1.14980206412858</v>
      </c>
      <c r="G40" s="10">
        <f>[6]OECD!CH33</f>
        <v>0.359167656380577</v>
      </c>
      <c r="H40" s="12">
        <f t="shared" si="0"/>
        <v>5.37848963221608</v>
      </c>
      <c r="I40" s="12">
        <f t="shared" si="1"/>
        <v>4.13604850480647</v>
      </c>
      <c r="J40" s="11">
        <f>[6]OECD!Y33</f>
        <v>16.8096260301596</v>
      </c>
      <c r="K40" s="11">
        <f>[6]OECD!Z33</f>
        <v>3.11120553977548</v>
      </c>
      <c r="L40" s="11">
        <f>[6]OECD!AA33</f>
        <v>2.37791114820459</v>
      </c>
      <c r="M40" s="11">
        <f>[6]OECD!AV33</f>
        <v>15.9644396906862</v>
      </c>
      <c r="N40" s="11">
        <f>[6]OECD!AW33</f>
        <v>3.01347742457535</v>
      </c>
      <c r="O40" s="11">
        <f>[6]OECD!AX33</f>
        <v>2.23146814336484</v>
      </c>
      <c r="P40" s="14">
        <f>[6]OECD!BX33</f>
        <v>0.721097008131889</v>
      </c>
      <c r="Q40" s="14">
        <f>[6]OECD!BY33</f>
        <v>0.168513664174955</v>
      </c>
      <c r="R40" s="14">
        <f>[6]OECD!BZ33</f>
        <v>0.110389327693157</v>
      </c>
      <c r="S40" s="14">
        <f>[6]OECD!BR33</f>
        <v>0.27039120375772</v>
      </c>
      <c r="T40" s="10">
        <f>[6]OECD!DR$7</f>
        <v>0.05</v>
      </c>
      <c r="U40" s="10">
        <f>[6]OECD!DS$7</f>
        <v>0.125</v>
      </c>
      <c r="V40" s="10">
        <f>[6]OECD!DT$7</f>
        <v>0.08</v>
      </c>
      <c r="W40" s="16">
        <f>[6]OECD!BM33</f>
        <v>0.00418129935481337</v>
      </c>
      <c r="X40" s="16">
        <f>[6]OECD!BN33</f>
        <v>0.00418129935481337</v>
      </c>
      <c r="Y40" s="16">
        <f>[6]OECD!BO33</f>
        <v>0.00418129935481337</v>
      </c>
      <c r="Z40" s="11">
        <f>[6]Final!AL37/10</f>
        <v>27.3057716866405</v>
      </c>
      <c r="AA40" s="11">
        <f>[6]Final!AP37/10</f>
        <v>20.9980875449941</v>
      </c>
      <c r="AB40" s="10">
        <f>[6]Final!AS37</f>
        <v>1.17099385382775</v>
      </c>
      <c r="AC40" s="10">
        <f>[6]Final!AT37</f>
        <v>0.37411106944337</v>
      </c>
      <c r="AD40" s="10">
        <f>[6]Final!AD37</f>
        <v>1.13327333833479</v>
      </c>
      <c r="AE40" s="10">
        <f>[6]Final!AF37</f>
        <v>0.36909971558217</v>
      </c>
      <c r="AF40" s="12">
        <f t="shared" si="2"/>
        <v>5.52722094611179</v>
      </c>
      <c r="AG40" s="12">
        <f t="shared" si="3"/>
        <v>4.25042260804384</v>
      </c>
      <c r="AH40" s="11">
        <f>[6]Final!AI37/10</f>
        <v>20.9146489219764</v>
      </c>
      <c r="AI40" s="11">
        <f>[6]Final!AJ37/10</f>
        <v>3.59777164502253</v>
      </c>
      <c r="AJ40" s="11">
        <f>[6]Final!AK37/10</f>
        <v>2.79335111964164</v>
      </c>
      <c r="AK40" s="11">
        <f>[6]Final!M37/10</f>
        <v>22.6195256888084</v>
      </c>
      <c r="AL40" s="11">
        <f>[6]Final!N37/10</f>
        <v>4.45808360793142</v>
      </c>
      <c r="AM40" s="11">
        <f>[6]Final!O37/10</f>
        <v>3.11268262319374</v>
      </c>
      <c r="AN40" s="14">
        <f>[6]Final!X37</f>
        <v>0.709663708655395</v>
      </c>
      <c r="AO40" s="14">
        <f>[6]Final!Y37</f>
        <v>0.181778661690227</v>
      </c>
      <c r="AP40" s="14">
        <f>[6]Final!Z37</f>
        <v>0.108557629654378</v>
      </c>
      <c r="AQ40" s="14">
        <f>[6]Final!Q37</f>
        <v>0.196077445273886</v>
      </c>
      <c r="AR40" s="10">
        <f>[6]Final!D37</f>
        <v>0.0217650702184994</v>
      </c>
      <c r="AS40" s="10">
        <f>[6]Final!E37</f>
        <v>0.0872928423355688</v>
      </c>
      <c r="AT40" s="10">
        <f>[6]Final!F37</f>
        <v>0.0461744790081318</v>
      </c>
      <c r="AU40" s="11">
        <f>[6]Final!AL137/10</f>
        <v>22.24033936083</v>
      </c>
      <c r="AV40" s="11">
        <f>[6]Final!AP137/10</f>
        <v>17.1027795254573</v>
      </c>
      <c r="AW40" s="10">
        <f>[6]Final!AS137</f>
        <v>1.18844332247699</v>
      </c>
      <c r="AX40" s="10">
        <f>[6]Final!AT137</f>
        <v>0.370289375932969</v>
      </c>
      <c r="AY40" s="10">
        <f>[6]Final!AD137</f>
        <v>1.15116943382282</v>
      </c>
      <c r="AZ40" s="10">
        <f>[6]Final!AF137</f>
        <v>0.35984026562573</v>
      </c>
      <c r="BA40" s="12">
        <f t="shared" si="4"/>
        <v>5.38856186947721</v>
      </c>
      <c r="BB40" s="12">
        <f t="shared" si="5"/>
        <v>4.1437940364915</v>
      </c>
      <c r="BC40" s="11">
        <f>[6]Final!AI137/10</f>
        <v>16.7907186591478</v>
      </c>
      <c r="BD40" s="11">
        <f>[6]Final!AJ137/10</f>
        <v>3.07870702274583</v>
      </c>
      <c r="BE40" s="11">
        <f>[6]Final!AK137/10</f>
        <v>2.37091367893638</v>
      </c>
      <c r="BF40" s="11">
        <f>[6]Final!M137/10</f>
        <v>15.5942266826491</v>
      </c>
      <c r="BG40" s="11">
        <f>[6]Final!N137/10</f>
        <v>2.84401088180223</v>
      </c>
      <c r="BH40" s="11">
        <f>[6]Final!O137/10</f>
        <v>2.15191409371998</v>
      </c>
      <c r="BI40" s="14">
        <f>[6]Final!X137</f>
        <v>0.727388856729092</v>
      </c>
      <c r="BJ40" s="14">
        <f>[6]Final!Y137</f>
        <v>0.163583318660005</v>
      </c>
      <c r="BK40" s="14">
        <f>[6]Final!Z137</f>
        <v>0.109027824610903</v>
      </c>
      <c r="BL40" s="14">
        <f>[6]Final!Q137</f>
        <v>0.276654610617763</v>
      </c>
      <c r="BM40" s="10">
        <f>[6]Final!D137</f>
        <v>0.0476285904476456</v>
      </c>
      <c r="BN40" s="10">
        <f>[6]Final!E137</f>
        <v>0.123421031873804</v>
      </c>
      <c r="BO40" s="10">
        <f>[6]Final!F137</f>
        <v>0.0756540892421785</v>
      </c>
      <c r="BP40" s="11">
        <f>[6]Data!$BB41/10</f>
        <v>15.615</v>
      </c>
      <c r="BQ40" s="11">
        <f>[6]Data!$BD41/10</f>
        <v>3.757</v>
      </c>
      <c r="BR40" s="21">
        <f>[6]Data!$CR41/10</f>
        <v>5.36007500231075</v>
      </c>
      <c r="BS40" s="22">
        <f>[6]Data!BP41</f>
        <v>0.768998136583244</v>
      </c>
      <c r="BT40" s="22">
        <f>[6]Data!BQ41</f>
        <v>0.768998136583244</v>
      </c>
      <c r="BU40" s="22">
        <f>[6]Data!BR41</f>
        <v>0.768998136583244</v>
      </c>
      <c r="BV40" s="22">
        <f>[6]Data!BS41</f>
        <v>0.768998136583244</v>
      </c>
      <c r="BW40" s="21">
        <f>[6]Data!$AZ41</f>
        <v>99.5</v>
      </c>
      <c r="BX40" s="10"/>
    </row>
    <row r="41" spans="1:76">
      <c r="A41" s="1">
        <v>1978</v>
      </c>
      <c r="B41" s="11">
        <f>[6]OECD!AB34</f>
        <v>26.5496718664556</v>
      </c>
      <c r="C41" s="11">
        <f>[6]OECD!EA34</f>
        <v>20.3279819694308</v>
      </c>
      <c r="D41" s="10">
        <f>[6]OECD!EH34</f>
        <v>1.19040903500146</v>
      </c>
      <c r="E41" s="10">
        <f>[6]OECD!EI34</f>
        <v>0.441109153056546</v>
      </c>
      <c r="F41" s="10">
        <f>[6]OECD!CG34</f>
        <v>1.19134929818161</v>
      </c>
      <c r="G41" s="10">
        <f>[6]OECD!CH34</f>
        <v>0.427894135358533</v>
      </c>
      <c r="H41" s="12">
        <f t="shared" si="0"/>
        <v>6.40765984861768</v>
      </c>
      <c r="I41" s="12">
        <f t="shared" si="1"/>
        <v>4.9060792360872</v>
      </c>
      <c r="J41" s="11">
        <f>[6]OECD!Y34</f>
        <v>19.8044919792818</v>
      </c>
      <c r="K41" s="11">
        <f>[6]OECD!Z34</f>
        <v>3.79026020728214</v>
      </c>
      <c r="L41" s="11">
        <f>[6]OECD!AA34</f>
        <v>2.95491967989166</v>
      </c>
      <c r="M41" s="11">
        <f>[6]OECD!AV34</f>
        <v>18.7764707740725</v>
      </c>
      <c r="N41" s="11">
        <f>[6]OECD!AW34</f>
        <v>3.68078173176406</v>
      </c>
      <c r="O41" s="11">
        <f>[6]OECD!AX34</f>
        <v>2.77751605630013</v>
      </c>
      <c r="P41" s="14">
        <f>[6]OECD!BX34</f>
        <v>0.711754597351002</v>
      </c>
      <c r="Q41" s="14">
        <f>[6]OECD!BY34</f>
        <v>0.172888763138942</v>
      </c>
      <c r="R41" s="14">
        <f>[6]OECD!BZ34</f>
        <v>0.115356639510057</v>
      </c>
      <c r="S41" s="14">
        <f>[6]OECD!BR34</f>
        <v>0.273454781570958</v>
      </c>
      <c r="T41" s="10">
        <f>[6]OECD!DR$7</f>
        <v>0.05</v>
      </c>
      <c r="U41" s="10">
        <f>[6]OECD!DS$7</f>
        <v>0.125</v>
      </c>
      <c r="V41" s="10">
        <f>[6]OECD!DT$7</f>
        <v>0.08</v>
      </c>
      <c r="W41" s="16">
        <f>[6]OECD!BM34</f>
        <v>0.00775016262075301</v>
      </c>
      <c r="X41" s="16">
        <f>[6]OECD!BN34</f>
        <v>0.00775016262075301</v>
      </c>
      <c r="Y41" s="16">
        <f>[6]OECD!BO34</f>
        <v>0.00775016262075301</v>
      </c>
      <c r="Z41" s="11">
        <f>[6]Final!AL38/10</f>
        <v>32.135700682925</v>
      </c>
      <c r="AA41" s="11">
        <f>[6]Final!AP38/10</f>
        <v>24.604972420879</v>
      </c>
      <c r="AB41" s="10">
        <f>[6]Final!AS38</f>
        <v>1.1768830799478</v>
      </c>
      <c r="AC41" s="10">
        <f>[6]Final!AT38</f>
        <v>0.440284987649079</v>
      </c>
      <c r="AD41" s="10">
        <f>[6]Final!AD38</f>
        <v>1.16521957241627</v>
      </c>
      <c r="AE41" s="10">
        <f>[6]Final!AF38</f>
        <v>0.430082212769621</v>
      </c>
      <c r="AF41" s="12">
        <f t="shared" si="2"/>
        <v>6.4404260274786</v>
      </c>
      <c r="AG41" s="12">
        <f t="shared" si="3"/>
        <v>4.9311669394849</v>
      </c>
      <c r="AH41" s="11">
        <f>[6]Final!AI38/10</f>
        <v>24.3283538644691</v>
      </c>
      <c r="AI41" s="11">
        <f>[6]Final!AJ38/10</f>
        <v>4.36899462498854</v>
      </c>
      <c r="AJ41" s="11">
        <f>[6]Final!AK38/10</f>
        <v>3.43835219346739</v>
      </c>
      <c r="AK41" s="11">
        <f>[6]Final!M38/10</f>
        <v>26.0914182089524</v>
      </c>
      <c r="AL41" s="11">
        <f>[6]Final!N38/10</f>
        <v>5.27886212592204</v>
      </c>
      <c r="AM41" s="11">
        <f>[6]Final!O38/10</f>
        <v>3.7681855214764</v>
      </c>
      <c r="AN41" s="14">
        <f>[6]Final!X38</f>
        <v>0.704660879085071</v>
      </c>
      <c r="AO41" s="14">
        <f>[6]Final!Y38</f>
        <v>0.182832823147056</v>
      </c>
      <c r="AP41" s="14">
        <f>[6]Final!Z38</f>
        <v>0.112506297767873</v>
      </c>
      <c r="AQ41" s="14">
        <f>[6]Final!Q38</f>
        <v>0.1967680839737</v>
      </c>
      <c r="AR41" s="10">
        <f>[6]Final!D38</f>
        <v>0.0213736016924878</v>
      </c>
      <c r="AS41" s="10">
        <f>[6]Final!E38</f>
        <v>0.0842137460885827</v>
      </c>
      <c r="AT41" s="10">
        <f>[6]Final!F38</f>
        <v>0.0448496063487367</v>
      </c>
      <c r="AU41" s="11">
        <f>[6]Final!AL138/10</f>
        <v>26.4845630092337</v>
      </c>
      <c r="AV41" s="11">
        <f>[6]Final!AP138/10</f>
        <v>20.2781308193935</v>
      </c>
      <c r="AW41" s="10">
        <f>[6]Final!AS138</f>
        <v>1.19083448231364</v>
      </c>
      <c r="AX41" s="10">
        <f>[6]Final!AT138</f>
        <v>0.440953357295379</v>
      </c>
      <c r="AY41" s="10">
        <f>[6]Final!AD138</f>
        <v>1.1910681581399</v>
      </c>
      <c r="AZ41" s="10">
        <f>[6]Final!AF138</f>
        <v>0.428594282403411</v>
      </c>
      <c r="BA41" s="12">
        <f t="shared" si="4"/>
        <v>6.41814446090112</v>
      </c>
      <c r="BB41" s="12">
        <f t="shared" si="5"/>
        <v>4.91410686861412</v>
      </c>
      <c r="BC41" s="11">
        <f>[6]Final!AI138/10</f>
        <v>19.7838247333906</v>
      </c>
      <c r="BD41" s="11">
        <f>[6]Final!AJ138/10</f>
        <v>3.75385503992147</v>
      </c>
      <c r="BE41" s="11">
        <f>[6]Final!AK138/10</f>
        <v>2.94688323592166</v>
      </c>
      <c r="BF41" s="11">
        <f>[6]Final!M138/10</f>
        <v>18.3425980002368</v>
      </c>
      <c r="BG41" s="11">
        <f>[6]Final!N138/10</f>
        <v>3.47319690767857</v>
      </c>
      <c r="BH41" s="11">
        <f>[6]Final!O138/10</f>
        <v>2.67832949412214</v>
      </c>
      <c r="BI41" s="14">
        <f>[6]Final!X138</f>
        <v>0.717975460131472</v>
      </c>
      <c r="BJ41" s="14">
        <f>[6]Final!Y138</f>
        <v>0.168016527749025</v>
      </c>
      <c r="BK41" s="14">
        <f>[6]Final!Z138</f>
        <v>0.114008012119503</v>
      </c>
      <c r="BL41" s="14">
        <f>[6]Final!Q138</f>
        <v>0.270575370484132</v>
      </c>
      <c r="BM41" s="10">
        <f>[6]Final!D138</f>
        <v>0.0475430522792449</v>
      </c>
      <c r="BN41" s="10">
        <f>[6]Final!E138</f>
        <v>0.123607428061805</v>
      </c>
      <c r="BO41" s="10">
        <f>[6]Final!F138</f>
        <v>0.0757547012669394</v>
      </c>
      <c r="BP41" s="11">
        <f>[6]Data!$BB42/10</f>
        <v>18.461</v>
      </c>
      <c r="BQ41" s="11">
        <f>[6]Data!$BD42/10</f>
        <v>4.496</v>
      </c>
      <c r="BR41" s="21">
        <f>[6]Data!$CR42/10</f>
        <v>6.30796706424505</v>
      </c>
      <c r="BS41" s="22">
        <f>[6]Data!BP42</f>
        <v>0.765658501230458</v>
      </c>
      <c r="BT41" s="22">
        <f>[6]Data!BQ42</f>
        <v>0.765658501230458</v>
      </c>
      <c r="BU41" s="22">
        <f>[6]Data!BR42</f>
        <v>0.765658501230458</v>
      </c>
      <c r="BV41" s="22">
        <f>[6]Data!BS42</f>
        <v>0.765658501230458</v>
      </c>
      <c r="BW41" s="21">
        <f>[6]Data!$AZ42</f>
        <v>98.8</v>
      </c>
      <c r="BX41" s="10"/>
    </row>
    <row r="42" spans="1:76">
      <c r="A42" s="1">
        <v>1979</v>
      </c>
      <c r="B42" s="11">
        <f>[6]OECD!AB35</f>
        <v>31.4194719338822</v>
      </c>
      <c r="C42" s="11">
        <f>[6]OECD!EA35</f>
        <v>25.3471905460546</v>
      </c>
      <c r="D42" s="10">
        <f>[6]OECD!EH35</f>
        <v>1.18326564816485</v>
      </c>
      <c r="E42" s="10">
        <f>[6]OECD!EI35</f>
        <v>0.521949307902901</v>
      </c>
      <c r="F42" s="10">
        <f>[6]OECD!CG35</f>
        <v>1.18822153046754</v>
      </c>
      <c r="G42" s="10">
        <f>[6]OECD!CH35</f>
        <v>0.508433024393802</v>
      </c>
      <c r="H42" s="12">
        <f t="shared" si="0"/>
        <v>7.61371939203993</v>
      </c>
      <c r="I42" s="12">
        <f t="shared" si="1"/>
        <v>6.14225460568973</v>
      </c>
      <c r="J42" s="11">
        <f>[6]OECD!Y35</f>
        <v>23.239307075439</v>
      </c>
      <c r="K42" s="11">
        <f>[6]OECD!Z35</f>
        <v>4.55254979281955</v>
      </c>
      <c r="L42" s="11">
        <f>[6]OECD!AA35</f>
        <v>3.6276150656237</v>
      </c>
      <c r="M42" s="11">
        <f>[6]OECD!AV35</f>
        <v>22.073743104985</v>
      </c>
      <c r="N42" s="11">
        <f>[6]OECD!AW35</f>
        <v>4.4494986667209</v>
      </c>
      <c r="O42" s="11">
        <f>[6]OECD!AX35</f>
        <v>3.42840351328925</v>
      </c>
      <c r="P42" s="14">
        <f>[6]OECD!BX35</f>
        <v>0.699303872426799</v>
      </c>
      <c r="Q42" s="14">
        <f>[6]OECD!BY35</f>
        <v>0.18003918991083</v>
      </c>
      <c r="R42" s="14">
        <f>[6]OECD!BZ35</f>
        <v>0.12065693766237</v>
      </c>
      <c r="S42" s="14">
        <f>[6]OECD!BR35</f>
        <v>0.216672548912949</v>
      </c>
      <c r="T42" s="10">
        <f>[6]OECD!DR$7</f>
        <v>0.05</v>
      </c>
      <c r="U42" s="10">
        <f>[6]OECD!DS$7</f>
        <v>0.125</v>
      </c>
      <c r="V42" s="10">
        <f>[6]OECD!DT$7</f>
        <v>0.08</v>
      </c>
      <c r="W42" s="16">
        <f>[6]OECD!BM35</f>
        <v>-0.00317056917608727</v>
      </c>
      <c r="X42" s="16">
        <f>[6]OECD!BN35</f>
        <v>-0.00317056917608727</v>
      </c>
      <c r="Y42" s="16">
        <f>[6]OECD!BO35</f>
        <v>-0.00317056917608727</v>
      </c>
      <c r="Z42" s="11">
        <f>[6]Final!AL39/10</f>
        <v>37.7261679270473</v>
      </c>
      <c r="AA42" s="11">
        <f>[6]Final!AP39/10</f>
        <v>30.4350235112678</v>
      </c>
      <c r="AB42" s="10">
        <f>[6]Final!AS39</f>
        <v>1.17396437996738</v>
      </c>
      <c r="AC42" s="10">
        <f>[6]Final!AT39</f>
        <v>0.516878892534396</v>
      </c>
      <c r="AD42" s="10">
        <f>[6]Final!AD39</f>
        <v>1.16786465821981</v>
      </c>
      <c r="AE42" s="10">
        <f>[6]Final!AF39</f>
        <v>0.502277816422612</v>
      </c>
      <c r="AF42" s="12">
        <f t="shared" si="2"/>
        <v>7.52154594137125</v>
      </c>
      <c r="AG42" s="12">
        <f t="shared" si="3"/>
        <v>6.0678950485876</v>
      </c>
      <c r="AH42" s="11">
        <f>[6]Final!AI39/10</f>
        <v>28.2713688998621</v>
      </c>
      <c r="AI42" s="11">
        <f>[6]Final!AJ39/10</f>
        <v>5.25420278126404</v>
      </c>
      <c r="AJ42" s="11">
        <f>[6]Final!AK39/10</f>
        <v>4.20059624592119</v>
      </c>
      <c r="AK42" s="11">
        <f>[6]Final!M39/10</f>
        <v>30.1661743378979</v>
      </c>
      <c r="AL42" s="11">
        <f>[6]Final!N39/10</f>
        <v>6.26459937647669</v>
      </c>
      <c r="AM42" s="11">
        <f>[6]Final!O39/10</f>
        <v>4.56016974341382</v>
      </c>
      <c r="AN42" s="14">
        <f>[6]Final!X39</f>
        <v>0.695918734077064</v>
      </c>
      <c r="AO42" s="14">
        <f>[6]Final!Y39</f>
        <v>0.187268358760322</v>
      </c>
      <c r="AP42" s="14">
        <f>[6]Final!Z39</f>
        <v>0.116812907162614</v>
      </c>
      <c r="AQ42" s="14">
        <f>[6]Final!Q39</f>
        <v>0.237430921759547</v>
      </c>
      <c r="AR42" s="10">
        <f>[6]Final!D39</f>
        <v>0.0210632607894822</v>
      </c>
      <c r="AS42" s="10">
        <f>[6]Final!E39</f>
        <v>0.0824613705711944</v>
      </c>
      <c r="AT42" s="10">
        <f>[6]Final!F39</f>
        <v>0.0439755700207441</v>
      </c>
      <c r="AU42" s="11">
        <f>[6]Final!AL139/10</f>
        <v>31.3464168996155</v>
      </c>
      <c r="AV42" s="11">
        <f>[6]Final!AP139/10</f>
        <v>25.2882544863461</v>
      </c>
      <c r="AW42" s="10">
        <f>[6]Final!AS139</f>
        <v>1.1835731210172</v>
      </c>
      <c r="AX42" s="10">
        <f>[6]Final!AT139</f>
        <v>0.521900541317105</v>
      </c>
      <c r="AY42" s="10">
        <f>[6]Final!AD139</f>
        <v>1.18780056213186</v>
      </c>
      <c r="AZ42" s="10">
        <f>[6]Final!AF139</f>
        <v>0.509084529565273</v>
      </c>
      <c r="BA42" s="12">
        <f t="shared" si="4"/>
        <v>7.62347559850184</v>
      </c>
      <c r="BB42" s="12">
        <f t="shared" si="5"/>
        <v>6.15012527979645</v>
      </c>
      <c r="BC42" s="11">
        <f>[6]Final!AI139/10</f>
        <v>23.2165737487167</v>
      </c>
      <c r="BD42" s="11">
        <f>[6]Final!AJ139/10</f>
        <v>4.5115271646455</v>
      </c>
      <c r="BE42" s="11">
        <f>[6]Final!AK139/10</f>
        <v>3.61831598625336</v>
      </c>
      <c r="BF42" s="11">
        <f>[6]Final!M139/10</f>
        <v>21.5632217326455</v>
      </c>
      <c r="BG42" s="11">
        <f>[6]Final!N139/10</f>
        <v>4.19666492164753</v>
      </c>
      <c r="BH42" s="11">
        <f>[6]Final!O139/10</f>
        <v>3.30518348343786</v>
      </c>
      <c r="BI42" s="14">
        <f>[6]Final!X139</f>
        <v>0.707589772126528</v>
      </c>
      <c r="BJ42" s="14">
        <f>[6]Final!Y139</f>
        <v>0.173474713711702</v>
      </c>
      <c r="BK42" s="14">
        <f>[6]Final!Z139</f>
        <v>0.11893551416177</v>
      </c>
      <c r="BL42" s="14">
        <f>[6]Final!Q139</f>
        <v>0.298552346608645</v>
      </c>
      <c r="BM42" s="10">
        <f>[6]Final!D139</f>
        <v>0.0476277528307326</v>
      </c>
      <c r="BN42" s="10">
        <f>[6]Final!E139</f>
        <v>0.124304869213296</v>
      </c>
      <c r="BO42" s="10">
        <f>[6]Final!F139</f>
        <v>0.0761500425917151</v>
      </c>
      <c r="BP42" s="11">
        <f>[6]Data!$BB43/10</f>
        <v>20.576</v>
      </c>
      <c r="BQ42" s="11">
        <f>[6]Data!$BD43/10</f>
        <v>5.489</v>
      </c>
      <c r="BR42" s="21">
        <f>[6]Data!$CR43/10</f>
        <v>7.25892178172356</v>
      </c>
      <c r="BS42" s="22">
        <f>[6]Data!BP43</f>
        <v>0.806735090882309</v>
      </c>
      <c r="BT42" s="22">
        <f>[6]Data!BQ43</f>
        <v>0.806735090882309</v>
      </c>
      <c r="BU42" s="22">
        <f>[6]Data!BR43</f>
        <v>0.806735090882309</v>
      </c>
      <c r="BV42" s="22">
        <f>[6]Data!BS43</f>
        <v>0.806735090882309</v>
      </c>
      <c r="BW42" s="21">
        <f>[6]Data!$AZ43</f>
        <v>105.7</v>
      </c>
      <c r="BX42" s="10"/>
    </row>
    <row r="43" spans="1:76">
      <c r="A43" s="1">
        <v>1980</v>
      </c>
      <c r="B43" s="11">
        <f>[6]OECD!AB36</f>
        <v>36.0779030748762</v>
      </c>
      <c r="C43" s="11">
        <f>[6]OECD!EA36</f>
        <v>31.4799768992975</v>
      </c>
      <c r="D43" s="10">
        <f>[6]OECD!EH36</f>
        <v>1.14818844255285</v>
      </c>
      <c r="E43" s="10">
        <f>[6]OECD!EI36</f>
        <v>0.599296162932571</v>
      </c>
      <c r="F43" s="10">
        <f>[6]OECD!CG36</f>
        <v>1.16536911987444</v>
      </c>
      <c r="G43" s="10">
        <f>[6]OECD!CH36</f>
        <v>0.592512146152907</v>
      </c>
      <c r="H43" s="12">
        <f t="shared" si="0"/>
        <v>8.87279346687256</v>
      </c>
      <c r="I43" s="12">
        <f t="shared" si="1"/>
        <v>7.74200575875194</v>
      </c>
      <c r="J43" s="11">
        <f>[6]OECD!Y36</f>
        <v>26.5569950321792</v>
      </c>
      <c r="K43" s="11">
        <f>[6]OECD!Z36</f>
        <v>5.23880765218948</v>
      </c>
      <c r="L43" s="11">
        <f>[6]OECD!AA36</f>
        <v>4.28210039050749</v>
      </c>
      <c r="M43" s="11">
        <f>[6]OECD!AV36</f>
        <v>25.5365651833939</v>
      </c>
      <c r="N43" s="11">
        <f>[6]OECD!AW36</f>
        <v>5.22205730400482</v>
      </c>
      <c r="O43" s="11">
        <f>[6]OECD!AX36</f>
        <v>4.11964346673499</v>
      </c>
      <c r="P43" s="14">
        <f>[6]OECD!BX36</f>
        <v>0.686894342997187</v>
      </c>
      <c r="Q43" s="14">
        <f>[6]OECD!BY36</f>
        <v>0.187463096079928</v>
      </c>
      <c r="R43" s="14">
        <f>[6]OECD!BZ36</f>
        <v>0.125642560922885</v>
      </c>
      <c r="S43" s="14">
        <f>[6]OECD!BR36</f>
        <v>0.160836748858319</v>
      </c>
      <c r="T43" s="10">
        <f>[6]OECD!DR$7</f>
        <v>0.05</v>
      </c>
      <c r="U43" s="10">
        <f>[6]OECD!DS$7</f>
        <v>0.125</v>
      </c>
      <c r="V43" s="10">
        <f>[6]OECD!DT$7</f>
        <v>0.08</v>
      </c>
      <c r="W43" s="16">
        <f>[6]OECD!BM36</f>
        <v>-0.0113448169950058</v>
      </c>
      <c r="X43" s="16">
        <f>[6]OECD!BN36</f>
        <v>-0.0113448169950058</v>
      </c>
      <c r="Y43" s="16">
        <f>[6]OECD!BO36</f>
        <v>-0.0113448169950058</v>
      </c>
      <c r="Z43" s="11">
        <f>[6]Final!AL40/10</f>
        <v>43.2427486380982</v>
      </c>
      <c r="AA43" s="11">
        <f>[6]Final!AP40/10</f>
        <v>37.731703124881</v>
      </c>
      <c r="AB43" s="10">
        <f>[6]Final!AS40</f>
        <v>1.14622690334514</v>
      </c>
      <c r="AC43" s="10">
        <f>[6]Final!AT40</f>
        <v>0.592460492394167</v>
      </c>
      <c r="AD43" s="10">
        <f>[6]Final!AD40</f>
        <v>1.15508815670111</v>
      </c>
      <c r="AE43" s="10">
        <f>[6]Final!AF40</f>
        <v>0.580175157123455</v>
      </c>
      <c r="AF43" s="12">
        <f t="shared" si="2"/>
        <v>8.68804863696126</v>
      </c>
      <c r="AG43" s="12">
        <f t="shared" si="3"/>
        <v>7.58080562010191</v>
      </c>
      <c r="AH43" s="11">
        <f>[6]Final!AI40/10</f>
        <v>32.1883441225996</v>
      </c>
      <c r="AI43" s="11">
        <f>[6]Final!AJ40/10</f>
        <v>6.08842599854475</v>
      </c>
      <c r="AJ43" s="11">
        <f>[6]Final!AK40/10</f>
        <v>4.96597851695389</v>
      </c>
      <c r="AK43" s="11">
        <f>[6]Final!M40/10</f>
        <v>34.5449247071663</v>
      </c>
      <c r="AL43" s="11">
        <f>[6]Final!N40/10</f>
        <v>7.32445041727544</v>
      </c>
      <c r="AM43" s="11">
        <f>[6]Final!O40/10</f>
        <v>5.43084529058944</v>
      </c>
      <c r="AN43" s="14">
        <f>[6]Final!X40</f>
        <v>0.683505286517802</v>
      </c>
      <c r="AO43" s="14">
        <f>[6]Final!Y40</f>
        <v>0.195190756307524</v>
      </c>
      <c r="AP43" s="14">
        <f>[6]Final!Z40</f>
        <v>0.121303957174674</v>
      </c>
      <c r="AQ43" s="14">
        <f>[6]Final!Q40</f>
        <v>0.2327235092105</v>
      </c>
      <c r="AR43" s="10">
        <f>[6]Final!D40</f>
        <v>0.0210492652430887</v>
      </c>
      <c r="AS43" s="10">
        <f>[6]Final!E40</f>
        <v>0.0829100666100703</v>
      </c>
      <c r="AT43" s="10">
        <f>[6]Final!F40</f>
        <v>0.044034530242798</v>
      </c>
      <c r="AU43" s="11">
        <f>[6]Final!AL140/10</f>
        <v>35.9955876280286</v>
      </c>
      <c r="AV43" s="11">
        <f>[6]Final!AP140/10</f>
        <v>31.4081520939633</v>
      </c>
      <c r="AW43" s="10">
        <f>[6]Final!AS140</f>
        <v>1.14831585834201</v>
      </c>
      <c r="AX43" s="10">
        <f>[6]Final!AT140</f>
        <v>0.599306668071713</v>
      </c>
      <c r="AY43" s="10">
        <f>[6]Final!AD140</f>
        <v>1.16451229805313</v>
      </c>
      <c r="AZ43" s="10">
        <f>[6]Final!AF140</f>
        <v>0.592835195427353</v>
      </c>
      <c r="BA43" s="12">
        <f t="shared" si="4"/>
        <v>8.87763108836335</v>
      </c>
      <c r="BB43" s="12">
        <f t="shared" si="5"/>
        <v>7.74622685254615</v>
      </c>
      <c r="BC43" s="11">
        <f>[6]Final!AI140/10</f>
        <v>26.5318666539098</v>
      </c>
      <c r="BD43" s="11">
        <f>[6]Final!AJ140/10</f>
        <v>5.19242604265338</v>
      </c>
      <c r="BE43" s="11">
        <f>[6]Final!AK140/10</f>
        <v>4.27129493146542</v>
      </c>
      <c r="BF43" s="11">
        <f>[6]Final!M140/10</f>
        <v>24.9381073233862</v>
      </c>
      <c r="BG43" s="11">
        <f>[6]Final!N140/10</f>
        <v>4.91842296963577</v>
      </c>
      <c r="BH43" s="11">
        <f>[6]Final!O140/10</f>
        <v>3.96840233259991</v>
      </c>
      <c r="BI43" s="14">
        <f>[6]Final!X140</f>
        <v>0.696165801943277</v>
      </c>
      <c r="BJ43" s="14">
        <f>[6]Final!Y140</f>
        <v>0.180154137688744</v>
      </c>
      <c r="BK43" s="14">
        <f>[6]Final!Z140</f>
        <v>0.123680060367978</v>
      </c>
      <c r="BL43" s="14">
        <f>[6]Final!Q140</f>
        <v>0.278834797975851</v>
      </c>
      <c r="BM43" s="10">
        <f>[6]Final!D140</f>
        <v>0.0482145989727523</v>
      </c>
      <c r="BN43" s="10">
        <f>[6]Final!E140</f>
        <v>0.12674540551113</v>
      </c>
      <c r="BO43" s="10">
        <f>[6]Final!F140</f>
        <v>0.0775122913127766</v>
      </c>
      <c r="BP43" s="11">
        <f>[6]Data!$BB44/10</f>
        <v>22.931</v>
      </c>
      <c r="BQ43" s="11">
        <f>[6]Data!$BD44/10</f>
        <v>6.036</v>
      </c>
      <c r="BR43" s="21">
        <f>[6]Data!$CR44/10</f>
        <v>7.86467555169418</v>
      </c>
      <c r="BS43" s="22">
        <f>[6]Data!BP44</f>
        <v>0.872555614830603</v>
      </c>
      <c r="BT43" s="22">
        <f>[6]Data!BQ44</f>
        <v>0.872555614830603</v>
      </c>
      <c r="BU43" s="22">
        <f>[6]Data!BR44</f>
        <v>0.872555614830603</v>
      </c>
      <c r="BV43" s="22">
        <f>[6]Data!BS44</f>
        <v>0.872555614830603</v>
      </c>
      <c r="BW43" s="21">
        <f>[6]Data!$AZ44</f>
        <v>109.4</v>
      </c>
      <c r="BX43" s="10"/>
    </row>
    <row r="44" spans="1:76">
      <c r="A44" s="1">
        <v>1981</v>
      </c>
      <c r="B44" s="11">
        <f>[6]OECD!AB37</f>
        <v>39.3718346048251</v>
      </c>
      <c r="C44" s="11">
        <f>[6]OECD!EA37</f>
        <v>34.9770911335904</v>
      </c>
      <c r="D44" s="10">
        <f>[6]OECD!EH37</f>
        <v>1.09127619845003</v>
      </c>
      <c r="E44" s="10">
        <f>[6]OECD!EI37</f>
        <v>0.653997638430745</v>
      </c>
      <c r="F44" s="10">
        <f>[6]OECD!CG37</f>
        <v>1.11785886363952</v>
      </c>
      <c r="G44" s="10">
        <f>[6]OECD!CH37</f>
        <v>0.662344954391103</v>
      </c>
      <c r="H44" s="12">
        <f t="shared" si="0"/>
        <v>9.91853082218633</v>
      </c>
      <c r="I44" s="12">
        <f t="shared" si="1"/>
        <v>8.81140947484375</v>
      </c>
      <c r="J44" s="11">
        <f>[6]OECD!Y37</f>
        <v>28.9815194926389</v>
      </c>
      <c r="K44" s="11">
        <f>[6]OECD!Z37</f>
        <v>5.63885761947713</v>
      </c>
      <c r="L44" s="11">
        <f>[6]OECD!AA37</f>
        <v>4.75145749270912</v>
      </c>
      <c r="M44" s="11">
        <f>[6]OECD!AV37</f>
        <v>28.4812894999067</v>
      </c>
      <c r="N44" s="11">
        <f>[6]OECD!AW37</f>
        <v>5.8014214782222</v>
      </c>
      <c r="O44" s="11">
        <f>[6]OECD!AX37</f>
        <v>4.70497806417532</v>
      </c>
      <c r="P44" s="14">
        <f>[6]OECD!BX37</f>
        <v>0.68482279953299</v>
      </c>
      <c r="Q44" s="14">
        <f>[6]OECD!BY37</f>
        <v>0.186725406906942</v>
      </c>
      <c r="R44" s="14">
        <f>[6]OECD!BZ37</f>
        <v>0.128451793560068</v>
      </c>
      <c r="S44" s="14">
        <f>[6]OECD!BR37</f>
        <v>0.161387552918631</v>
      </c>
      <c r="T44" s="10">
        <f>[6]OECD!DR$7</f>
        <v>0.05</v>
      </c>
      <c r="U44" s="10">
        <f>[6]OECD!DS$7</f>
        <v>0.125</v>
      </c>
      <c r="V44" s="10">
        <f>[6]OECD!DT$7</f>
        <v>0.08</v>
      </c>
      <c r="W44" s="16">
        <f>[6]OECD!BM37</f>
        <v>-0.00863296084583121</v>
      </c>
      <c r="X44" s="16">
        <f>[6]OECD!BN37</f>
        <v>-0.00863296084583121</v>
      </c>
      <c r="Y44" s="16">
        <f>[6]OECD!BO37</f>
        <v>-0.00863296084583121</v>
      </c>
      <c r="Z44" s="11">
        <f>[6]Final!AL41/10</f>
        <v>47.4846318620205</v>
      </c>
      <c r="AA44" s="11">
        <f>[6]Final!AP41/10</f>
        <v>42.1843257433409</v>
      </c>
      <c r="AB44" s="10">
        <f>[6]Final!AS41</f>
        <v>1.09809467153494</v>
      </c>
      <c r="AC44" s="10">
        <f>[6]Final!AT41</f>
        <v>0.650577709793003</v>
      </c>
      <c r="AD44" s="10">
        <f>[6]Final!AD41</f>
        <v>1.12217092831607</v>
      </c>
      <c r="AE44" s="10">
        <f>[6]Final!AF41</f>
        <v>0.651055694655151</v>
      </c>
      <c r="AF44" s="12">
        <f t="shared" si="2"/>
        <v>9.749475604194</v>
      </c>
      <c r="AG44" s="12">
        <f t="shared" si="3"/>
        <v>8.66122445487513</v>
      </c>
      <c r="AH44" s="11">
        <f>[6]Final!AI41/10</f>
        <v>35.2807580640065</v>
      </c>
      <c r="AI44" s="11">
        <f>[6]Final!AJ41/10</f>
        <v>6.64331728820992</v>
      </c>
      <c r="AJ44" s="11">
        <f>[6]Final!AK41/10</f>
        <v>5.56055650980414</v>
      </c>
      <c r="AK44" s="11">
        <f>[6]Final!M41/10</f>
        <v>38.550479110321</v>
      </c>
      <c r="AL44" s="11">
        <f>[6]Final!N41/10</f>
        <v>8.25806594395873</v>
      </c>
      <c r="AM44" s="11">
        <f>[6]Final!O41/10</f>
        <v>6.23658054061014</v>
      </c>
      <c r="AN44" s="14">
        <f>[6]Final!X41</f>
        <v>0.674057346441159</v>
      </c>
      <c r="AO44" s="14">
        <f>[6]Final!Y41</f>
        <v>0.201111142836301</v>
      </c>
      <c r="AP44" s="14">
        <f>[6]Final!Z41</f>
        <v>0.124831510722539</v>
      </c>
      <c r="AQ44" s="14">
        <f>[6]Final!Q41</f>
        <v>0.160372387440372</v>
      </c>
      <c r="AR44" s="10">
        <f>[6]Final!D41</f>
        <v>0.0214330710433227</v>
      </c>
      <c r="AS44" s="10">
        <f>[6]Final!E41</f>
        <v>0.0858511399737672</v>
      </c>
      <c r="AT44" s="10">
        <f>[6]Final!F41</f>
        <v>0.0451712619128224</v>
      </c>
      <c r="AU44" s="11">
        <f>[6]Final!AL141/10</f>
        <v>39.2790959090868</v>
      </c>
      <c r="AV44" s="11">
        <f>[6]Final!AP141/10</f>
        <v>34.8947040707317</v>
      </c>
      <c r="AW44" s="10">
        <f>[6]Final!AS141</f>
        <v>1.09121974379164</v>
      </c>
      <c r="AX44" s="10">
        <f>[6]Final!AT141</f>
        <v>0.653975268785834</v>
      </c>
      <c r="AY44" s="10">
        <f>[6]Final!AD141</f>
        <v>1.11676980360737</v>
      </c>
      <c r="AZ44" s="10">
        <f>[6]Final!AF141</f>
        <v>0.662060444768944</v>
      </c>
      <c r="BA44" s="12">
        <f t="shared" si="4"/>
        <v>9.91427032705025</v>
      </c>
      <c r="BB44" s="12">
        <f t="shared" si="5"/>
        <v>8.80762454259091</v>
      </c>
      <c r="BC44" s="11">
        <f>[6]Final!AI141/10</f>
        <v>28.9536895385819</v>
      </c>
      <c r="BD44" s="11">
        <f>[6]Final!AJ141/10</f>
        <v>5.58648467660642</v>
      </c>
      <c r="BE44" s="11">
        <f>[6]Final!AK141/10</f>
        <v>4.73892169389843</v>
      </c>
      <c r="BF44" s="11">
        <f>[6]Final!M141/10</f>
        <v>27.7978916275016</v>
      </c>
      <c r="BG44" s="11">
        <f>[6]Final!N141/10</f>
        <v>5.45205299675112</v>
      </c>
      <c r="BH44" s="11">
        <f>[6]Final!O141/10</f>
        <v>4.52647394868214</v>
      </c>
      <c r="BI44" s="14">
        <f>[6]Final!X141</f>
        <v>0.690110199531808</v>
      </c>
      <c r="BJ44" s="14">
        <f>[6]Final!Y141</f>
        <v>0.182788900840811</v>
      </c>
      <c r="BK44" s="14">
        <f>[6]Final!Z141</f>
        <v>0.127100899627381</v>
      </c>
      <c r="BL44" s="14">
        <f>[6]Final!Q141</f>
        <v>0.201379446708594</v>
      </c>
      <c r="BM44" s="10">
        <f>[6]Final!D141</f>
        <v>0.049277521225117</v>
      </c>
      <c r="BN44" s="10">
        <f>[6]Final!E141</f>
        <v>0.13088177278534</v>
      </c>
      <c r="BO44" s="10">
        <f>[6]Final!F141</f>
        <v>0.0797921150268213</v>
      </c>
      <c r="BP44" s="11">
        <f>[6]Data!$BB45/10</f>
        <v>24.232</v>
      </c>
      <c r="BQ44" s="11">
        <f>[6]Data!$BD45/10</f>
        <v>5.17</v>
      </c>
      <c r="BR44" s="21">
        <f>[6]Data!$CR45/10</f>
        <v>8.33221049810739</v>
      </c>
      <c r="BS44" s="22">
        <f>[6]Data!BP45</f>
        <v>0.888378494034004</v>
      </c>
      <c r="BT44" s="22">
        <f>[6]Data!BQ45</f>
        <v>0.888378494034004</v>
      </c>
      <c r="BU44" s="22">
        <f>[6]Data!BR45</f>
        <v>0.888378494034004</v>
      </c>
      <c r="BV44" s="22">
        <f>[6]Data!BS45</f>
        <v>0.888378494034004</v>
      </c>
      <c r="BW44" s="21">
        <f>[6]Data!$AZ45</f>
        <v>102.7</v>
      </c>
      <c r="BX44" s="10"/>
    </row>
    <row r="45" spans="1:76">
      <c r="A45" s="1">
        <v>1982</v>
      </c>
      <c r="B45" s="11">
        <f>[6]OECD!AB38</f>
        <v>43.2504427777604</v>
      </c>
      <c r="C45" s="11">
        <f>[6]OECD!EA38</f>
        <v>39.2936719255933</v>
      </c>
      <c r="D45" s="10">
        <f>[6]OECD!EH38</f>
        <v>1.09848314469041</v>
      </c>
      <c r="E45" s="10">
        <f>[6]OECD!EI38</f>
        <v>0.718405382483506</v>
      </c>
      <c r="F45" s="10">
        <f>[6]OECD!CG38</f>
        <v>1.09473617878616</v>
      </c>
      <c r="G45" s="10">
        <f>[6]OECD!CH38</f>
        <v>0.725092984408412</v>
      </c>
      <c r="H45" s="12">
        <f t="shared" si="0"/>
        <v>10.8581745314531</v>
      </c>
      <c r="I45" s="12">
        <f t="shared" si="1"/>
        <v>9.86481340646847</v>
      </c>
      <c r="J45" s="11">
        <f>[6]OECD!Y38</f>
        <v>31.7963149725235</v>
      </c>
      <c r="K45" s="11">
        <f>[6]OECD!Z38</f>
        <v>6.13657060876276</v>
      </c>
      <c r="L45" s="11">
        <f>[6]OECD!AA38</f>
        <v>5.31755719647417</v>
      </c>
      <c r="M45" s="11">
        <f>[6]OECD!AV38</f>
        <v>31.1681202385448</v>
      </c>
      <c r="N45" s="11">
        <f>[6]OECD!AW38</f>
        <v>6.28022838839461</v>
      </c>
      <c r="O45" s="11">
        <f>[6]OECD!AX38</f>
        <v>5.24427848394963</v>
      </c>
      <c r="P45" s="14">
        <f>[6]OECD!BX38</f>
        <v>0.683835474293872</v>
      </c>
      <c r="Q45" s="14">
        <f>[6]OECD!BY38</f>
        <v>0.185250937034895</v>
      </c>
      <c r="R45" s="14">
        <f>[6]OECD!BZ38</f>
        <v>0.130913588671233</v>
      </c>
      <c r="S45" s="14">
        <f>[6]OECD!BR38</f>
        <v>0.168501303570598</v>
      </c>
      <c r="T45" s="10">
        <f>[6]OECD!DR$7</f>
        <v>0.05</v>
      </c>
      <c r="U45" s="10">
        <f>[6]OECD!DS$7</f>
        <v>0.125</v>
      </c>
      <c r="V45" s="10">
        <f>[6]OECD!DT$7</f>
        <v>0.08</v>
      </c>
      <c r="W45" s="16">
        <f>[6]OECD!BM38</f>
        <v>0.00065213078770765</v>
      </c>
      <c r="X45" s="16">
        <f>[6]OECD!BN38</f>
        <v>0.00065213078770765</v>
      </c>
      <c r="Y45" s="16">
        <f>[6]OECD!BO38</f>
        <v>0.00065213078770765</v>
      </c>
      <c r="Z45" s="11">
        <f>[6]Final!AL42/10</f>
        <v>52.3739254507228</v>
      </c>
      <c r="AA45" s="11">
        <f>[6]Final!AP42/10</f>
        <v>47.5824919224733</v>
      </c>
      <c r="AB45" s="10">
        <f>[6]Final!AS42</f>
        <v>1.10296581013641</v>
      </c>
      <c r="AC45" s="10">
        <f>[6]Final!AT42</f>
        <v>0.717564970738531</v>
      </c>
      <c r="AD45" s="10">
        <f>[6]Final!AD42</f>
        <v>1.10483049390227</v>
      </c>
      <c r="AE45" s="10">
        <f>[6]Final!AF42</f>
        <v>0.719306184683733</v>
      </c>
      <c r="AF45" s="12">
        <f t="shared" si="2"/>
        <v>10.7715179470697</v>
      </c>
      <c r="AG45" s="12">
        <f t="shared" si="3"/>
        <v>9.7860846079115</v>
      </c>
      <c r="AH45" s="11">
        <f>[6]Final!AI42/10</f>
        <v>38.8192439341776</v>
      </c>
      <c r="AI45" s="11">
        <f>[6]Final!AJ42/10</f>
        <v>7.29244771850896</v>
      </c>
      <c r="AJ45" s="11">
        <f>[6]Final!AK42/10</f>
        <v>6.26223379803625</v>
      </c>
      <c r="AK45" s="11">
        <f>[6]Final!M42/10</f>
        <v>42.417711574935</v>
      </c>
      <c r="AL45" s="11">
        <f>[6]Final!N42/10</f>
        <v>9.133776601764</v>
      </c>
      <c r="AM45" s="11">
        <f>[6]Final!O42/10</f>
        <v>7.02988778900382</v>
      </c>
      <c r="AN45" s="14">
        <f>[6]Final!X42</f>
        <v>0.669517334288664</v>
      </c>
      <c r="AO45" s="14">
        <f>[6]Final!Y42</f>
        <v>0.203008576778687</v>
      </c>
      <c r="AP45" s="14">
        <f>[6]Final!Z42</f>
        <v>0.127474088932649</v>
      </c>
      <c r="AQ45" s="14">
        <f>[6]Final!Q42</f>
        <v>0.160855153555926</v>
      </c>
      <c r="AR45" s="10">
        <f>[6]Final!D42</f>
        <v>0.0215026243956768</v>
      </c>
      <c r="AS45" s="10">
        <f>[6]Final!E42</f>
        <v>0.0868859307592614</v>
      </c>
      <c r="AT45" s="10">
        <f>[6]Final!F42</f>
        <v>0.0453455912709546</v>
      </c>
      <c r="AU45" s="11">
        <f>[6]Final!AL142/10</f>
        <v>43.1461747738347</v>
      </c>
      <c r="AV45" s="11">
        <f>[6]Final!AP142/10</f>
        <v>39.198942889878</v>
      </c>
      <c r="AW45" s="10">
        <f>[6]Final!AS142</f>
        <v>1.09845132061335</v>
      </c>
      <c r="AX45" s="10">
        <f>[6]Final!AT142</f>
        <v>0.718359997646268</v>
      </c>
      <c r="AY45" s="10">
        <f>[6]Final!AD142</f>
        <v>1.09491558015658</v>
      </c>
      <c r="AZ45" s="10">
        <f>[6]Final!AF142</f>
        <v>0.724900295982913</v>
      </c>
      <c r="BA45" s="12">
        <f t="shared" si="4"/>
        <v>10.8552890469714</v>
      </c>
      <c r="BB45" s="12">
        <f t="shared" si="5"/>
        <v>9.86219190080781</v>
      </c>
      <c r="BC45" s="11">
        <f>[6]Final!AI142/10</f>
        <v>31.7654826643469</v>
      </c>
      <c r="BD45" s="11">
        <f>[6]Final!AJ142/10</f>
        <v>6.07762109413997</v>
      </c>
      <c r="BE45" s="11">
        <f>[6]Final!AK142/10</f>
        <v>5.3030710153478</v>
      </c>
      <c r="BF45" s="11">
        <f>[6]Final!M142/10</f>
        <v>30.4226775363736</v>
      </c>
      <c r="BG45" s="11">
        <f>[6]Final!N142/10</f>
        <v>5.90420423885333</v>
      </c>
      <c r="BH45" s="11">
        <f>[6]Final!O142/10</f>
        <v>5.04622448380248</v>
      </c>
      <c r="BI45" s="14">
        <f>[6]Final!X142</f>
        <v>0.689547376394576</v>
      </c>
      <c r="BJ45" s="14">
        <f>[6]Final!Y142</f>
        <v>0.180998505909103</v>
      </c>
      <c r="BK45" s="14">
        <f>[6]Final!Z142</f>
        <v>0.129454117696321</v>
      </c>
      <c r="BL45" s="14">
        <f>[6]Final!Q142</f>
        <v>0.203046729676903</v>
      </c>
      <c r="BM45" s="10">
        <f>[6]Final!D142</f>
        <v>0.0491542465306011</v>
      </c>
      <c r="BN45" s="10">
        <f>[6]Final!E142</f>
        <v>0.130249172832553</v>
      </c>
      <c r="BO45" s="10">
        <f>[6]Final!F142</f>
        <v>0.0794808630342295</v>
      </c>
      <c r="BP45" s="11">
        <f>[6]Data!$BB46/10</f>
        <v>27.523</v>
      </c>
      <c r="BQ45" s="11">
        <f>[6]Data!$BD46/10</f>
        <v>6.034</v>
      </c>
      <c r="BR45" s="21">
        <f>[6]Data!$CR46/10</f>
        <v>9.22067787600223</v>
      </c>
      <c r="BS45" s="22">
        <f>[6]Data!BP46</f>
        <v>0.908514905327125</v>
      </c>
      <c r="BT45" s="22">
        <f>[6]Data!BQ46</f>
        <v>0.908514905327125</v>
      </c>
      <c r="BU45" s="22">
        <f>[6]Data!BR46</f>
        <v>0.908514905327125</v>
      </c>
      <c r="BV45" s="22">
        <f>[6]Data!BS46</f>
        <v>0.908514905327125</v>
      </c>
      <c r="BW45" s="21">
        <f>[6]Data!$AZ46</f>
        <v>102.2</v>
      </c>
      <c r="BX45" s="10"/>
    </row>
    <row r="46" spans="1:76">
      <c r="A46" s="1">
        <v>1983</v>
      </c>
      <c r="B46" s="11">
        <f>[6]OECD!AB39</f>
        <v>47.7755899937318</v>
      </c>
      <c r="C46" s="11">
        <f>[6]OECD!EA39</f>
        <v>43.7127665694738</v>
      </c>
      <c r="D46" s="10">
        <f>[6]OECD!EH39</f>
        <v>1.10459754338412</v>
      </c>
      <c r="E46" s="10">
        <f>[6]OECD!EI39</f>
        <v>0.793548820645206</v>
      </c>
      <c r="F46" s="10">
        <f>[6]OECD!CG39</f>
        <v>1.10165457774205</v>
      </c>
      <c r="G46" s="10">
        <f>[6]OECD!CH39</f>
        <v>0.798802005562169</v>
      </c>
      <c r="H46" s="12">
        <f t="shared" si="0"/>
        <v>11.9619576784974</v>
      </c>
      <c r="I46" s="12">
        <f t="shared" si="1"/>
        <v>10.9447159895395</v>
      </c>
      <c r="J46" s="11">
        <f>[6]OECD!Y39</f>
        <v>35.044405131746</v>
      </c>
      <c r="K46" s="11">
        <f>[6]OECD!Z39</f>
        <v>6.73840082505891</v>
      </c>
      <c r="L46" s="11">
        <f>[6]OECD!AA39</f>
        <v>5.99278403692693</v>
      </c>
      <c r="M46" s="11">
        <f>[6]OECD!AV39</f>
        <v>34.2772923611638</v>
      </c>
      <c r="N46" s="11">
        <f>[6]OECD!AW39</f>
        <v>6.86665143137156</v>
      </c>
      <c r="O46" s="11">
        <f>[6]OECD!AX39</f>
        <v>5.89080272572974</v>
      </c>
      <c r="P46" s="14">
        <f>[6]OECD!BX39</f>
        <v>0.685027842759988</v>
      </c>
      <c r="Q46" s="14">
        <f>[6]OECD!BY39</f>
        <v>0.181912037155127</v>
      </c>
      <c r="R46" s="14">
        <f>[6]OECD!BZ39</f>
        <v>0.133060120084885</v>
      </c>
      <c r="S46" s="14">
        <f>[6]OECD!BR39</f>
        <v>0.17461755490878</v>
      </c>
      <c r="T46" s="10">
        <f>[6]OECD!DR$7</f>
        <v>0.05</v>
      </c>
      <c r="U46" s="10">
        <f>[6]OECD!DS$7</f>
        <v>0.125</v>
      </c>
      <c r="V46" s="10">
        <f>[6]OECD!DT$7</f>
        <v>0.08</v>
      </c>
      <c r="W46" s="16">
        <f>[6]OECD!BM39</f>
        <v>-0.00484743803430132</v>
      </c>
      <c r="X46" s="16">
        <f>[6]OECD!BN39</f>
        <v>-0.00484743803430132</v>
      </c>
      <c r="Y46" s="16">
        <f>[6]OECD!BO39</f>
        <v>-0.00484743803430132</v>
      </c>
      <c r="Z46" s="11">
        <f>[6]Final!AL43/10</f>
        <v>57.9912510811899</v>
      </c>
      <c r="AA46" s="11">
        <f>[6]Final!AP43/10</f>
        <v>53.0596905640807</v>
      </c>
      <c r="AB46" s="10">
        <f>[6]Final!AS43</f>
        <v>1.10725424115388</v>
      </c>
      <c r="AC46" s="10">
        <f>[6]Final!AT43</f>
        <v>0.794526857153697</v>
      </c>
      <c r="AD46" s="10">
        <f>[6]Final!AD43</f>
        <v>1.10856107690942</v>
      </c>
      <c r="AE46" s="10">
        <f>[6]Final!AF43</f>
        <v>0.797394838720608</v>
      </c>
      <c r="AF46" s="12">
        <f t="shared" si="2"/>
        <v>11.9408855353528</v>
      </c>
      <c r="AG46" s="12">
        <f t="shared" si="3"/>
        <v>10.9254358158249</v>
      </c>
      <c r="AH46" s="11">
        <f>[6]Final!AI43/10</f>
        <v>42.8581541097947</v>
      </c>
      <c r="AI46" s="11">
        <f>[6]Final!AJ43/10</f>
        <v>8.04655274209612</v>
      </c>
      <c r="AJ46" s="11">
        <f>[6]Final!AK43/10</f>
        <v>7.08654422929907</v>
      </c>
      <c r="AK46" s="11">
        <f>[6]Final!M43/10</f>
        <v>46.8105313289551</v>
      </c>
      <c r="AL46" s="11">
        <f>[6]Final!N43/10</f>
        <v>10.1412091080983</v>
      </c>
      <c r="AM46" s="11">
        <f>[6]Final!O43/10</f>
        <v>7.95859806903436</v>
      </c>
      <c r="AN46" s="14">
        <f>[6]Final!X43</f>
        <v>0.66761018098548</v>
      </c>
      <c r="AO46" s="14">
        <f>[6]Final!Y43</f>
        <v>0.202479435009954</v>
      </c>
      <c r="AP46" s="14">
        <f>[6]Final!Z43</f>
        <v>0.129910384004567</v>
      </c>
      <c r="AQ46" s="14">
        <f>[6]Final!Q43</f>
        <v>0.151052059064627</v>
      </c>
      <c r="AR46" s="10">
        <f>[6]Final!D43</f>
        <v>0.021537199182654</v>
      </c>
      <c r="AS46" s="10">
        <f>[6]Final!E43</f>
        <v>0.0877464728388171</v>
      </c>
      <c r="AT46" s="10">
        <f>[6]Final!F43</f>
        <v>0.0454637150102406</v>
      </c>
      <c r="AU46" s="11">
        <f>[6]Final!AL143/10</f>
        <v>47.6585588015006</v>
      </c>
      <c r="AV46" s="11">
        <f>[6]Final!AP143/10</f>
        <v>43.6056876786004</v>
      </c>
      <c r="AW46" s="10">
        <f>[6]Final!AS143</f>
        <v>1.10458364041121</v>
      </c>
      <c r="AX46" s="10">
        <f>[6]Final!AT143</f>
        <v>0.793488701325902</v>
      </c>
      <c r="AY46" s="10">
        <f>[6]Final!AD143</f>
        <v>1.10178047832247</v>
      </c>
      <c r="AZ46" s="10">
        <f>[6]Final!AF143</f>
        <v>0.798680994844157</v>
      </c>
      <c r="BA46" s="12">
        <f t="shared" si="4"/>
        <v>11.9601455585009</v>
      </c>
      <c r="BB46" s="12">
        <f t="shared" si="5"/>
        <v>10.943057971744</v>
      </c>
      <c r="BC46" s="11">
        <f>[6]Final!AI143/10</f>
        <v>35.0102297126234</v>
      </c>
      <c r="BD46" s="11">
        <f>[6]Final!AJ143/10</f>
        <v>6.67224021438091</v>
      </c>
      <c r="BE46" s="11">
        <f>[6]Final!AK143/10</f>
        <v>5.97608887449627</v>
      </c>
      <c r="BF46" s="11">
        <f>[6]Final!M143/10</f>
        <v>33.4597917568059</v>
      </c>
      <c r="BG46" s="11">
        <f>[6]Final!N143/10</f>
        <v>6.45745895440825</v>
      </c>
      <c r="BH46" s="11">
        <f>[6]Final!O143/10</f>
        <v>5.66916736629512</v>
      </c>
      <c r="BI46" s="14">
        <f>[6]Final!X143</f>
        <v>0.690225365996979</v>
      </c>
      <c r="BJ46" s="14">
        <f>[6]Final!Y143</f>
        <v>0.178088437409336</v>
      </c>
      <c r="BK46" s="14">
        <f>[6]Final!Z143</f>
        <v>0.131686196593685</v>
      </c>
      <c r="BL46" s="14">
        <f>[6]Final!Q143</f>
        <v>0.197439671855841</v>
      </c>
      <c r="BM46" s="10">
        <f>[6]Final!D143</f>
        <v>0.0490487421276486</v>
      </c>
      <c r="BN46" s="10">
        <f>[6]Final!E143</f>
        <v>0.12972292620867</v>
      </c>
      <c r="BO46" s="10">
        <f>[6]Final!F143</f>
        <v>0.0792279380889541</v>
      </c>
      <c r="BP46" s="11">
        <f>[6]Data!$BB47/10</f>
        <v>31.1</v>
      </c>
      <c r="BQ46" s="11">
        <f>[6]Data!$BD47/10</f>
        <v>6.925</v>
      </c>
      <c r="BR46" s="21">
        <f>[6]Data!$CR47/10</f>
        <v>10.6203421038587</v>
      </c>
      <c r="BS46" s="22">
        <f>[6]Data!BP47</f>
        <v>0.914960266847756</v>
      </c>
      <c r="BT46" s="22">
        <f>[6]Data!BQ47</f>
        <v>0.914960266847756</v>
      </c>
      <c r="BU46" s="22">
        <f>[6]Data!BR47</f>
        <v>0.914960266847756</v>
      </c>
      <c r="BV46" s="22">
        <f>[6]Data!BS47</f>
        <v>0.914960266847756</v>
      </c>
      <c r="BW46" s="21">
        <f>[6]Data!$AZ47</f>
        <v>101.2</v>
      </c>
      <c r="BX46" s="10"/>
    </row>
    <row r="47" spans="1:76">
      <c r="A47" s="1">
        <v>1984</v>
      </c>
      <c r="B47" s="11">
        <f>[6]OECD!AB40</f>
        <v>53.6674759059266</v>
      </c>
      <c r="C47" s="11">
        <f>[6]OECD!EA40</f>
        <v>50.2366726537953</v>
      </c>
      <c r="D47" s="10">
        <f>[6]OECD!EH40</f>
        <v>1.12328948012032</v>
      </c>
      <c r="E47" s="10">
        <f>[6]OECD!EI40</f>
        <v>0.891385042192648</v>
      </c>
      <c r="F47" s="10">
        <f>[6]OECD!CG40</f>
        <v>1.11472139771333</v>
      </c>
      <c r="G47" s="10">
        <f>[6]OECD!CH40</f>
        <v>0.890441688136474</v>
      </c>
      <c r="H47" s="12">
        <f t="shared" si="0"/>
        <v>13.3342501827623</v>
      </c>
      <c r="I47" s="12">
        <f t="shared" si="1"/>
        <v>12.4818309452348</v>
      </c>
      <c r="J47" s="11">
        <f>[6]OECD!Y40</f>
        <v>39.2023635148179</v>
      </c>
      <c r="K47" s="11">
        <f>[6]OECD!Z40</f>
        <v>7.57386753655189</v>
      </c>
      <c r="L47" s="11">
        <f>[6]OECD!AA40</f>
        <v>6.89124485455678</v>
      </c>
      <c r="M47" s="11">
        <f>[6]OECD!AV40</f>
        <v>38.0752659725969</v>
      </c>
      <c r="N47" s="11">
        <f>[6]OECD!AW40</f>
        <v>7.63320979285909</v>
      </c>
      <c r="O47" s="11">
        <f>[6]OECD!AX40</f>
        <v>6.71043171431443</v>
      </c>
      <c r="P47" s="14">
        <f>[6]OECD!BX40</f>
        <v>0.683356649258235</v>
      </c>
      <c r="Q47" s="14">
        <f>[6]OECD!BY40</f>
        <v>0.180803506428531</v>
      </c>
      <c r="R47" s="14">
        <f>[6]OECD!BZ40</f>
        <v>0.135839844313234</v>
      </c>
      <c r="S47" s="14">
        <f>[6]OECD!BR40</f>
        <v>0.185796398023838</v>
      </c>
      <c r="T47" s="10">
        <f>[6]OECD!DR$7</f>
        <v>0.05</v>
      </c>
      <c r="U47" s="10">
        <f>[6]OECD!DS$7</f>
        <v>0.125</v>
      </c>
      <c r="V47" s="10">
        <f>[6]OECD!DT$7</f>
        <v>0.08</v>
      </c>
      <c r="W47" s="16">
        <f>[6]OECD!BM40</f>
        <v>0.00105183561639155</v>
      </c>
      <c r="X47" s="16">
        <f>[6]OECD!BN40</f>
        <v>0.00105183561639155</v>
      </c>
      <c r="Y47" s="16">
        <f>[6]OECD!BO40</f>
        <v>0.00105183561639155</v>
      </c>
      <c r="Z47" s="11">
        <f>[6]Final!AL44/10</f>
        <v>65.0911844265173</v>
      </c>
      <c r="AA47" s="11">
        <f>[6]Final!AP44/10</f>
        <v>60.9300972234034</v>
      </c>
      <c r="AB47" s="10">
        <f>[6]Final!AS44</f>
        <v>1.12243111181353</v>
      </c>
      <c r="AC47" s="10">
        <f>[6]Final!AT44</f>
        <v>0.891801663640731</v>
      </c>
      <c r="AD47" s="10">
        <f>[6]Final!AD44</f>
        <v>1.11706419818591</v>
      </c>
      <c r="AE47" s="10">
        <f>[6]Final!AF44</f>
        <v>0.890741226153021</v>
      </c>
      <c r="AF47" s="12">
        <f t="shared" si="2"/>
        <v>13.3387357261787</v>
      </c>
      <c r="AG47" s="12">
        <f t="shared" si="3"/>
        <v>12.4860297411066</v>
      </c>
      <c r="AH47" s="11">
        <f>[6]Final!AI44/10</f>
        <v>47.8942272557851</v>
      </c>
      <c r="AI47" s="11">
        <f>[6]Final!AJ44/10</f>
        <v>9.0435775936429</v>
      </c>
      <c r="AJ47" s="11">
        <f>[6]Final!AK44/10</f>
        <v>8.15337957708927</v>
      </c>
      <c r="AK47" s="11">
        <f>[6]Final!M44/10</f>
        <v>52.01278226969</v>
      </c>
      <c r="AL47" s="11">
        <f>[6]Final!N44/10</f>
        <v>11.3597860085873</v>
      </c>
      <c r="AM47" s="11">
        <f>[6]Final!O44/10</f>
        <v>9.09505839118173</v>
      </c>
      <c r="AN47" s="14">
        <f>[6]Final!X44</f>
        <v>0.665743796635979</v>
      </c>
      <c r="AO47" s="14">
        <f>[6]Final!Y44</f>
        <v>0.201669240255303</v>
      </c>
      <c r="AP47" s="14">
        <f>[6]Final!Z44</f>
        <v>0.132586963108718</v>
      </c>
      <c r="AQ47" s="14">
        <f>[6]Final!Q44</f>
        <v>0.172273658038246</v>
      </c>
      <c r="AR47" s="10">
        <f>[6]Final!D44</f>
        <v>0.021414867604686</v>
      </c>
      <c r="AS47" s="10">
        <f>[6]Final!E44</f>
        <v>0.0876415418396719</v>
      </c>
      <c r="AT47" s="10">
        <f>[6]Final!F44</f>
        <v>0.0451910773319268</v>
      </c>
      <c r="AU47" s="11">
        <f>[6]Final!AL144/10</f>
        <v>53.536269295322</v>
      </c>
      <c r="AV47" s="11">
        <f>[6]Final!AP144/10</f>
        <v>50.1138536943475</v>
      </c>
      <c r="AW47" s="10">
        <f>[6]Final!AS144</f>
        <v>1.12332958951407</v>
      </c>
      <c r="AX47" s="10">
        <f>[6]Final!AT144</f>
        <v>0.891349337144481</v>
      </c>
      <c r="AY47" s="10">
        <f>[6]Final!AD144</f>
        <v>1.11501318852682</v>
      </c>
      <c r="AZ47" s="10">
        <f>[6]Final!AF144</f>
        <v>0.890539842676956</v>
      </c>
      <c r="BA47" s="12">
        <f t="shared" si="4"/>
        <v>13.3357200344289</v>
      </c>
      <c r="BB47" s="12">
        <f t="shared" si="5"/>
        <v>12.483206833625</v>
      </c>
      <c r="BC47" s="11">
        <f>[6]Final!AI144/10</f>
        <v>39.1644446325664</v>
      </c>
      <c r="BD47" s="11">
        <f>[6]Final!AJ144/10</f>
        <v>7.49980097810288</v>
      </c>
      <c r="BE47" s="11">
        <f>[6]Final!AK144/10</f>
        <v>6.87202368465272</v>
      </c>
      <c r="BF47" s="11">
        <f>[6]Final!M144/10</f>
        <v>37.1745915290248</v>
      </c>
      <c r="BG47" s="11">
        <f>[6]Final!N144/10</f>
        <v>7.18275429521414</v>
      </c>
      <c r="BH47" s="11">
        <f>[6]Final!O144/10</f>
        <v>6.46066754129413</v>
      </c>
      <c r="BI47" s="14">
        <f>[6]Final!X144</f>
        <v>0.689725584889542</v>
      </c>
      <c r="BJ47" s="14">
        <f>[6]Final!Y144</f>
        <v>0.176014514087568</v>
      </c>
      <c r="BK47" s="14">
        <f>[6]Final!Z144</f>
        <v>0.13425990102289</v>
      </c>
      <c r="BL47" s="14">
        <f>[6]Final!Q144</f>
        <v>0.221916685562028</v>
      </c>
      <c r="BM47" s="10">
        <f>[6]Final!D144</f>
        <v>0.0487050634741443</v>
      </c>
      <c r="BN47" s="10">
        <f>[6]Final!E144</f>
        <v>0.128277693593111</v>
      </c>
      <c r="BO47" s="10">
        <f>[6]Final!F144</f>
        <v>0.0784864210848247</v>
      </c>
      <c r="BP47" s="11">
        <f>[6]Data!$BB48/10</f>
        <v>35.806</v>
      </c>
      <c r="BQ47" s="11">
        <f>[6]Data!$BD48/10</f>
        <v>8.693</v>
      </c>
      <c r="BR47" s="21">
        <f>[6]Data!$CR48/10</f>
        <v>12.5155212715376</v>
      </c>
      <c r="BS47" s="22">
        <f>[6]Data!BP48</f>
        <v>0.936072953046178</v>
      </c>
      <c r="BT47" s="22">
        <f>[6]Data!BQ48</f>
        <v>0.936072953046178</v>
      </c>
      <c r="BU47" s="22">
        <f>[6]Data!BR48</f>
        <v>0.936072953046178</v>
      </c>
      <c r="BV47" s="22">
        <f>[6]Data!BS48</f>
        <v>0.936072953046178</v>
      </c>
      <c r="BW47" s="21">
        <f>[6]Data!$AZ48</f>
        <v>102.2</v>
      </c>
      <c r="BX47" s="10"/>
    </row>
    <row r="48" spans="1:76">
      <c r="A48" s="1">
        <v>1985</v>
      </c>
      <c r="B48" s="11">
        <f>[6]OECD!AB41</f>
        <v>60.2090759171944</v>
      </c>
      <c r="C48" s="11">
        <f>[6]OECD!EA41</f>
        <v>60.2090759171944</v>
      </c>
      <c r="D48" s="10">
        <f>[6]OECD!EH41</f>
        <v>1.1218496526935</v>
      </c>
      <c r="E48" s="10">
        <f>[6]OECD!EI41</f>
        <v>1</v>
      </c>
      <c r="F48" s="10">
        <f>[6]OECD!CG41</f>
        <v>1.12303816557916</v>
      </c>
      <c r="G48" s="10">
        <f>[6]OECD!CH41</f>
        <v>1</v>
      </c>
      <c r="H48" s="13">
        <f>+$BR$48</f>
        <v>14.974871864623</v>
      </c>
      <c r="I48" s="12">
        <f t="shared" si="1"/>
        <v>14.974871864623</v>
      </c>
      <c r="J48" s="11">
        <f>[6]OECD!Y41</f>
        <v>43.8053441117763</v>
      </c>
      <c r="K48" s="11">
        <f>[6]OECD!Z41</f>
        <v>8.49636922040891</v>
      </c>
      <c r="L48" s="11">
        <f>[6]OECD!AA41</f>
        <v>7.90736258500913</v>
      </c>
      <c r="M48" s="11">
        <f>[6]OECD!AV41</f>
        <v>42.5680551931253</v>
      </c>
      <c r="N48" s="11">
        <f>[6]OECD!AW41</f>
        <v>8.57079293704576</v>
      </c>
      <c r="O48" s="11">
        <f>[6]OECD!AX41</f>
        <v>7.70760804144058</v>
      </c>
      <c r="P48" s="14">
        <f>[6]OECD!BX41</f>
        <v>0.678270397383883</v>
      </c>
      <c r="Q48" s="14">
        <f>[6]OECD!BY41</f>
        <v>0.182422606606716</v>
      </c>
      <c r="R48" s="14">
        <f>[6]OECD!BZ41</f>
        <v>0.139306996009402</v>
      </c>
      <c r="S48" s="14">
        <f>[6]OECD!BR41</f>
        <v>0.16820559957611</v>
      </c>
      <c r="T48" s="10">
        <f>[6]OECD!DR$7</f>
        <v>0.05</v>
      </c>
      <c r="U48" s="10">
        <f>[6]OECD!DS$7</f>
        <v>0.125</v>
      </c>
      <c r="V48" s="10">
        <f>[6]OECD!DT$7</f>
        <v>0.08</v>
      </c>
      <c r="W48" s="16">
        <f>[6]OECD!BM41</f>
        <v>-0.00438694850116761</v>
      </c>
      <c r="X48" s="16">
        <f>[6]OECD!BN41</f>
        <v>-0.00438694850116761</v>
      </c>
      <c r="Y48" s="16">
        <f>[6]OECD!BO41</f>
        <v>-0.00438694850116761</v>
      </c>
      <c r="Z48" s="11">
        <f>[6]Final!AL45/10</f>
        <v>72.9884088360927</v>
      </c>
      <c r="AA48" s="11">
        <f>[6]Final!AP45/10</f>
        <v>72.9884088360927</v>
      </c>
      <c r="AB48" s="10">
        <f>[6]Final!AS45</f>
        <v>1.12132556012237</v>
      </c>
      <c r="AC48" s="10">
        <f>[6]Final!AT45</f>
        <v>1</v>
      </c>
      <c r="AD48" s="10">
        <f>[6]Final!AD45</f>
        <v>1.12266051086335</v>
      </c>
      <c r="AE48" s="10">
        <f>[6]Final!AF45</f>
        <v>1</v>
      </c>
      <c r="AF48" s="13">
        <f>+$BR$48</f>
        <v>14.974871864623</v>
      </c>
      <c r="AG48" s="12">
        <f t="shared" si="3"/>
        <v>14.974871864623</v>
      </c>
      <c r="AH48" s="11">
        <f>[6]Final!AI45/10</f>
        <v>53.4821619139624</v>
      </c>
      <c r="AI48" s="11">
        <f>[6]Final!AJ45/10</f>
        <v>10.1436745671315</v>
      </c>
      <c r="AJ48" s="11">
        <f>[6]Final!AK45/10</f>
        <v>9.36257235499875</v>
      </c>
      <c r="AK48" s="11">
        <f>[6]Final!M45/10</f>
        <v>58.0595166154184</v>
      </c>
      <c r="AL48" s="11">
        <f>[6]Final!N45/10</f>
        <v>12.7934712649263</v>
      </c>
      <c r="AM48" s="11">
        <f>[6]Final!O45/10</f>
        <v>10.4539576519059</v>
      </c>
      <c r="AN48" s="14">
        <f>[6]Final!X45</f>
        <v>0.661476742716722</v>
      </c>
      <c r="AO48" s="14">
        <f>[6]Final!Y45</f>
        <v>0.202765988098515</v>
      </c>
      <c r="AP48" s="14">
        <f>[6]Final!Z45</f>
        <v>0.135757269184764</v>
      </c>
      <c r="AQ48" s="14">
        <f>[6]Final!Q45</f>
        <v>0.21315696515107</v>
      </c>
      <c r="AR48" s="10">
        <f>[6]Final!D45</f>
        <v>0.0213800014344384</v>
      </c>
      <c r="AS48" s="10">
        <f>[6]Final!E45</f>
        <v>0.0881094737005001</v>
      </c>
      <c r="AT48" s="10">
        <f>[6]Final!F45</f>
        <v>0.0452368836041085</v>
      </c>
      <c r="AU48" s="11">
        <f>[6]Final!AL145/10</f>
        <v>60.0620509427093</v>
      </c>
      <c r="AV48" s="11">
        <f>[6]Final!AP145/10</f>
        <v>60.0620509427093</v>
      </c>
      <c r="AW48" s="10">
        <f>[6]Final!AS145</f>
        <v>1.12189459096205</v>
      </c>
      <c r="AX48" s="10">
        <f>[6]Final!AT145</f>
        <v>1</v>
      </c>
      <c r="AY48" s="10">
        <f>[6]Final!AD145</f>
        <v>1.1229143852722</v>
      </c>
      <c r="AZ48" s="10">
        <f>[6]Final!AF145</f>
        <v>1</v>
      </c>
      <c r="BA48" s="13">
        <f>+$BR$48</f>
        <v>14.974871864623</v>
      </c>
      <c r="BB48" s="12">
        <f t="shared" si="5"/>
        <v>14.974871864623</v>
      </c>
      <c r="BC48" s="11">
        <f>[6]Final!AI145/10</f>
        <v>43.7632190021275</v>
      </c>
      <c r="BD48" s="11">
        <f>[6]Final!AJ145/10</f>
        <v>8.41359556390521</v>
      </c>
      <c r="BE48" s="11">
        <f>[6]Final!AK145/10</f>
        <v>7.88523637667658</v>
      </c>
      <c r="BF48" s="11">
        <f>[6]Final!M145/10</f>
        <v>41.5608714296892</v>
      </c>
      <c r="BG48" s="11">
        <f>[6]Final!N145/10</f>
        <v>8.06367788603595</v>
      </c>
      <c r="BH48" s="11">
        <f>[6]Final!O145/10</f>
        <v>7.4204131880709</v>
      </c>
      <c r="BI48" s="14">
        <f>[6]Final!X145</f>
        <v>0.686548060251075</v>
      </c>
      <c r="BJ48" s="14">
        <f>[6]Final!Y145</f>
        <v>0.1760891231571</v>
      </c>
      <c r="BK48" s="14">
        <f>[6]Final!Z145</f>
        <v>0.137362816591826</v>
      </c>
      <c r="BL48" s="14">
        <f>[6]Final!Q145</f>
        <v>0.262567781193362</v>
      </c>
      <c r="BM48" s="10">
        <f>[6]Final!D145</f>
        <v>0.0487306243845976</v>
      </c>
      <c r="BN48" s="10">
        <f>[6]Final!E145</f>
        <v>0.128370350937584</v>
      </c>
      <c r="BO48" s="10">
        <f>[6]Final!F145</f>
        <v>0.0785662790751809</v>
      </c>
      <c r="BP48" s="11">
        <f>[6]Data!$BB49/10</f>
        <v>42.115</v>
      </c>
      <c r="BQ48" s="11">
        <f>[6]Data!$BD49/10</f>
        <v>10.358</v>
      </c>
      <c r="BR48" s="21">
        <f>[6]Data!$CR49/10</f>
        <v>14.974871864623</v>
      </c>
      <c r="BS48" s="22">
        <f>[6]Data!BP49</f>
        <v>1</v>
      </c>
      <c r="BT48" s="22">
        <f>[6]Data!BQ49</f>
        <v>1</v>
      </c>
      <c r="BU48" s="22">
        <f>[6]Data!BR49</f>
        <v>1</v>
      </c>
      <c r="BV48" s="22">
        <f>[6]Data!BS49</f>
        <v>1</v>
      </c>
      <c r="BW48" s="21">
        <f>[6]Data!$AZ49</f>
        <v>107.3</v>
      </c>
      <c r="BX48" s="10"/>
    </row>
    <row r="49" spans="1:76">
      <c r="A49" s="1">
        <v>1986</v>
      </c>
      <c r="B49" s="11">
        <f>[6]OECD!AB42</f>
        <v>66.6914295181184</v>
      </c>
      <c r="C49" s="11">
        <f>[6]OECD!EA42</f>
        <v>69.2804689871468</v>
      </c>
      <c r="D49" s="10">
        <f>[6]OECD!EH42</f>
        <v>1.10763095578534</v>
      </c>
      <c r="E49" s="10">
        <f>[6]OECD!EI42</f>
        <v>1.10763095578534</v>
      </c>
      <c r="F49" s="10">
        <f>[6]OECD!CG42</f>
        <v>1.11467185645246</v>
      </c>
      <c r="G49" s="10">
        <f>[6]OECD!CH42</f>
        <v>1.11467185645246</v>
      </c>
      <c r="H49" s="12">
        <f t="shared" ref="H49:H93" si="6">+G49*H$48</f>
        <v>16.692068221477</v>
      </c>
      <c r="I49" s="12">
        <f t="shared" si="1"/>
        <v>17.3400738761373</v>
      </c>
      <c r="J49" s="11">
        <f>[6]OECD!Y42</f>
        <v>48.3896937777617</v>
      </c>
      <c r="K49" s="11">
        <f>[6]OECD!Z42</f>
        <v>9.37017265636988</v>
      </c>
      <c r="L49" s="11">
        <f>[6]OECD!AA42</f>
        <v>8.93156308398682</v>
      </c>
      <c r="M49" s="11">
        <f>[6]OECD!AV42</f>
        <v>47.2795066100195</v>
      </c>
      <c r="N49" s="11">
        <f>[6]OECD!AW42</f>
        <v>9.52882233428202</v>
      </c>
      <c r="O49" s="11">
        <f>[6]OECD!AX42</f>
        <v>8.77027378593539</v>
      </c>
      <c r="P49" s="14">
        <f>[6]OECD!BX42</f>
        <v>0.674838949964828</v>
      </c>
      <c r="Q49" s="14">
        <f>[6]OECD!BY42</f>
        <v>0.182765561832737</v>
      </c>
      <c r="R49" s="14">
        <f>[6]OECD!BZ42</f>
        <v>0.142395488202435</v>
      </c>
      <c r="S49" s="14">
        <f>[6]OECD!BR42</f>
        <v>0.157931985222439</v>
      </c>
      <c r="T49" s="10">
        <f>[6]OECD!DR$7</f>
        <v>0.05</v>
      </c>
      <c r="U49" s="10">
        <f>[6]OECD!DS$7</f>
        <v>0.125</v>
      </c>
      <c r="V49" s="10">
        <f>[6]OECD!DT$7</f>
        <v>0.08</v>
      </c>
      <c r="W49" s="16">
        <f>[6]OECD!BM42</f>
        <v>-0.00875842348127565</v>
      </c>
      <c r="X49" s="16">
        <f>[6]OECD!BN42</f>
        <v>-0.00875842348127565</v>
      </c>
      <c r="Y49" s="16">
        <f>[6]OECD!BO42</f>
        <v>-0.00875842348127565</v>
      </c>
      <c r="Z49" s="11">
        <f>[6]Final!AL46/10</f>
        <v>80.9717806645403</v>
      </c>
      <c r="AA49" s="11">
        <f>[6]Final!AP46/10</f>
        <v>84.1152001043808</v>
      </c>
      <c r="AB49" s="10">
        <f>[6]Final!AS46</f>
        <v>1.10937862539757</v>
      </c>
      <c r="AC49" s="10">
        <f>[6]Final!AT46</f>
        <v>1.10937862539757</v>
      </c>
      <c r="AD49" s="10">
        <f>[6]Final!AD46</f>
        <v>1.1166352753169</v>
      </c>
      <c r="AE49" s="10">
        <f>[6]Final!AF46</f>
        <v>1.1166352753169</v>
      </c>
      <c r="AF49" s="12">
        <f t="shared" ref="AF49:AF93" si="7">+AE49*AF$48</f>
        <v>16.7214701673886</v>
      </c>
      <c r="AG49" s="12">
        <f t="shared" si="3"/>
        <v>17.3706172400538</v>
      </c>
      <c r="AH49" s="11">
        <f>[6]Final!AI46/10</f>
        <v>59.1602906174769</v>
      </c>
      <c r="AI49" s="11">
        <f>[6]Final!AJ46/10</f>
        <v>11.207216912096</v>
      </c>
      <c r="AJ49" s="11">
        <f>[6]Final!AK46/10</f>
        <v>10.6042731349673</v>
      </c>
      <c r="AK49" s="11">
        <f>[6]Final!M46/10</f>
        <v>64.5051795691674</v>
      </c>
      <c r="AL49" s="11">
        <f>[6]Final!N46/10</f>
        <v>14.3048456917605</v>
      </c>
      <c r="AM49" s="11">
        <f>[6]Final!O46/10</f>
        <v>11.9344935333268</v>
      </c>
      <c r="AN49" s="14">
        <f>[6]Final!X46</f>
        <v>0.654451769740431</v>
      </c>
      <c r="AO49" s="14">
        <f>[6]Final!Y46</f>
        <v>0.20628726368227</v>
      </c>
      <c r="AP49" s="14">
        <f>[6]Final!Z46</f>
        <v>0.139260966577299</v>
      </c>
      <c r="AQ49" s="14">
        <f>[6]Final!Q46</f>
        <v>0.176993574241213</v>
      </c>
      <c r="AR49" s="10">
        <f>[6]Final!D46</f>
        <v>0.0214704201029832</v>
      </c>
      <c r="AS49" s="10">
        <f>[6]Final!E46</f>
        <v>0.0893499153836259</v>
      </c>
      <c r="AT49" s="10">
        <f>[6]Final!F46</f>
        <v>0.0456534470323612</v>
      </c>
      <c r="AU49" s="11">
        <f>[6]Final!AL146/10</f>
        <v>66.5268591119455</v>
      </c>
      <c r="AV49" s="11">
        <f>[6]Final!AP146/10</f>
        <v>69.1095097648982</v>
      </c>
      <c r="AW49" s="10">
        <f>[6]Final!AS146</f>
        <v>1.10763548809551</v>
      </c>
      <c r="AX49" s="10">
        <f>[6]Final!AT146</f>
        <v>1.10763548809551</v>
      </c>
      <c r="AY49" s="10">
        <f>[6]Final!AD146</f>
        <v>1.11432805595359</v>
      </c>
      <c r="AZ49" s="10">
        <f>[6]Final!AF146</f>
        <v>1.11432805595359</v>
      </c>
      <c r="BA49" s="12">
        <f t="shared" ref="BA49:BA93" si="8">+AZ49*BA$48</f>
        <v>16.6869198530595</v>
      </c>
      <c r="BB49" s="12">
        <f t="shared" si="5"/>
        <v>17.3347256420228</v>
      </c>
      <c r="BC49" s="11">
        <f>[6]Final!AI146/10</f>
        <v>48.3428668887044</v>
      </c>
      <c r="BD49" s="11">
        <f>[6]Final!AJ146/10</f>
        <v>9.27787274037008</v>
      </c>
      <c r="BE49" s="11">
        <f>[6]Final!AK146/10</f>
        <v>8.90611948287101</v>
      </c>
      <c r="BF49" s="11">
        <f>[6]Final!M146/10</f>
        <v>46.1543974508399</v>
      </c>
      <c r="BG49" s="11">
        <f>[6]Final!N146/10</f>
        <v>8.95904420960924</v>
      </c>
      <c r="BH49" s="11">
        <f>[6]Final!O146/10</f>
        <v>8.44074546588459</v>
      </c>
      <c r="BI49" s="14">
        <f>[6]Final!X146</f>
        <v>0.681630252367528</v>
      </c>
      <c r="BJ49" s="14">
        <f>[6]Final!Y146</f>
        <v>0.177682464505638</v>
      </c>
      <c r="BK49" s="14">
        <f>[6]Final!Z146</f>
        <v>0.140687283126834</v>
      </c>
      <c r="BL49" s="14">
        <f>[6]Final!Q146</f>
        <v>0.222866543092583</v>
      </c>
      <c r="BM49" s="10">
        <f>[6]Final!D146</f>
        <v>0.0489974480694889</v>
      </c>
      <c r="BN49" s="10">
        <f>[6]Final!E146</f>
        <v>0.129407794747728</v>
      </c>
      <c r="BO49" s="10">
        <f>[6]Final!F146</f>
        <v>0.0791522387515559</v>
      </c>
      <c r="BP49" s="11">
        <f>[6]Data!$BB50/10</f>
        <v>45.823</v>
      </c>
      <c r="BQ49" s="11">
        <f>[6]Data!$BD50/10</f>
        <v>11.156</v>
      </c>
      <c r="BR49" s="21">
        <f>[6]Data!$CR50/10</f>
        <v>16.4943794660902</v>
      </c>
      <c r="BS49" s="22">
        <f>[6]Data!BP50</f>
        <v>1.03882117219162</v>
      </c>
      <c r="BT49" s="22">
        <f>[6]Data!BQ50</f>
        <v>1.03882117219162</v>
      </c>
      <c r="BU49" s="22">
        <f>[6]Data!BR50</f>
        <v>1.03882117219162</v>
      </c>
      <c r="BV49" s="22">
        <f>[6]Data!BS50</f>
        <v>1.03882117219162</v>
      </c>
      <c r="BW49" s="21">
        <f>[6]Data!$AZ50</f>
        <v>104.8</v>
      </c>
      <c r="BX49" s="10"/>
    </row>
    <row r="50" spans="1:76">
      <c r="A50" s="1">
        <v>1987</v>
      </c>
      <c r="B50" s="11">
        <f>[6]OECD!AB43</f>
        <v>73.478037621536</v>
      </c>
      <c r="C50" s="11">
        <f>[6]OECD!EA43</f>
        <v>82.0524304430428</v>
      </c>
      <c r="D50" s="10">
        <f>[6]OECD!EH43</f>
        <v>1.10173248494544</v>
      </c>
      <c r="E50" s="10">
        <f>[6]OECD!EI43</f>
        <v>1.22031300531987</v>
      </c>
      <c r="F50" s="10">
        <f>[6]OECD!CG43</f>
        <v>1.10468581460098</v>
      </c>
      <c r="G50" s="10">
        <f>[6]OECD!CH43</f>
        <v>1.23136218775797</v>
      </c>
      <c r="H50" s="12">
        <f t="shared" si="6"/>
        <v>18.4394909806174</v>
      </c>
      <c r="I50" s="12">
        <f t="shared" si="1"/>
        <v>20.59125556517</v>
      </c>
      <c r="J50" s="11">
        <f>[6]OECD!Y43</f>
        <v>53.1865847427072</v>
      </c>
      <c r="K50" s="11">
        <f>[6]OECD!Z43</f>
        <v>10.2678312404276</v>
      </c>
      <c r="L50" s="11">
        <f>[6]OECD!AA43</f>
        <v>10.0236216384013</v>
      </c>
      <c r="M50" s="11">
        <f>[6]OECD!AV43</f>
        <v>52.0903992412661</v>
      </c>
      <c r="N50" s="11">
        <f>[6]OECD!AW43</f>
        <v>10.473602078292</v>
      </c>
      <c r="O50" s="11">
        <f>[6]OECD!AX43</f>
        <v>9.87249204291045</v>
      </c>
      <c r="P50" s="14">
        <f>[6]OECD!BX43</f>
        <v>0.672189260447308</v>
      </c>
      <c r="Q50" s="14">
        <f>[6]OECD!BY43</f>
        <v>0.18254499438023</v>
      </c>
      <c r="R50" s="14">
        <f>[6]OECD!BZ43</f>
        <v>0.145265745172462</v>
      </c>
      <c r="S50" s="14">
        <f>[6]OECD!BR43</f>
        <v>0.162771094356562</v>
      </c>
      <c r="T50" s="10">
        <f>[6]OECD!DR$7</f>
        <v>0.05</v>
      </c>
      <c r="U50" s="10">
        <f>[6]OECD!DS$7</f>
        <v>0.125</v>
      </c>
      <c r="V50" s="10">
        <f>[6]OECD!DT$7</f>
        <v>0.08</v>
      </c>
      <c r="W50" s="16">
        <f>[6]OECD!BM43</f>
        <v>-0.000964693227671898</v>
      </c>
      <c r="X50" s="16">
        <f>[6]OECD!BN43</f>
        <v>-0.000964693227671898</v>
      </c>
      <c r="Y50" s="16">
        <f>[6]OECD!BO43</f>
        <v>-0.000964693227671898</v>
      </c>
      <c r="Z50" s="11">
        <f>[6]Final!AL47/10</f>
        <v>89.3949497107069</v>
      </c>
      <c r="AA50" s="11">
        <f>[6]Final!AP47/10</f>
        <v>99.8267391254773</v>
      </c>
      <c r="AB50" s="10">
        <f>[6]Final!AS47</f>
        <v>1.10402598259588</v>
      </c>
      <c r="AC50" s="10">
        <f>[6]Final!AT47</f>
        <v>1.22478282697541</v>
      </c>
      <c r="AD50" s="10">
        <f>[6]Final!AD47</f>
        <v>1.10911170670774</v>
      </c>
      <c r="AE50" s="10">
        <f>[6]Final!AF47</f>
        <v>1.2384732559768</v>
      </c>
      <c r="AF50" s="12">
        <f t="shared" si="7"/>
        <v>18.545978316015</v>
      </c>
      <c r="AG50" s="12">
        <f t="shared" si="3"/>
        <v>20.7101692564389</v>
      </c>
      <c r="AH50" s="11">
        <f>[6]Final!AI47/10</f>
        <v>65.1572620828909</v>
      </c>
      <c r="AI50" s="11">
        <f>[6]Final!AJ47/10</f>
        <v>12.301083902816</v>
      </c>
      <c r="AJ50" s="11">
        <f>[6]Final!AK47/10</f>
        <v>11.936603725</v>
      </c>
      <c r="AK50" s="11">
        <f>[6]Final!M47/10</f>
        <v>71.2386809038898</v>
      </c>
      <c r="AL50" s="11">
        <f>[6]Final!N47/10</f>
        <v>15.8558624180982</v>
      </c>
      <c r="AM50" s="11">
        <f>[6]Final!O47/10</f>
        <v>13.5137809984732</v>
      </c>
      <c r="AN50" s="14">
        <f>[6]Final!X47</f>
        <v>0.651501609473061</v>
      </c>
      <c r="AO50" s="14">
        <f>[6]Final!Y47</f>
        <v>0.206341875113212</v>
      </c>
      <c r="AP50" s="14">
        <f>[6]Final!Z47</f>
        <v>0.142156515413727</v>
      </c>
      <c r="AQ50" s="14">
        <f>[6]Final!Q47</f>
        <v>0.21113101590742</v>
      </c>
      <c r="AR50" s="10">
        <f>[6]Final!D47</f>
        <v>0.0215546113617872</v>
      </c>
      <c r="AS50" s="10">
        <f>[6]Final!E47</f>
        <v>0.0904791693087753</v>
      </c>
      <c r="AT50" s="10">
        <f>[6]Final!F47</f>
        <v>0.0460371593524253</v>
      </c>
      <c r="AU50" s="11">
        <f>[6]Final!AL147/10</f>
        <v>73.2941847609254</v>
      </c>
      <c r="AV50" s="11">
        <f>[6]Final!AP147/10</f>
        <v>81.8471231900822</v>
      </c>
      <c r="AW50" s="10">
        <f>[6]Final!AS147</f>
        <v>1.10172320983308</v>
      </c>
      <c r="AX50" s="10">
        <f>[6]Final!AT147</f>
        <v>1.22030772526962</v>
      </c>
      <c r="AY50" s="10">
        <f>[6]Final!AD147</f>
        <v>1.10452557515538</v>
      </c>
      <c r="AZ50" s="10">
        <f>[6]Final!AF147</f>
        <v>1.23080383691392</v>
      </c>
      <c r="BA50" s="12">
        <f t="shared" si="8"/>
        <v>18.4311297482723</v>
      </c>
      <c r="BB50" s="12">
        <f t="shared" si="5"/>
        <v>20.5819186332428</v>
      </c>
      <c r="BC50" s="11">
        <f>[6]Final!AI147/10</f>
        <v>53.1345344476348</v>
      </c>
      <c r="BD50" s="11">
        <f>[6]Final!AJ147/10</f>
        <v>10.1652294699442</v>
      </c>
      <c r="BE50" s="11">
        <f>[6]Final!AK147/10</f>
        <v>9.99442084334633</v>
      </c>
      <c r="BF50" s="11">
        <f>[6]Final!M147/10</f>
        <v>50.8478374151333</v>
      </c>
      <c r="BG50" s="11">
        <f>[6]Final!N147/10</f>
        <v>9.84398149320437</v>
      </c>
      <c r="BH50" s="11">
        <f>[6]Final!O147/10</f>
        <v>9.50029309238962</v>
      </c>
      <c r="BI50" s="14">
        <f>[6]Final!X147</f>
        <v>0.680418915663809</v>
      </c>
      <c r="BJ50" s="14">
        <f>[6]Final!Y147</f>
        <v>0.176306048391459</v>
      </c>
      <c r="BK50" s="14">
        <f>[6]Final!Z147</f>
        <v>0.143275035944733</v>
      </c>
      <c r="BL50" s="14">
        <f>[6]Final!Q147</f>
        <v>0.259049116279257</v>
      </c>
      <c r="BM50" s="10">
        <f>[6]Final!D147</f>
        <v>0.0491157661435852</v>
      </c>
      <c r="BN50" s="10">
        <f>[6]Final!E147</f>
        <v>0.129805442973176</v>
      </c>
      <c r="BO50" s="10">
        <f>[6]Final!F147</f>
        <v>0.0793999542154818</v>
      </c>
      <c r="BP50" s="11">
        <f>[6]Data!$BB51/10</f>
        <v>53.086</v>
      </c>
      <c r="BQ50" s="11">
        <f>[6]Data!$BD51/10</f>
        <v>12.831</v>
      </c>
      <c r="BR50" s="21">
        <f>[6]Data!$CR51/10</f>
        <v>19.8971793291418</v>
      </c>
      <c r="BS50" s="22">
        <f>[6]Data!BP51</f>
        <v>1.11669327460364</v>
      </c>
      <c r="BT50" s="22">
        <f>[6]Data!BQ51</f>
        <v>1.11669327460364</v>
      </c>
      <c r="BU50" s="22">
        <f>[6]Data!BR51</f>
        <v>1.11669327460364</v>
      </c>
      <c r="BV50" s="22">
        <f>[6]Data!BS51</f>
        <v>1.11669327460364</v>
      </c>
      <c r="BW50" s="21">
        <f>[6]Data!$AZ51</f>
        <v>107.6</v>
      </c>
      <c r="BX50" s="10"/>
    </row>
    <row r="51" spans="1:76">
      <c r="A51" s="1">
        <v>1988</v>
      </c>
      <c r="B51" s="11">
        <f>[6]OECD!AB44</f>
        <v>79.3656882774606</v>
      </c>
      <c r="C51" s="11">
        <f>[6]OECD!EA44</f>
        <v>106.28862540301</v>
      </c>
      <c r="D51" s="10">
        <f>[6]OECD!EH44</f>
        <v>1.08010515036858</v>
      </c>
      <c r="E51" s="10">
        <f>[6]OECD!EI44</f>
        <v>1.31806636210775</v>
      </c>
      <c r="F51" s="10">
        <f>[6]OECD!CG44</f>
        <v>1.09028621327795</v>
      </c>
      <c r="G51" s="10">
        <f>[6]OECD!CH44</f>
        <v>1.34253721686429</v>
      </c>
      <c r="H51" s="12">
        <f t="shared" si="6"/>
        <v>20.1043227960303</v>
      </c>
      <c r="I51" s="12">
        <f t="shared" si="1"/>
        <v>26.9242399458323</v>
      </c>
      <c r="J51" s="11">
        <f>[6]OECD!Y44</f>
        <v>57.4142054059243</v>
      </c>
      <c r="K51" s="11">
        <f>[6]OECD!Z44</f>
        <v>10.9654298813092</v>
      </c>
      <c r="L51" s="11">
        <f>[6]OECD!AA44</f>
        <v>10.9860529902271</v>
      </c>
      <c r="M51" s="11">
        <f>[6]OECD!AV44</f>
        <v>56.7183539223751</v>
      </c>
      <c r="N51" s="11">
        <f>[6]OECD!AW44</f>
        <v>11.324405931593</v>
      </c>
      <c r="O51" s="11">
        <f>[6]OECD!AX44</f>
        <v>10.9425388690773</v>
      </c>
      <c r="P51" s="14">
        <f>[6]OECD!BX44</f>
        <v>0.664658988469481</v>
      </c>
      <c r="Q51" s="14">
        <f>[6]OECD!BY44</f>
        <v>0.186368676108688</v>
      </c>
      <c r="R51" s="14">
        <f>[6]OECD!BZ44</f>
        <v>0.148972335421831</v>
      </c>
      <c r="S51" s="14">
        <f>[6]OECD!BR44</f>
        <v>0.135736573328011</v>
      </c>
      <c r="T51" s="10">
        <f>[6]OECD!DR$7</f>
        <v>0.05</v>
      </c>
      <c r="U51" s="10">
        <f>[6]OECD!DS$7</f>
        <v>0.125</v>
      </c>
      <c r="V51" s="10">
        <f>[6]OECD!DT$7</f>
        <v>0.08</v>
      </c>
      <c r="W51" s="16">
        <f>[6]OECD!BM44</f>
        <v>0.000232403723808172</v>
      </c>
      <c r="X51" s="16">
        <f>[6]OECD!BN44</f>
        <v>0.000232403723808172</v>
      </c>
      <c r="Y51" s="16">
        <f>[6]OECD!BO44</f>
        <v>0.000232403723808172</v>
      </c>
      <c r="Z51" s="11">
        <f>[6]Final!AL48/10</f>
        <v>97.0269524153792</v>
      </c>
      <c r="AA51" s="11">
        <f>[6]Final!AP48/10</f>
        <v>129.941056684602</v>
      </c>
      <c r="AB51" s="10">
        <f>[6]Final!AS48</f>
        <v>1.08537398062609</v>
      </c>
      <c r="AC51" s="10">
        <f>[6]Final!AT48</f>
        <v>1.32934741231678</v>
      </c>
      <c r="AD51" s="10">
        <f>[6]Final!AD48</f>
        <v>1.09806124629987</v>
      </c>
      <c r="AE51" s="10">
        <f>[6]Final!AF48</f>
        <v>1.35991948696694</v>
      </c>
      <c r="AF51" s="12">
        <f t="shared" si="7"/>
        <v>20.3646200635338</v>
      </c>
      <c r="AG51" s="12">
        <f t="shared" si="3"/>
        <v>27.2728369196578</v>
      </c>
      <c r="AH51" s="11">
        <f>[6]Final!AI48/10</f>
        <v>70.6786416725023</v>
      </c>
      <c r="AI51" s="11">
        <f>[6]Final!AJ48/10</f>
        <v>13.1912403737191</v>
      </c>
      <c r="AJ51" s="11">
        <f>[6]Final!AK48/10</f>
        <v>13.1570703691578</v>
      </c>
      <c r="AK51" s="11">
        <f>[6]Final!M48/10</f>
        <v>77.9790492676144</v>
      </c>
      <c r="AL51" s="11">
        <f>[6]Final!N48/10</f>
        <v>17.3554651517528</v>
      </c>
      <c r="AM51" s="11">
        <f>[6]Final!O48/10</f>
        <v>15.120144784226</v>
      </c>
      <c r="AN51" s="14">
        <f>[6]Final!X48</f>
        <v>0.646102315208648</v>
      </c>
      <c r="AO51" s="14">
        <f>[6]Final!Y48</f>
        <v>0.208621288427136</v>
      </c>
      <c r="AP51" s="14">
        <f>[6]Final!Z48</f>
        <v>0.145276396364216</v>
      </c>
      <c r="AQ51" s="14">
        <f>[6]Final!Q48</f>
        <v>0.30161694850439</v>
      </c>
      <c r="AR51" s="10">
        <f>[6]Final!D48</f>
        <v>0.021819304010824</v>
      </c>
      <c r="AS51" s="10">
        <f>[6]Final!E48</f>
        <v>0.0927125029018643</v>
      </c>
      <c r="AT51" s="10">
        <f>[6]Final!F48</f>
        <v>0.0469228939172822</v>
      </c>
      <c r="AU51" s="11">
        <f>[6]Final!AL148/10</f>
        <v>79.1609379453323</v>
      </c>
      <c r="AV51" s="11">
        <f>[6]Final!AP148/10</f>
        <v>106.014418351764</v>
      </c>
      <c r="AW51" s="10">
        <f>[6]Final!AS148</f>
        <v>1.08004391076241</v>
      </c>
      <c r="AX51" s="10">
        <f>[6]Final!AT148</f>
        <v>1.31798592793377</v>
      </c>
      <c r="AY51" s="10">
        <f>[6]Final!AD148</f>
        <v>1.08986222344899</v>
      </c>
      <c r="AZ51" s="10">
        <f>[6]Final!AF148</f>
        <v>1.34140660632855</v>
      </c>
      <c r="BA51" s="12">
        <f t="shared" si="8"/>
        <v>20.0873920481288</v>
      </c>
      <c r="BB51" s="12">
        <f t="shared" si="5"/>
        <v>26.9015658411839</v>
      </c>
      <c r="BC51" s="11">
        <f>[6]Final!AI148/10</f>
        <v>57.3564020017593</v>
      </c>
      <c r="BD51" s="11">
        <f>[6]Final!AJ148/10</f>
        <v>10.8518893437821</v>
      </c>
      <c r="BE51" s="11">
        <f>[6]Final!AK148/10</f>
        <v>10.9526465997908</v>
      </c>
      <c r="BF51" s="11">
        <f>[6]Final!M148/10</f>
        <v>55.3528849143738</v>
      </c>
      <c r="BG51" s="11">
        <f>[6]Final!N148/10</f>
        <v>10.6328930768233</v>
      </c>
      <c r="BH51" s="11">
        <f>[6]Final!O148/10</f>
        <v>10.5248415178842</v>
      </c>
      <c r="BI51" s="14">
        <f>[6]Final!X148</f>
        <v>0.677930430108805</v>
      </c>
      <c r="BJ51" s="14">
        <f>[6]Final!Y148</f>
        <v>0.176107982525577</v>
      </c>
      <c r="BK51" s="14">
        <f>[6]Final!Z148</f>
        <v>0.145961587365618</v>
      </c>
      <c r="BL51" s="14">
        <f>[6]Final!Q148</f>
        <v>0.34909281071372</v>
      </c>
      <c r="BM51" s="10">
        <f>[6]Final!D148</f>
        <v>0.0495440910872369</v>
      </c>
      <c r="BN51" s="10">
        <f>[6]Final!E148</f>
        <v>0.131450797488108</v>
      </c>
      <c r="BO51" s="10">
        <f>[6]Final!F148</f>
        <v>0.0803101512400014</v>
      </c>
      <c r="BP51" s="11">
        <f>[6]Data!$BB52/10</f>
        <v>65.969</v>
      </c>
      <c r="BQ51" s="11">
        <f>[6]Data!$BD52/10</f>
        <v>14.751</v>
      </c>
      <c r="BR51" s="21">
        <f>[6]Data!$CR52/10</f>
        <v>25.4201905841524</v>
      </c>
      <c r="BS51" s="22">
        <f>[6]Data!BP52</f>
        <v>1.33922640513654</v>
      </c>
      <c r="BT51" s="22">
        <f>[6]Data!BQ52</f>
        <v>1.33922640513654</v>
      </c>
      <c r="BU51" s="22">
        <f>[6]Data!BR52</f>
        <v>1.33922640513654</v>
      </c>
      <c r="BV51" s="22">
        <f>[6]Data!BS52</f>
        <v>1.33922640513654</v>
      </c>
      <c r="BW51" s="21">
        <f>[6]Data!$AZ52</f>
        <v>119.9</v>
      </c>
      <c r="BX51" s="10"/>
    </row>
    <row r="52" spans="1:76">
      <c r="A52" s="1">
        <v>1989</v>
      </c>
      <c r="B52" s="11">
        <f>[6]OECD!AB45</f>
        <v>83.4510530339759</v>
      </c>
      <c r="C52" s="11">
        <f>[6]OECD!EA45</f>
        <v>132.29564796329</v>
      </c>
      <c r="D52" s="10">
        <f>[6]OECD!EH45</f>
        <v>1.05145280611063</v>
      </c>
      <c r="E52" s="10">
        <f>[6]OECD!EI45</f>
        <v>1.38588457507823</v>
      </c>
      <c r="F52" s="10">
        <f>[6]OECD!CG45</f>
        <v>1.06454418098673</v>
      </c>
      <c r="G52" s="10">
        <f>[6]OECD!CH45</f>
        <v>1.429190181971</v>
      </c>
      <c r="H52" s="12">
        <f t="shared" si="6"/>
        <v>21.401939845193</v>
      </c>
      <c r="I52" s="12">
        <f t="shared" si="1"/>
        <v>33.9286731149863</v>
      </c>
      <c r="J52" s="11">
        <f>[6]OECD!Y45</f>
        <v>60.4799488796266</v>
      </c>
      <c r="K52" s="11">
        <f>[6]OECD!Z45</f>
        <v>11.3081465306853</v>
      </c>
      <c r="L52" s="11">
        <f>[6]OECD!AA45</f>
        <v>11.6629576236641</v>
      </c>
      <c r="M52" s="11">
        <f>[6]OECD!AV45</f>
        <v>60.4585406592569</v>
      </c>
      <c r="N52" s="11">
        <f>[6]OECD!AW45</f>
        <v>11.8792407530637</v>
      </c>
      <c r="O52" s="11">
        <f>[6]OECD!AX45</f>
        <v>11.796359694735</v>
      </c>
      <c r="P52" s="14">
        <f>[6]OECD!BX45</f>
        <v>0.658293728340211</v>
      </c>
      <c r="Q52" s="14">
        <f>[6]OECD!BY45</f>
        <v>0.189406522592303</v>
      </c>
      <c r="R52" s="14">
        <f>[6]OECD!BZ45</f>
        <v>0.152299749067486</v>
      </c>
      <c r="S52" s="14">
        <f>[6]OECD!BR45</f>
        <v>0.0982949674780277</v>
      </c>
      <c r="T52" s="10">
        <f>[6]OECD!DR$7</f>
        <v>0.05</v>
      </c>
      <c r="U52" s="10">
        <f>[6]OECD!DS$7</f>
        <v>0.125</v>
      </c>
      <c r="V52" s="10">
        <f>[6]OECD!DT$7</f>
        <v>0.08</v>
      </c>
      <c r="W52" s="16">
        <f>[6]OECD!BM45</f>
        <v>-0.0118954141885904</v>
      </c>
      <c r="X52" s="16">
        <f>[6]OECD!BN45</f>
        <v>-0.0118954141885904</v>
      </c>
      <c r="Y52" s="16">
        <f>[6]OECD!BO45</f>
        <v>-0.0118954141885904</v>
      </c>
      <c r="Z52" s="11">
        <f>[6]Final!AL49/10</f>
        <v>102.892393743373</v>
      </c>
      <c r="AA52" s="11">
        <f>[6]Final!AP49/10</f>
        <v>163.116166973129</v>
      </c>
      <c r="AB52" s="10">
        <f>[6]Final!AS49</f>
        <v>1.0604516702007</v>
      </c>
      <c r="AC52" s="10">
        <f>[6]Final!AT49</f>
        <v>1.40970868366831</v>
      </c>
      <c r="AD52" s="10">
        <f>[6]Final!AD49</f>
        <v>1.0786215525589</v>
      </c>
      <c r="AE52" s="10">
        <f>[6]Final!AF49</f>
        <v>1.46683846838739</v>
      </c>
      <c r="AF52" s="12">
        <f t="shared" si="7"/>
        <v>21.965718110201</v>
      </c>
      <c r="AG52" s="12">
        <f t="shared" si="3"/>
        <v>34.822435484246</v>
      </c>
      <c r="AH52" s="11">
        <f>[6]Final!AI49/10</f>
        <v>75.0946113140961</v>
      </c>
      <c r="AI52" s="11">
        <f>[6]Final!AJ49/10</f>
        <v>13.7012187220005</v>
      </c>
      <c r="AJ52" s="11">
        <f>[6]Final!AK49/10</f>
        <v>14.0965637072761</v>
      </c>
      <c r="AK52" s="11">
        <f>[6]Final!M49/10</f>
        <v>84.0111772678155</v>
      </c>
      <c r="AL52" s="11">
        <f>[6]Final!N49/10</f>
        <v>18.5845969176265</v>
      </c>
      <c r="AM52" s="11">
        <f>[6]Final!O49/10</f>
        <v>16.5655301049192</v>
      </c>
      <c r="AN52" s="14">
        <f>[6]Final!X49</f>
        <v>0.632560276446948</v>
      </c>
      <c r="AO52" s="14">
        <f>[6]Final!Y49</f>
        <v>0.218140771269312</v>
      </c>
      <c r="AP52" s="14">
        <f>[6]Final!Z49</f>
        <v>0.14929895228374</v>
      </c>
      <c r="AQ52" s="14">
        <f>[6]Final!Q49</f>
        <v>0.265166894736983</v>
      </c>
      <c r="AR52" s="10">
        <f>[6]Final!D49</f>
        <v>0.0222745791715342</v>
      </c>
      <c r="AS52" s="10">
        <f>[6]Final!E49</f>
        <v>0.0961697949622383</v>
      </c>
      <c r="AT52" s="10">
        <f>[6]Final!F49</f>
        <v>0.0483181635639317</v>
      </c>
      <c r="AU52" s="11">
        <f>[6]Final!AL149/10</f>
        <v>83.224190537843</v>
      </c>
      <c r="AV52" s="11">
        <f>[6]Final!AP149/10</f>
        <v>131.936000962643</v>
      </c>
      <c r="AW52" s="10">
        <f>[6]Final!AS149</f>
        <v>1.05132901021608</v>
      </c>
      <c r="AX52" s="10">
        <f>[6]Final!AT149</f>
        <v>1.38563684109334</v>
      </c>
      <c r="AY52" s="10">
        <f>[6]Final!AD149</f>
        <v>1.06408568376243</v>
      </c>
      <c r="AZ52" s="10">
        <f>[6]Final!AF149</f>
        <v>1.42737156589856</v>
      </c>
      <c r="BA52" s="12">
        <f t="shared" si="8"/>
        <v>21.3747063025372</v>
      </c>
      <c r="BB52" s="12">
        <f t="shared" si="5"/>
        <v>33.8854995534674</v>
      </c>
      <c r="BC52" s="11">
        <f>[6]Final!AI149/10</f>
        <v>60.4159018267871</v>
      </c>
      <c r="BD52" s="11">
        <f>[6]Final!AJ149/10</f>
        <v>11.1833492323031</v>
      </c>
      <c r="BE52" s="11">
        <f>[6]Final!AK149/10</f>
        <v>11.6249394787527</v>
      </c>
      <c r="BF52" s="11">
        <f>[6]Final!M149/10</f>
        <v>58.9847566426722</v>
      </c>
      <c r="BG52" s="11">
        <f>[6]Final!N149/10</f>
        <v>11.1382011298327</v>
      </c>
      <c r="BH52" s="11">
        <f>[6]Final!O149/10</f>
        <v>11.3385647531833</v>
      </c>
      <c r="BI52" s="14">
        <f>[6]Final!X149</f>
        <v>0.670964617026804</v>
      </c>
      <c r="BJ52" s="14">
        <f>[6]Final!Y149</f>
        <v>0.179756809542349</v>
      </c>
      <c r="BK52" s="14">
        <f>[6]Final!Z149</f>
        <v>0.149278573430848</v>
      </c>
      <c r="BL52" s="14">
        <f>[6]Final!Q149</f>
        <v>0.304832718924908</v>
      </c>
      <c r="BM52" s="10">
        <f>[6]Final!D149</f>
        <v>0.0501386322151086</v>
      </c>
      <c r="BN52" s="10">
        <f>[6]Final!E149</f>
        <v>0.133784774481181</v>
      </c>
      <c r="BO52" s="10">
        <f>[6]Final!F149</f>
        <v>0.0815763842716915</v>
      </c>
      <c r="BP52" s="11">
        <f>[6]Data!$BB53/10</f>
        <v>74.498</v>
      </c>
      <c r="BQ52" s="11">
        <f>[6]Data!$BD53/10</f>
        <v>15.119</v>
      </c>
      <c r="BR52" s="21">
        <f>[6]Data!$CR53/10</f>
        <v>27.837449404517</v>
      </c>
      <c r="BS52" s="22">
        <f>[6]Data!BP53</f>
        <v>1.58530831132146</v>
      </c>
      <c r="BT52" s="22">
        <f>[6]Data!BQ53</f>
        <v>1.58530831132146</v>
      </c>
      <c r="BU52" s="22">
        <f>[6]Data!BR53</f>
        <v>1.58530831132146</v>
      </c>
      <c r="BV52" s="22">
        <f>[6]Data!BS53</f>
        <v>1.58530831132146</v>
      </c>
      <c r="BW52" s="21">
        <f>[6]Data!$AZ53</f>
        <v>119.8</v>
      </c>
      <c r="BX52" s="10"/>
    </row>
    <row r="53" spans="1:76">
      <c r="A53" s="1">
        <v>1990</v>
      </c>
      <c r="B53" s="11">
        <f>[6]OECD!AB46</f>
        <v>88.1741290310513</v>
      </c>
      <c r="C53" s="11">
        <f>[6]OECD!EA46</f>
        <v>161.309118765036</v>
      </c>
      <c r="D53" s="10">
        <f>[6]OECD!EH46</f>
        <v>1.05657079655312</v>
      </c>
      <c r="E53" s="10">
        <f>[6]OECD!EI46</f>
        <v>1.46428516942108</v>
      </c>
      <c r="F53" s="10">
        <f>[6]OECD!CG46</f>
        <v>1.05321284472801</v>
      </c>
      <c r="G53" s="10">
        <f>[6]OECD!CH46</f>
        <v>1.50524145721101</v>
      </c>
      <c r="H53" s="12">
        <f t="shared" si="6"/>
        <v>22.5407979470533</v>
      </c>
      <c r="I53" s="12">
        <f t="shared" si="1"/>
        <v>41.2369965323892</v>
      </c>
      <c r="J53" s="11">
        <f>[6]OECD!Y46</f>
        <v>63.9361343139541</v>
      </c>
      <c r="K53" s="11">
        <f>[6]OECD!Z46</f>
        <v>11.7712722192803</v>
      </c>
      <c r="L53" s="11">
        <f>[6]OECD!AA46</f>
        <v>12.4667224978169</v>
      </c>
      <c r="M53" s="11">
        <f>[6]OECD!AV46</f>
        <v>63.8031195864516</v>
      </c>
      <c r="N53" s="11">
        <f>[6]OECD!AW46</f>
        <v>12.309023333315</v>
      </c>
      <c r="O53" s="11">
        <f>[6]OECD!AX46</f>
        <v>12.567541729938</v>
      </c>
      <c r="P53" s="14">
        <f>[6]OECD!BX46</f>
        <v>0.657613497927674</v>
      </c>
      <c r="Q53" s="14">
        <f>[6]OECD!BY46</f>
        <v>0.18792016125803</v>
      </c>
      <c r="R53" s="14">
        <f>[6]OECD!BZ46</f>
        <v>0.154466340814296</v>
      </c>
      <c r="S53" s="14">
        <f>[6]OECD!BR46</f>
        <v>0.229429929963619</v>
      </c>
      <c r="T53" s="10">
        <f>[6]OECD!DR$7</f>
        <v>0.05</v>
      </c>
      <c r="U53" s="10">
        <f>[6]OECD!DS$7</f>
        <v>0.125</v>
      </c>
      <c r="V53" s="10">
        <f>[6]OECD!DT$7</f>
        <v>0.08</v>
      </c>
      <c r="W53" s="16">
        <f>[6]OECD!BM46</f>
        <v>0.111748750830695</v>
      </c>
      <c r="X53" s="16">
        <f>[6]OECD!BN46</f>
        <v>0.111748750830695</v>
      </c>
      <c r="Y53" s="16">
        <f>[6]OECD!BO46</f>
        <v>0.111748750830695</v>
      </c>
      <c r="Z53" s="11">
        <f>[6]Final!AL50/10</f>
        <v>109.398538868998</v>
      </c>
      <c r="AA53" s="11">
        <f>[6]Final!AP50/10</f>
        <v>200.13786462156</v>
      </c>
      <c r="AB53" s="10">
        <f>[6]Final!AS50</f>
        <v>1.06323251786572</v>
      </c>
      <c r="AC53" s="10">
        <f>[6]Final!AT50</f>
        <v>1.49884811319383</v>
      </c>
      <c r="AD53" s="10">
        <f>[6]Final!AD50</f>
        <v>1.0688638273191</v>
      </c>
      <c r="AE53" s="10">
        <f>[6]Final!AF50</f>
        <v>1.56785057937943</v>
      </c>
      <c r="AF53" s="12">
        <f t="shared" si="7"/>
        <v>23.4783615290819</v>
      </c>
      <c r="AG53" s="12">
        <f t="shared" si="3"/>
        <v>42.952211152201</v>
      </c>
      <c r="AH53" s="11">
        <f>[6]Final!AI50/10</f>
        <v>79.9384975208436</v>
      </c>
      <c r="AI53" s="11">
        <f>[6]Final!AJ50/10</f>
        <v>14.2988775480751</v>
      </c>
      <c r="AJ53" s="11">
        <f>[6]Final!AK50/10</f>
        <v>15.1611638000788</v>
      </c>
      <c r="AK53" s="11">
        <f>[6]Final!M50/10</f>
        <v>89.7836244985402</v>
      </c>
      <c r="AL53" s="11">
        <f>[6]Final!N50/10</f>
        <v>19.6751131449027</v>
      </c>
      <c r="AM53" s="11">
        <f>[6]Final!O50/10</f>
        <v>17.9662281332992</v>
      </c>
      <c r="AN53" s="14">
        <f>[6]Final!X50</f>
        <v>0.625230921707514</v>
      </c>
      <c r="AO53" s="14">
        <f>[6]Final!Y50</f>
        <v>0.222308282398975</v>
      </c>
      <c r="AP53" s="14">
        <f>[6]Final!Z50</f>
        <v>0.15246079589351</v>
      </c>
      <c r="AQ53" s="14">
        <f>[6]Final!Q50</f>
        <v>0.232412773125667</v>
      </c>
      <c r="AR53" s="10">
        <f>[6]Final!D50</f>
        <v>0.0225480245789268</v>
      </c>
      <c r="AS53" s="10">
        <f>[6]Final!E50</f>
        <v>0.0981961538214468</v>
      </c>
      <c r="AT53" s="10">
        <f>[6]Final!F50</f>
        <v>0.0491102219831753</v>
      </c>
      <c r="AU53" s="11">
        <f>[6]Final!AL150/10</f>
        <v>87.9240434952888</v>
      </c>
      <c r="AV53" s="11">
        <f>[6]Final!AP150/10</f>
        <v>160.851602735867</v>
      </c>
      <c r="AW53" s="10">
        <f>[6]Final!AS150</f>
        <v>1.05647219789189</v>
      </c>
      <c r="AX53" s="10">
        <f>[6]Final!AT150</f>
        <v>1.46388679898986</v>
      </c>
      <c r="AY53" s="10">
        <f>[6]Final!AD150</f>
        <v>1.05342362993933</v>
      </c>
      <c r="AZ53" s="10">
        <f>[6]Final!AF150</f>
        <v>1.50362693622105</v>
      </c>
      <c r="BA53" s="12">
        <f t="shared" si="8"/>
        <v>22.5166207021059</v>
      </c>
      <c r="BB53" s="12">
        <f t="shared" si="5"/>
        <v>41.1927657572232</v>
      </c>
      <c r="BC53" s="11">
        <f>[6]Final!AI150/10</f>
        <v>63.8653605550665</v>
      </c>
      <c r="BD53" s="11">
        <f>[6]Final!AJ150/10</f>
        <v>11.6349897260271</v>
      </c>
      <c r="BE53" s="11">
        <f>[6]Final!AK150/10</f>
        <v>12.4236932141952</v>
      </c>
      <c r="BF53" s="11">
        <f>[6]Final!M150/10</f>
        <v>62.2508080080295</v>
      </c>
      <c r="BG53" s="11">
        <f>[6]Final!N150/10</f>
        <v>11.5415239476083</v>
      </c>
      <c r="BH53" s="11">
        <f>[6]Final!O150/10</f>
        <v>12.0815458473498</v>
      </c>
      <c r="BI53" s="14">
        <f>[6]Final!X150</f>
        <v>0.669335535703627</v>
      </c>
      <c r="BJ53" s="14">
        <f>[6]Final!Y150</f>
        <v>0.179108495727835</v>
      </c>
      <c r="BK53" s="14">
        <f>[6]Final!Z150</f>
        <v>0.151555968568539</v>
      </c>
      <c r="BL53" s="14">
        <f>[6]Final!Q150</f>
        <v>0.27101222240078</v>
      </c>
      <c r="BM53" s="10">
        <f>[6]Final!D150</f>
        <v>0.0500565980930185</v>
      </c>
      <c r="BN53" s="10">
        <f>[6]Final!E150</f>
        <v>0.133228575876425</v>
      </c>
      <c r="BO53" s="10">
        <f>[6]Final!F150</f>
        <v>0.0813296384323962</v>
      </c>
      <c r="BP53" s="11">
        <f>[6]Data!$BB54/10</f>
        <v>89.095</v>
      </c>
      <c r="BQ53" s="11">
        <f>[6]Data!$BD54/10</f>
        <v>19.131</v>
      </c>
      <c r="BR53" s="21">
        <f>[6]Data!$CR54/10</f>
        <v>31.923183670324</v>
      </c>
      <c r="BS53" s="22">
        <f>[6]Data!BP54</f>
        <v>1.82943818711529</v>
      </c>
      <c r="BT53" s="22">
        <f>[6]Data!BQ54</f>
        <v>1.82943818711529</v>
      </c>
      <c r="BU53" s="22">
        <f>[6]Data!BR54</f>
        <v>1.82943818711529</v>
      </c>
      <c r="BV53" s="22">
        <f>[6]Data!BS54</f>
        <v>1.82943818711529</v>
      </c>
      <c r="BW53" s="21">
        <f>[6]Data!$AZ54</f>
        <v>103.8</v>
      </c>
      <c r="BX53" s="10"/>
    </row>
    <row r="54" spans="1:76">
      <c r="A54" s="1">
        <v>1991</v>
      </c>
      <c r="B54" s="11">
        <f>[6]OECD!AB47</f>
        <v>93.7677001770773</v>
      </c>
      <c r="C54" s="11">
        <f>[6]OECD!EA47</f>
        <v>187.201499794079</v>
      </c>
      <c r="D54" s="10">
        <f>[6]OECD!EH47</f>
        <v>1.06344280687808</v>
      </c>
      <c r="E54" s="10">
        <f>[6]OECD!EI47</f>
        <v>1.55718353063911</v>
      </c>
      <c r="F54" s="10">
        <f>[6]OECD!CG47</f>
        <v>1.059563667833</v>
      </c>
      <c r="G54" s="10">
        <f>[6]OECD!CH47</f>
        <v>1.59489915937679</v>
      </c>
      <c r="H54" s="12">
        <f t="shared" si="6"/>
        <v>23.8834105486624</v>
      </c>
      <c r="I54" s="12">
        <f t="shared" si="1"/>
        <v>47.2323743832734</v>
      </c>
      <c r="J54" s="11">
        <f>[6]OECD!Y47</f>
        <v>68.2219432803859</v>
      </c>
      <c r="K54" s="11">
        <f>[6]OECD!Z47</f>
        <v>12.4597823883177</v>
      </c>
      <c r="L54" s="11">
        <f>[6]OECD!AA47</f>
        <v>13.0859745083737</v>
      </c>
      <c r="M54" s="11">
        <f>[6]OECD!AV47</f>
        <v>67.7733731253025</v>
      </c>
      <c r="N54" s="11">
        <f>[6]OECD!AW47</f>
        <v>12.9232291240523</v>
      </c>
      <c r="O54" s="11">
        <f>[6]OECD!AX47</f>
        <v>13.308696357391</v>
      </c>
      <c r="P54" s="14">
        <f>[6]OECD!BX47</f>
        <v>0.7958239406165</v>
      </c>
      <c r="Q54" s="14">
        <f>[6]OECD!BY47</f>
        <v>0.200613417064528</v>
      </c>
      <c r="R54" s="14">
        <f>[6]OECD!BZ47</f>
        <v>0.00356264231897188</v>
      </c>
      <c r="S54" s="14">
        <f>[6]OECD!BR47</f>
        <v>0.194690773363364</v>
      </c>
      <c r="T54" s="10">
        <f>[6]OECD!DR$7</f>
        <v>0.05</v>
      </c>
      <c r="U54" s="10">
        <f>[6]OECD!DS$7</f>
        <v>0.125</v>
      </c>
      <c r="V54" s="10">
        <f>[6]OECD!DT$7</f>
        <v>0.08</v>
      </c>
      <c r="W54" s="16">
        <f>[6]OECD!BM47</f>
        <v>0.0203883495145629</v>
      </c>
      <c r="X54" s="16">
        <f>[6]OECD!BN47</f>
        <v>0.0271844660194176</v>
      </c>
      <c r="Y54" s="16">
        <f>[6]OECD!BO47</f>
        <v>0.294174757281553</v>
      </c>
      <c r="Z54" s="11">
        <f>[6]Final!AL51/10</f>
        <v>116.806175346311</v>
      </c>
      <c r="AA54" s="11">
        <f>[6]Final!AP51/10</f>
        <v>233.054264440675</v>
      </c>
      <c r="AB54" s="10">
        <f>[6]Final!AS51</f>
        <v>1.06771238952455</v>
      </c>
      <c r="AC54" s="10">
        <f>[6]Final!AT51</f>
        <v>1.60033870047255</v>
      </c>
      <c r="AD54" s="10">
        <f>[6]Final!AD51</f>
        <v>1.07061117798775</v>
      </c>
      <c r="AE54" s="10">
        <f>[6]Final!AF51</f>
        <v>1.67855835569818</v>
      </c>
      <c r="AF54" s="12">
        <f t="shared" si="7"/>
        <v>25.1361962938725</v>
      </c>
      <c r="AG54" s="12">
        <f t="shared" si="3"/>
        <v>49.709911886522</v>
      </c>
      <c r="AH54" s="11">
        <f>[6]Final!AI51/10</f>
        <v>85.6667212897125</v>
      </c>
      <c r="AI54" s="11">
        <f>[6]Final!AJ51/10</f>
        <v>15.1034544459704</v>
      </c>
      <c r="AJ54" s="11">
        <f>[6]Final!AK51/10</f>
        <v>16.0359996106284</v>
      </c>
      <c r="AK54" s="11">
        <f>[6]Final!M51/10</f>
        <v>96.2938430148687</v>
      </c>
      <c r="AL54" s="11">
        <f>[6]Final!N51/10</f>
        <v>20.9124050452858</v>
      </c>
      <c r="AM54" s="11">
        <f>[6]Final!O51/10</f>
        <v>19.3638813631007</v>
      </c>
      <c r="AN54" s="14">
        <f>[6]Final!X51</f>
        <v>0.774139124204522</v>
      </c>
      <c r="AO54" s="14">
        <f>[6]Final!Y51</f>
        <v>0.244074873703069</v>
      </c>
      <c r="AP54" s="14">
        <f>[6]Final!Z51</f>
        <v>-0.0182139979075912</v>
      </c>
      <c r="AQ54" s="14">
        <f>[6]Final!Q51</f>
        <v>0.184698708438047</v>
      </c>
      <c r="AR54" s="10">
        <f>[6]Final!D51</f>
        <v>0.0227189020955532</v>
      </c>
      <c r="AS54" s="10">
        <f>[6]Final!E51</f>
        <v>0.0992711248285759</v>
      </c>
      <c r="AT54" s="10">
        <f>[6]Final!F51</f>
        <v>0.0504559695837258</v>
      </c>
      <c r="AU54" s="11">
        <f>[6]Final!AL151/10</f>
        <v>93.4928529512979</v>
      </c>
      <c r="AV54" s="11">
        <f>[6]Final!AP151/10</f>
        <v>186.646146233713</v>
      </c>
      <c r="AW54" s="10">
        <f>[6]Final!AS151</f>
        <v>1.06333659411726</v>
      </c>
      <c r="AX54" s="10">
        <f>[6]Final!AT151</f>
        <v>1.55660440301109</v>
      </c>
      <c r="AY54" s="10">
        <f>[6]Final!AD151</f>
        <v>1.05977212895042</v>
      </c>
      <c r="AZ54" s="10">
        <f>[6]Final!AF151</f>
        <v>1.59350191934618</v>
      </c>
      <c r="BA54" s="12">
        <f t="shared" si="8"/>
        <v>23.8624870582399</v>
      </c>
      <c r="BB54" s="12">
        <f t="shared" si="5"/>
        <v>47.1909956140634</v>
      </c>
      <c r="BC54" s="11">
        <f>[6]Final!AI151/10</f>
        <v>68.1438985703512</v>
      </c>
      <c r="BD54" s="11">
        <f>[6]Final!AJ151/10</f>
        <v>12.3114272688122</v>
      </c>
      <c r="BE54" s="11">
        <f>[6]Final!AK151/10</f>
        <v>13.0375271121345</v>
      </c>
      <c r="BF54" s="11">
        <f>[6]Final!M151/10</f>
        <v>66.1325185904603</v>
      </c>
      <c r="BG54" s="11">
        <f>[6]Final!N151/10</f>
        <v>12.1231110505892</v>
      </c>
      <c r="BH54" s="11">
        <f>[6]Final!O151/10</f>
        <v>12.7892134169079</v>
      </c>
      <c r="BI54" s="14">
        <f>[6]Final!X151</f>
        <v>0.763574348621457</v>
      </c>
      <c r="BJ54" s="14">
        <f>[6]Final!Y151</f>
        <v>0.18787326968913</v>
      </c>
      <c r="BK54" s="14">
        <f>[6]Final!Z151</f>
        <v>0.0485523816894127</v>
      </c>
      <c r="BL54" s="14">
        <f>[6]Final!Q151</f>
        <v>0.226892089291429</v>
      </c>
      <c r="BM54" s="10">
        <f>[6]Final!D151</f>
        <v>0.049834830097169</v>
      </c>
      <c r="BN54" s="10">
        <f>[6]Final!E151</f>
        <v>0.132192330850356</v>
      </c>
      <c r="BO54" s="10">
        <f>[6]Final!F151</f>
        <v>0.0820795087906482</v>
      </c>
      <c r="BP54" s="11">
        <f>[6]Data!$BB55/10</f>
        <v>101.631</v>
      </c>
      <c r="BQ54" s="11">
        <f>[6]Data!$BD55/10</f>
        <v>23.322</v>
      </c>
      <c r="BR54" s="21">
        <f>[6]Data!$CR55/10</f>
        <v>38.0017042766828</v>
      </c>
      <c r="BS54" s="22">
        <f>[6]Data!BP55</f>
        <v>1.97762268027163</v>
      </c>
      <c r="BT54" s="22">
        <f>[6]Data!BQ55</f>
        <v>1.92273953465817</v>
      </c>
      <c r="BU54" s="22">
        <f>[6]Data!BR55</f>
        <v>1.93554560196798</v>
      </c>
      <c r="BV54" s="22">
        <f>[6]Data!BS55</f>
        <v>2.43864110342468</v>
      </c>
      <c r="BW54" s="21">
        <f>[6]Data!$AZ55</f>
        <v>103</v>
      </c>
      <c r="BX54" s="10"/>
    </row>
    <row r="55" spans="1:76">
      <c r="A55" s="1">
        <v>1992</v>
      </c>
      <c r="B55" s="11">
        <f>[6]OECD!AB48</f>
        <v>100.461000433067</v>
      </c>
      <c r="C55" s="11">
        <f>[6]OECD!EA48</f>
        <v>228.207067650626</v>
      </c>
      <c r="D55" s="10">
        <f>[6]OECD!EH48</f>
        <v>1.0711998841863</v>
      </c>
      <c r="E55" s="10">
        <f>[6]OECD!EI48</f>
        <v>1.66805481767743</v>
      </c>
      <c r="F55" s="10">
        <f>[6]OECD!CG48</f>
        <v>1.06776993847332</v>
      </c>
      <c r="G55" s="10">
        <f>[6]OECD!CH48</f>
        <v>1.7029853772789</v>
      </c>
      <c r="H55" s="12">
        <f t="shared" si="6"/>
        <v>25.5019878120782</v>
      </c>
      <c r="I55" s="12">
        <f t="shared" si="1"/>
        <v>57.4435395081719</v>
      </c>
      <c r="J55" s="11">
        <f>[6]OECD!Y48</f>
        <v>73.2396739783246</v>
      </c>
      <c r="K55" s="11">
        <f>[6]OECD!Z48</f>
        <v>13.3160723820289</v>
      </c>
      <c r="L55" s="11">
        <f>[6]OECD!AA48</f>
        <v>13.9052540727137</v>
      </c>
      <c r="M55" s="11">
        <f>[6]OECD!AV48</f>
        <v>72.544419107031</v>
      </c>
      <c r="N55" s="11">
        <f>[6]OECD!AW48</f>
        <v>13.7471225441849</v>
      </c>
      <c r="O55" s="11">
        <f>[6]OECD!AX48</f>
        <v>14.0579315526497</v>
      </c>
      <c r="P55" s="14">
        <f>[6]OECD!BX48</f>
        <v>0.633359462185912</v>
      </c>
      <c r="Q55" s="14">
        <f>[6]OECD!BY48</f>
        <v>0.176785884418385</v>
      </c>
      <c r="R55" s="14">
        <f>[6]OECD!BZ48</f>
        <v>0.189854653395704</v>
      </c>
      <c r="S55" s="14">
        <f>[6]OECD!BR48</f>
        <v>0.159773620380101</v>
      </c>
      <c r="T55" s="10">
        <f>[6]OECD!DR$7</f>
        <v>0.05</v>
      </c>
      <c r="U55" s="10">
        <f>[6]OECD!DS$7</f>
        <v>0.125</v>
      </c>
      <c r="V55" s="10">
        <f>[6]OECD!DT$7</f>
        <v>0.08</v>
      </c>
      <c r="W55" s="16">
        <f>[6]OECD!BM48</f>
        <v>0.0586592178770948</v>
      </c>
      <c r="X55" s="16">
        <f>[6]OECD!BN48</f>
        <v>0.0707635009310987</v>
      </c>
      <c r="Y55" s="16">
        <f>[6]OECD!BO48</f>
        <v>0.0558659217877095</v>
      </c>
      <c r="Z55" s="11">
        <f>[6]Final!AL52/10</f>
        <v>125.380639514783</v>
      </c>
      <c r="AA55" s="11">
        <f>[6]Final!AP52/10</f>
        <v>284.647730824228</v>
      </c>
      <c r="AB55" s="10">
        <f>[6]Final!AS52</f>
        <v>1.07315855560259</v>
      </c>
      <c r="AC55" s="10">
        <f>[6]Final!AT52</f>
        <v>1.71741716827404</v>
      </c>
      <c r="AD55" s="10">
        <f>[6]Final!AD52</f>
        <v>1.07491736546078</v>
      </c>
      <c r="AE55" s="10">
        <f>[6]Final!AF52</f>
        <v>1.80431152547926</v>
      </c>
      <c r="AF55" s="12">
        <f t="shared" si="7"/>
        <v>27.0193338979144</v>
      </c>
      <c r="AG55" s="12">
        <f t="shared" si="3"/>
        <v>60.8613801279537</v>
      </c>
      <c r="AH55" s="11">
        <f>[6]Final!AI52/10</f>
        <v>92.2042045600162</v>
      </c>
      <c r="AI55" s="11">
        <f>[6]Final!AJ52/10</f>
        <v>16.0723152710581</v>
      </c>
      <c r="AJ55" s="11">
        <f>[6]Final!AK52/10</f>
        <v>17.1041196837087</v>
      </c>
      <c r="AK55" s="11">
        <f>[6]Final!M52/10</f>
        <v>103.742564929351</v>
      </c>
      <c r="AL55" s="11">
        <f>[6]Final!N52/10</f>
        <v>22.3355332183205</v>
      </c>
      <c r="AM55" s="11">
        <f>[6]Final!O52/10</f>
        <v>20.7926396070405</v>
      </c>
      <c r="AN55" s="14">
        <f>[6]Final!X52</f>
        <v>0.595410300987057</v>
      </c>
      <c r="AO55" s="14">
        <f>[6]Final!Y52</f>
        <v>0.211059994760368</v>
      </c>
      <c r="AP55" s="14">
        <f>[6]Final!Z52</f>
        <v>0.193529704252575</v>
      </c>
      <c r="AQ55" s="14">
        <f>[6]Final!Q52</f>
        <v>0.206396607654024</v>
      </c>
      <c r="AR55" s="10">
        <f>[6]Final!D52</f>
        <v>0.0228565323354084</v>
      </c>
      <c r="AS55" s="10">
        <f>[6]Final!E52</f>
        <v>0.0999121445519576</v>
      </c>
      <c r="AT55" s="10">
        <f>[6]Final!F52</f>
        <v>0.051203688448569</v>
      </c>
      <c r="AU55" s="11">
        <f>[6]Final!AL152/10</f>
        <v>100.159326303246</v>
      </c>
      <c r="AV55" s="11">
        <f>[6]Final!AP152/10</f>
        <v>227.509699347033</v>
      </c>
      <c r="AW55" s="10">
        <f>[6]Final!AS152</f>
        <v>1.07098106807748</v>
      </c>
      <c r="AX55" s="10">
        <f>[6]Final!AT152</f>
        <v>1.66709384611093</v>
      </c>
      <c r="AY55" s="10">
        <f>[6]Final!AD152</f>
        <v>1.06771108828611</v>
      </c>
      <c r="AZ55" s="10">
        <f>[6]Final!AF152</f>
        <v>1.70139966849111</v>
      </c>
      <c r="BA55" s="12">
        <f t="shared" si="8"/>
        <v>25.4782420261664</v>
      </c>
      <c r="BB55" s="12">
        <f t="shared" si="5"/>
        <v>57.3900518349275</v>
      </c>
      <c r="BC55" s="11">
        <f>[6]Final!AI152/10</f>
        <v>73.1537385953695</v>
      </c>
      <c r="BD55" s="11">
        <f>[6]Final!AJ152/10</f>
        <v>13.154624612711</v>
      </c>
      <c r="BE55" s="11">
        <f>[6]Final!AK152/10</f>
        <v>13.8509630951656</v>
      </c>
      <c r="BF55" s="11">
        <f>[6]Final!M152/10</f>
        <v>70.7937453583635</v>
      </c>
      <c r="BG55" s="11">
        <f>[6]Final!N152/10</f>
        <v>12.9011422753729</v>
      </c>
      <c r="BH55" s="11">
        <f>[6]Final!O152/10</f>
        <v>13.5126493386394</v>
      </c>
      <c r="BI55" s="14">
        <f>[6]Final!X152</f>
        <v>0.644151696931871</v>
      </c>
      <c r="BJ55" s="14">
        <f>[6]Final!Y152</f>
        <v>0.169422442460651</v>
      </c>
      <c r="BK55" s="14">
        <f>[6]Final!Z152</f>
        <v>0.186425860607478</v>
      </c>
      <c r="BL55" s="14">
        <f>[6]Final!Q152</f>
        <v>0.243228239695458</v>
      </c>
      <c r="BM55" s="10">
        <f>[6]Final!D152</f>
        <v>0.049691399210349</v>
      </c>
      <c r="BN55" s="10">
        <f>[6]Final!E152</f>
        <v>0.131625418346215</v>
      </c>
      <c r="BO55" s="10">
        <f>[6]Final!F152</f>
        <v>0.0816172924405069</v>
      </c>
      <c r="BP55" s="11">
        <f>[6]Data!$BB56/10</f>
        <v>117.727</v>
      </c>
      <c r="BQ55" s="11">
        <f>[6]Data!$BD56/10</f>
        <v>30.006</v>
      </c>
      <c r="BR55" s="21">
        <f>[6]Data!$CR56/10</f>
        <v>41.42792831676</v>
      </c>
      <c r="BS55" s="22">
        <f>[6]Data!BP56</f>
        <v>2.25251223282938</v>
      </c>
      <c r="BT55" s="22">
        <f>[6]Data!BQ56</f>
        <v>2.18615485090634</v>
      </c>
      <c r="BU55" s="22">
        <f>[6]Data!BR56</f>
        <v>2.22587744226317</v>
      </c>
      <c r="BV55" s="22">
        <f>[6]Data!BS56</f>
        <v>2.76541901128359</v>
      </c>
      <c r="BW55" s="21">
        <f>[6]Data!$AZ56</f>
        <v>107.4</v>
      </c>
      <c r="BX55" s="10"/>
    </row>
    <row r="56" spans="1:76">
      <c r="A56" s="1">
        <v>1993</v>
      </c>
      <c r="B56" s="11">
        <f>[6]OECD!AB49</f>
        <v>106.29311622334</v>
      </c>
      <c r="C56" s="11">
        <f>[6]OECD!EA49</f>
        <v>321.315979369004</v>
      </c>
      <c r="D56" s="10">
        <f>[6]OECD!EH49</f>
        <v>1.0582179798121</v>
      </c>
      <c r="E56" s="10">
        <f>[6]OECD!EI49</f>
        <v>1.76516559937845</v>
      </c>
      <c r="F56" s="10">
        <f>[6]OECD!CG49</f>
        <v>1.06484907744814</v>
      </c>
      <c r="G56" s="10">
        <f>[6]OECD!CH49</f>
        <v>1.81342240790311</v>
      </c>
      <c r="H56" s="12">
        <f t="shared" si="6"/>
        <v>27.1557681947852</v>
      </c>
      <c r="I56" s="12">
        <f t="shared" si="1"/>
        <v>81.4767084674428</v>
      </c>
      <c r="J56" s="11">
        <f>[6]OECD!Y49</f>
        <v>77.2684931061341</v>
      </c>
      <c r="K56" s="11">
        <f>[6]OECD!Z49</f>
        <v>14.2583985055007</v>
      </c>
      <c r="L56" s="11">
        <f>[6]OECD!AA49</f>
        <v>14.7662246117055</v>
      </c>
      <c r="M56" s="11">
        <f>[6]OECD!AV49</f>
        <v>77.1836754279275</v>
      </c>
      <c r="N56" s="11">
        <f>[6]OECD!AW49</f>
        <v>14.7063844733491</v>
      </c>
      <c r="O56" s="11">
        <f>[6]OECD!AX49</f>
        <v>14.9330618148017</v>
      </c>
      <c r="P56" s="14">
        <f>[6]OECD!BX49</f>
        <v>0.468334785206608</v>
      </c>
      <c r="Q56" s="14">
        <f>[6]OECD!BY49</f>
        <v>0.265600582377657</v>
      </c>
      <c r="R56" s="14">
        <f>[6]OECD!BZ49</f>
        <v>0.266064632415735</v>
      </c>
      <c r="S56" s="14">
        <f>[6]OECD!BR49</f>
        <v>0.228228171257265</v>
      </c>
      <c r="T56" s="10">
        <f>[6]OECD!DR$7</f>
        <v>0.05</v>
      </c>
      <c r="U56" s="10">
        <f>[6]OECD!DS$7</f>
        <v>0.125</v>
      </c>
      <c r="V56" s="10">
        <f>[6]OECD!DT$7</f>
        <v>0.08</v>
      </c>
      <c r="W56" s="16">
        <f>[6]OECD!BM49</f>
        <v>0.186643835616439</v>
      </c>
      <c r="X56" s="16">
        <f>[6]OECD!BN49</f>
        <v>0.00599315068493156</v>
      </c>
      <c r="Y56" s="16">
        <f>[6]OECD!BO49</f>
        <v>0.0462328767123288</v>
      </c>
      <c r="Z56" s="11">
        <f>[6]Final!AL53/10</f>
        <v>133.162909412628</v>
      </c>
      <c r="AA56" s="11">
        <f>[6]Final!AP53/10</f>
        <v>402.743521984583</v>
      </c>
      <c r="AB56" s="10">
        <f>[6]Final!AS53</f>
        <v>1.06217044205619</v>
      </c>
      <c r="AC56" s="10">
        <f>[6]Final!AT53</f>
        <v>1.82418975282053</v>
      </c>
      <c r="AD56" s="10">
        <f>[6]Final!AD53</f>
        <v>1.07229402143767</v>
      </c>
      <c r="AE56" s="10">
        <f>[6]Final!AF53</f>
        <v>1.9347524615825</v>
      </c>
      <c r="AF56" s="12">
        <f t="shared" si="7"/>
        <v>28.9726702019619</v>
      </c>
      <c r="AG56" s="12">
        <f t="shared" si="3"/>
        <v>86.9280436714705</v>
      </c>
      <c r="AH56" s="11">
        <f>[6]Final!AI53/10</f>
        <v>97.8190586478776</v>
      </c>
      <c r="AI56" s="11">
        <f>[6]Final!AJ53/10</f>
        <v>17.1326193603225</v>
      </c>
      <c r="AJ56" s="11">
        <f>[6]Final!AK53/10</f>
        <v>18.2112314044276</v>
      </c>
      <c r="AK56" s="11">
        <f>[6]Final!M53/10</f>
        <v>111.231593969861</v>
      </c>
      <c r="AL56" s="11">
        <f>[6]Final!N53/10</f>
        <v>23.8891417945798</v>
      </c>
      <c r="AM56" s="11">
        <f>[6]Final!O53/10</f>
        <v>22.3652562777864</v>
      </c>
      <c r="AN56" s="14">
        <f>[6]Final!X53</f>
        <v>0.439244300942858</v>
      </c>
      <c r="AO56" s="14">
        <f>[6]Final!Y53</f>
        <v>0.300879711036266</v>
      </c>
      <c r="AP56" s="14">
        <f>[6]Final!Z53</f>
        <v>0.259875988020876</v>
      </c>
      <c r="AQ56" s="14">
        <f>[6]Final!Q53</f>
        <v>0.331971007049016</v>
      </c>
      <c r="AR56" s="10">
        <f>[6]Final!D53</f>
        <v>0.0232383018479779</v>
      </c>
      <c r="AS56" s="10">
        <f>[6]Final!E53</f>
        <v>0.100411971876297</v>
      </c>
      <c r="AT56" s="10">
        <f>[6]Final!F53</f>
        <v>0.0520834501738538</v>
      </c>
      <c r="AU56" s="11">
        <f>[6]Final!AL153/10</f>
        <v>105.962215635937</v>
      </c>
      <c r="AV56" s="11">
        <f>[6]Final!AP153/10</f>
        <v>320.365072168975</v>
      </c>
      <c r="AW56" s="10">
        <f>[6]Final!AS153</f>
        <v>1.05809837103354</v>
      </c>
      <c r="AX56" s="10">
        <f>[6]Final!AT153</f>
        <v>1.76394928293001</v>
      </c>
      <c r="AY56" s="10">
        <f>[6]Final!AD153</f>
        <v>1.06461845570852</v>
      </c>
      <c r="AZ56" s="10">
        <f>[6]Final!AF153</f>
        <v>1.81134148761198</v>
      </c>
      <c r="BA56" s="12">
        <f t="shared" si="8"/>
        <v>27.124606680065</v>
      </c>
      <c r="BB56" s="12">
        <f t="shared" si="5"/>
        <v>81.3832131322327</v>
      </c>
      <c r="BC56" s="11">
        <f>[6]Final!AI153/10</f>
        <v>77.1740317759744</v>
      </c>
      <c r="BD56" s="11">
        <f>[6]Final!AJ153/10</f>
        <v>14.0825712800616</v>
      </c>
      <c r="BE56" s="11">
        <f>[6]Final!AK153/10</f>
        <v>14.7056125799004</v>
      </c>
      <c r="BF56" s="11">
        <f>[6]Final!M153/10</f>
        <v>75.3044115753611</v>
      </c>
      <c r="BG56" s="11">
        <f>[6]Final!N153/10</f>
        <v>13.8037819411735</v>
      </c>
      <c r="BH56" s="11">
        <f>[6]Final!O153/10</f>
        <v>14.3536456143701</v>
      </c>
      <c r="BI56" s="14">
        <f>[6]Final!X153</f>
        <v>0.557904590178967</v>
      </c>
      <c r="BJ56" s="14">
        <f>[6]Final!Y153</f>
        <v>0.217696733877482</v>
      </c>
      <c r="BK56" s="14">
        <f>[6]Final!Z153</f>
        <v>0.224398675943551</v>
      </c>
      <c r="BL56" s="14">
        <f>[6]Final!Q153</f>
        <v>0.372300083207848</v>
      </c>
      <c r="BM56" s="10">
        <f>[6]Final!D153</f>
        <v>0.0501167248826441</v>
      </c>
      <c r="BN56" s="10">
        <f>[6]Final!E153</f>
        <v>0.131558184826148</v>
      </c>
      <c r="BO56" s="10">
        <f>[6]Final!F153</f>
        <v>0.0816671861111413</v>
      </c>
      <c r="BP56" s="11">
        <f>[6]Data!$BB57/10</f>
        <v>148.61</v>
      </c>
      <c r="BQ56" s="11">
        <f>[6]Data!$BD57/10</f>
        <v>38.12</v>
      </c>
      <c r="BR56" s="21">
        <f>[6]Data!$CR57/10</f>
        <v>58.8597389234431</v>
      </c>
      <c r="BS56" s="22">
        <f>[6]Data!BP57</f>
        <v>3.00034629412874</v>
      </c>
      <c r="BT56" s="22">
        <f>[6]Data!BQ57</f>
        <v>3.03001062335618</v>
      </c>
      <c r="BU56" s="22">
        <f>[6]Data!BR57</f>
        <v>2.61540599465923</v>
      </c>
      <c r="BV56" s="22">
        <f>[6]Data!BS57</f>
        <v>3.37934203178854</v>
      </c>
      <c r="BW56" s="21">
        <f>[6]Data!$AZ57</f>
        <v>116.8</v>
      </c>
      <c r="BX56" s="10"/>
    </row>
    <row r="57" spans="1:76">
      <c r="A57" s="1">
        <v>1994</v>
      </c>
      <c r="B57" s="11">
        <f>[6]OECD!AB50</f>
        <v>115.528228031127</v>
      </c>
      <c r="C57" s="11">
        <f>[6]OECD!EA50</f>
        <v>370.937212631956</v>
      </c>
      <c r="D57" s="10">
        <f>[6]OECD!EH50</f>
        <v>1.08707990676046</v>
      </c>
      <c r="E57" s="10">
        <f>[6]OECD!EI50</f>
        <v>1.9188760551891</v>
      </c>
      <c r="F57" s="10">
        <f>[6]OECD!CG50</f>
        <v>1.07492326457215</v>
      </c>
      <c r="G57" s="10">
        <f>[6]OECD!CH50</f>
        <v>1.9492899347515</v>
      </c>
      <c r="H57" s="12">
        <f t="shared" si="6"/>
        <v>29.190366999903</v>
      </c>
      <c r="I57" s="12">
        <f t="shared" si="1"/>
        <v>93.9746377424435</v>
      </c>
      <c r="J57" s="11">
        <f>[6]OECD!Y50</f>
        <v>83.607175697248</v>
      </c>
      <c r="K57" s="11">
        <f>[6]OECD!Z50</f>
        <v>15.6695920042855</v>
      </c>
      <c r="L57" s="11">
        <f>[6]OECD!AA50</f>
        <v>16.2514603295932</v>
      </c>
      <c r="M57" s="11">
        <f>[6]OECD!AV50</f>
        <v>82.5003429760934</v>
      </c>
      <c r="N57" s="11">
        <f>[6]OECD!AW50</f>
        <v>15.9615949385526</v>
      </c>
      <c r="O57" s="11">
        <f>[6]OECD!AX50</f>
        <v>16.1550442402597</v>
      </c>
      <c r="P57" s="14">
        <f>[6]OECD!BX50</f>
        <v>0.701585057719495</v>
      </c>
      <c r="Q57" s="14">
        <f>[6]OECD!BY50</f>
        <v>0.126897610546415</v>
      </c>
      <c r="R57" s="14">
        <f>[6]OECD!BZ50</f>
        <v>0.17151733173409</v>
      </c>
      <c r="S57" s="14">
        <f>[6]OECD!BR50</f>
        <v>-0.0273741414689532</v>
      </c>
      <c r="T57" s="10">
        <f>[6]OECD!DR$7</f>
        <v>0.05</v>
      </c>
      <c r="U57" s="10">
        <f>[6]OECD!DS$7</f>
        <v>0.125</v>
      </c>
      <c r="V57" s="10">
        <f>[6]OECD!DT$7</f>
        <v>0.08</v>
      </c>
      <c r="W57" s="16">
        <f>[6]OECD!BM50</f>
        <v>-0.156500802568218</v>
      </c>
      <c r="X57" s="16">
        <f>[6]OECD!BN50</f>
        <v>-0.0834670947030498</v>
      </c>
      <c r="Y57" s="16">
        <f>[6]OECD!BO50</f>
        <v>-0.154093097913323</v>
      </c>
      <c r="Z57" s="11">
        <f>[6]Final!AL54/10</f>
        <v>144.466921779471</v>
      </c>
      <c r="AA57" s="11">
        <f>[6]Final!AP54/10</f>
        <v>463.894103176669</v>
      </c>
      <c r="AB57" s="10">
        <f>[6]Final!AS54</f>
        <v>1.08495761761301</v>
      </c>
      <c r="AC57" s="10">
        <f>[6]Final!AT54</f>
        <v>1.97916856829423</v>
      </c>
      <c r="AD57" s="10">
        <f>[6]Final!AD54</f>
        <v>1.07815986279521</v>
      </c>
      <c r="AE57" s="10">
        <f>[6]Final!AF54</f>
        <v>2.08597244852249</v>
      </c>
      <c r="AF57" s="12">
        <f t="shared" si="7"/>
        <v>31.2371701297582</v>
      </c>
      <c r="AG57" s="12">
        <f t="shared" si="3"/>
        <v>100.564057555455</v>
      </c>
      <c r="AH57" s="11">
        <f>[6]Final!AI54/10</f>
        <v>105.827478111021</v>
      </c>
      <c r="AI57" s="11">
        <f>[6]Final!AJ54/10</f>
        <v>18.6856309662776</v>
      </c>
      <c r="AJ57" s="11">
        <f>[6]Final!AK54/10</f>
        <v>19.9538127021718</v>
      </c>
      <c r="AK57" s="11">
        <f>[6]Final!M54/10</f>
        <v>119.562934299337</v>
      </c>
      <c r="AL57" s="11">
        <f>[6]Final!N54/10</f>
        <v>25.7460762287139</v>
      </c>
      <c r="AM57" s="11">
        <f>[6]Final!O54/10</f>
        <v>24.3082125715332</v>
      </c>
      <c r="AN57" s="14">
        <f>[6]Final!X54</f>
        <v>0.679879089076179</v>
      </c>
      <c r="AO57" s="14">
        <f>[6]Final!Y54</f>
        <v>0.137472584853221</v>
      </c>
      <c r="AP57" s="14">
        <f>[6]Final!Z54</f>
        <v>0.1826483260706</v>
      </c>
      <c r="AQ57" s="14">
        <f>[6]Final!Q54</f>
        <v>0.168444054785629</v>
      </c>
      <c r="AR57" s="10">
        <f>[6]Final!D54</f>
        <v>0.0232007822599627</v>
      </c>
      <c r="AS57" s="10">
        <f>[6]Final!E54</f>
        <v>0.0991875127735131</v>
      </c>
      <c r="AT57" s="10">
        <f>[6]Final!F54</f>
        <v>0.0518726909394907</v>
      </c>
      <c r="AU57" s="11">
        <f>[6]Final!AL154/10</f>
        <v>115.165216267935</v>
      </c>
      <c r="AV57" s="11">
        <f>[6]Final!AP154/10</f>
        <v>369.793636570908</v>
      </c>
      <c r="AW57" s="10">
        <f>[6]Final!AS154</f>
        <v>1.08684824943714</v>
      </c>
      <c r="AX57" s="10">
        <f>[6]Final!AT154</f>
        <v>1.91714519024839</v>
      </c>
      <c r="AY57" s="10">
        <f>[6]Final!AD154</f>
        <v>1.0748089181693</v>
      </c>
      <c r="AZ57" s="10">
        <f>[6]Final!AF154</f>
        <v>1.94684598473541</v>
      </c>
      <c r="BA57" s="12">
        <f t="shared" si="8"/>
        <v>29.1537691615686</v>
      </c>
      <c r="BB57" s="12">
        <f t="shared" si="5"/>
        <v>93.8568157020542</v>
      </c>
      <c r="BC57" s="11">
        <f>[6]Final!AI154/10</f>
        <v>83.5034823227664</v>
      </c>
      <c r="BD57" s="11">
        <f>[6]Final!AJ154/10</f>
        <v>15.4777997150237</v>
      </c>
      <c r="BE57" s="11">
        <f>[6]Final!AK154/10</f>
        <v>16.1839342301447</v>
      </c>
      <c r="BF57" s="11">
        <f>[6]Final!M154/10</f>
        <v>80.5178422436751</v>
      </c>
      <c r="BG57" s="11">
        <f>[6]Final!N154/10</f>
        <v>14.9969208479269</v>
      </c>
      <c r="BH57" s="11">
        <f>[6]Final!O154/10</f>
        <v>15.5397567164956</v>
      </c>
      <c r="BI57" s="14">
        <f>[6]Final!X154</f>
        <v>0.703347238220279</v>
      </c>
      <c r="BJ57" s="14">
        <f>[6]Final!Y154</f>
        <v>0.125444508072476</v>
      </c>
      <c r="BK57" s="14">
        <f>[6]Final!Z154</f>
        <v>0.171208253707245</v>
      </c>
      <c r="BL57" s="14">
        <f>[6]Final!Q154</f>
        <v>0.218873034084549</v>
      </c>
      <c r="BM57" s="10">
        <f>[6]Final!D154</f>
        <v>0.0495099016008269</v>
      </c>
      <c r="BN57" s="10">
        <f>[6]Final!E154</f>
        <v>0.129938652015869</v>
      </c>
      <c r="BO57" s="10">
        <f>[6]Final!F154</f>
        <v>0.0802844097354304</v>
      </c>
      <c r="BP57" s="11">
        <f>[6]Data!$BB58/10</f>
        <v>200.14</v>
      </c>
      <c r="BQ57" s="11">
        <f>[6]Data!$BD58/10</f>
        <v>53.39</v>
      </c>
      <c r="BR57" s="21">
        <f>[6]Data!$CR58/10</f>
        <v>80.1513666191155</v>
      </c>
      <c r="BS57" s="22">
        <f>[6]Data!BP58</f>
        <v>3.21937157360014</v>
      </c>
      <c r="BT57" s="22">
        <f>[6]Data!BQ58</f>
        <v>3.18454116514735</v>
      </c>
      <c r="BU57" s="22">
        <f>[6]Data!BR58</f>
        <v>2.98679364590084</v>
      </c>
      <c r="BV57" s="22">
        <f>[6]Data!BS58</f>
        <v>3.56182650150513</v>
      </c>
      <c r="BW57" s="21">
        <f>[6]Data!$AZ58</f>
        <v>124.6</v>
      </c>
      <c r="BX57" s="10"/>
    </row>
    <row r="58" spans="1:76">
      <c r="A58" s="1">
        <v>1995</v>
      </c>
      <c r="B58" s="11">
        <f>[6]OECD!AB51</f>
        <v>128.816176464702</v>
      </c>
      <c r="C58" s="11">
        <f>[6]OECD!EA51</f>
        <v>418.081365786051</v>
      </c>
      <c r="D58" s="10">
        <f>[6]OECD!EH51</f>
        <v>1.11483940832154</v>
      </c>
      <c r="E58" s="10">
        <f>[6]OECD!EI51</f>
        <v>2.13923864600938</v>
      </c>
      <c r="F58" s="10">
        <f>[6]OECD!CG51</f>
        <v>1.10169459028678</v>
      </c>
      <c r="G58" s="10">
        <f>[6]OECD!CH51</f>
        <v>2.1475221760162</v>
      </c>
      <c r="H58" s="12">
        <f t="shared" si="6"/>
        <v>32.158869412279</v>
      </c>
      <c r="I58" s="12">
        <f t="shared" si="1"/>
        <v>104.77372622531</v>
      </c>
      <c r="J58" s="11">
        <f>[6]OECD!Y51</f>
        <v>92.9445281057416</v>
      </c>
      <c r="K58" s="11">
        <f>[6]OECD!Z51</f>
        <v>17.7129206438629</v>
      </c>
      <c r="L58" s="11">
        <f>[6]OECD!AA51</f>
        <v>18.1587277150972</v>
      </c>
      <c r="M58" s="11">
        <f>[6]OECD!AV51</f>
        <v>90.5393352835844</v>
      </c>
      <c r="N58" s="11">
        <f>[6]OECD!AW51</f>
        <v>17.8040067456791</v>
      </c>
      <c r="O58" s="11">
        <f>[6]OECD!AX51</f>
        <v>17.9219729399429</v>
      </c>
      <c r="P58" s="14">
        <f>[6]OECD!BX51</f>
        <v>0.724065534678288</v>
      </c>
      <c r="Q58" s="14">
        <f>[6]OECD!BY51</f>
        <v>0.153213294172091</v>
      </c>
      <c r="R58" s="14">
        <f>[6]OECD!BZ51</f>
        <v>0.122721171149621</v>
      </c>
      <c r="S58" s="14">
        <f>[6]OECD!BR51</f>
        <v>0.00976099284579756</v>
      </c>
      <c r="T58" s="10">
        <f>[6]OECD!DR$7</f>
        <v>0.05</v>
      </c>
      <c r="U58" s="10">
        <f>[6]OECD!DS$7</f>
        <v>0.125</v>
      </c>
      <c r="V58" s="10">
        <f>[6]OECD!DT$7</f>
        <v>0.08</v>
      </c>
      <c r="W58" s="16">
        <f>[6]OECD!BM51</f>
        <v>-0.169620253164557</v>
      </c>
      <c r="X58" s="16">
        <f>[6]OECD!BN51</f>
        <v>-0.118987341772152</v>
      </c>
      <c r="Y58" s="16">
        <f>[6]OECD!BO51</f>
        <v>-0.0658227848101266</v>
      </c>
      <c r="Z58" s="11">
        <f>[6]Final!AL55/10</f>
        <v>160.087719515922</v>
      </c>
      <c r="AA58" s="11">
        <f>[6]Final!AP55/10</f>
        <v>519.255721855511</v>
      </c>
      <c r="AB58" s="10">
        <f>[6]Final!AS55</f>
        <v>1.10806464731422</v>
      </c>
      <c r="AC58" s="10">
        <f>[6]Final!AT55</f>
        <v>2.19304672160233</v>
      </c>
      <c r="AD58" s="10">
        <f>[6]Final!AD55</f>
        <v>1.09577660958684</v>
      </c>
      <c r="AE58" s="10">
        <f>[6]Final!AF55</f>
        <v>2.28575981733354</v>
      </c>
      <c r="AF58" s="12">
        <f t="shared" si="7"/>
        <v>34.2289603778738</v>
      </c>
      <c r="AG58" s="12">
        <f t="shared" si="3"/>
        <v>111.518090938825</v>
      </c>
      <c r="AH58" s="11">
        <f>[6]Final!AI55/10</f>
        <v>117.006571593046</v>
      </c>
      <c r="AI58" s="11">
        <f>[6]Final!AJ55/10</f>
        <v>20.9295212836641</v>
      </c>
      <c r="AJ58" s="11">
        <f>[6]Final!AK55/10</f>
        <v>22.1516266392119</v>
      </c>
      <c r="AK58" s="11">
        <f>[6]Final!M55/10</f>
        <v>130.804059959984</v>
      </c>
      <c r="AL58" s="11">
        <f>[6]Final!N55/10</f>
        <v>28.2246294993569</v>
      </c>
      <c r="AM58" s="11">
        <f>[6]Final!O55/10</f>
        <v>26.8364077999843</v>
      </c>
      <c r="AN58" s="14">
        <f>[6]Final!X55</f>
        <v>0.72899253095022</v>
      </c>
      <c r="AO58" s="14">
        <f>[6]Final!Y55</f>
        <v>0.169738730671733</v>
      </c>
      <c r="AP58" s="14">
        <f>[6]Final!Z55</f>
        <v>0.101268738378046</v>
      </c>
      <c r="AQ58" s="14">
        <f>[6]Final!Q55</f>
        <v>0.143211888399266</v>
      </c>
      <c r="AR58" s="10">
        <f>[6]Final!D55</f>
        <v>0.0229493579214318</v>
      </c>
      <c r="AS58" s="10">
        <f>[6]Final!E55</f>
        <v>0.0967503813372569</v>
      </c>
      <c r="AT58" s="10">
        <f>[6]Final!F55</f>
        <v>0.0516084575764618</v>
      </c>
      <c r="AU58" s="11">
        <f>[6]Final!AL155/10</f>
        <v>128.417337694388</v>
      </c>
      <c r="AV58" s="11">
        <f>[6]Final!AP155/10</f>
        <v>416.773924664528</v>
      </c>
      <c r="AW58" s="10">
        <f>[6]Final!AS155</f>
        <v>1.11497793050727</v>
      </c>
      <c r="AX58" s="10">
        <f>[6]Final!AT155</f>
        <v>2.13757457670511</v>
      </c>
      <c r="AY58" s="10">
        <f>[6]Final!AD155</f>
        <v>1.10212638718556</v>
      </c>
      <c r="AZ58" s="10">
        <f>[6]Final!AF155</f>
        <v>2.14567033156315</v>
      </c>
      <c r="BA58" s="12">
        <f t="shared" si="8"/>
        <v>32.1311382788813</v>
      </c>
      <c r="BB58" s="12">
        <f t="shared" si="5"/>
        <v>104.683378080875</v>
      </c>
      <c r="BC58" s="11">
        <f>[6]Final!AI155/10</f>
        <v>92.8306848604933</v>
      </c>
      <c r="BD58" s="11">
        <f>[6]Final!AJ155/10</f>
        <v>17.5031335583902</v>
      </c>
      <c r="BE58" s="11">
        <f>[6]Final!AK155/10</f>
        <v>18.0835192755049</v>
      </c>
      <c r="BF58" s="11">
        <f>[6]Final!M155/10</f>
        <v>88.3943670942891</v>
      </c>
      <c r="BG58" s="11">
        <f>[6]Final!N155/10</f>
        <v>16.7458038621349</v>
      </c>
      <c r="BH58" s="11">
        <f>[6]Final!O155/10</f>
        <v>17.2448028477956</v>
      </c>
      <c r="BI58" s="14">
        <f>[6]Final!X155</f>
        <v>0.72788157739238</v>
      </c>
      <c r="BJ58" s="14">
        <f>[6]Final!Y155</f>
        <v>0.147854262260046</v>
      </c>
      <c r="BK58" s="14">
        <f>[6]Final!Z155</f>
        <v>0.124264160347573</v>
      </c>
      <c r="BL58" s="14">
        <f>[6]Final!Q155</f>
        <v>0.20439650259259</v>
      </c>
      <c r="BM58" s="10">
        <f>[6]Final!D155</f>
        <v>0.0488751821853348</v>
      </c>
      <c r="BN58" s="10">
        <f>[6]Final!E155</f>
        <v>0.128176799424889</v>
      </c>
      <c r="BO58" s="10">
        <f>[6]Final!F155</f>
        <v>0.0797101578171143</v>
      </c>
      <c r="BP58" s="11">
        <f>[6]Data!$BB59/10</f>
        <v>250.49</v>
      </c>
      <c r="BQ58" s="11">
        <f>[6]Data!$BD59/10</f>
        <v>69.93</v>
      </c>
      <c r="BR58" s="21">
        <f>[6]Data!$CR59/10</f>
        <v>102.568951647009</v>
      </c>
      <c r="BS58" s="22">
        <f>[6]Data!BP59</f>
        <v>3.25800403248334</v>
      </c>
      <c r="BT58" s="22">
        <f>[6]Data!BQ59</f>
        <v>3.13358850650499</v>
      </c>
      <c r="BU58" s="22">
        <f>[6]Data!BR59</f>
        <v>3.11821256632047</v>
      </c>
      <c r="BV58" s="22">
        <f>[6]Data!BS59</f>
        <v>3.94294193716617</v>
      </c>
      <c r="BW58" s="21">
        <f>[6]Data!$AZ59</f>
        <v>118.5</v>
      </c>
      <c r="BX58" s="10"/>
    </row>
    <row r="59" spans="1:76">
      <c r="A59" s="1">
        <v>1996</v>
      </c>
      <c r="B59" s="11">
        <f>[6]OECD!AB52</f>
        <v>144.519314398974</v>
      </c>
      <c r="C59" s="11">
        <f>[6]OECD!EA52</f>
        <v>494.021805294808</v>
      </c>
      <c r="D59" s="10">
        <f>[6]OECD!EH52</f>
        <v>1.12198996874366</v>
      </c>
      <c r="E59" s="10">
        <f>[6]OECD!EI52</f>
        <v>2.4002043015713</v>
      </c>
      <c r="F59" s="10">
        <f>[6]OECD!CG52</f>
        <v>1.11973261534389</v>
      </c>
      <c r="G59" s="10">
        <f>[6]OECD!CH52</f>
        <v>2.40465062265962</v>
      </c>
      <c r="H59" s="12">
        <f t="shared" si="6"/>
        <v>36.0093349535137</v>
      </c>
      <c r="I59" s="12">
        <f t="shared" si="1"/>
        <v>122.949849292899</v>
      </c>
      <c r="J59" s="11">
        <f>[6]OECD!Y52</f>
        <v>103.618304615569</v>
      </c>
      <c r="K59" s="11">
        <f>[6]OECD!Z52</f>
        <v>20.364947043446</v>
      </c>
      <c r="L59" s="11">
        <f>[6]OECD!AA52</f>
        <v>20.5360627399594</v>
      </c>
      <c r="M59" s="11">
        <f>[6]OECD!AV52</f>
        <v>100.801452677595</v>
      </c>
      <c r="N59" s="11">
        <f>[6]OECD!AW52</f>
        <v>20.3081960998981</v>
      </c>
      <c r="O59" s="11">
        <f>[6]OECD!AX52</f>
        <v>20.153536695342</v>
      </c>
      <c r="P59" s="14">
        <f>[6]OECD!BX52</f>
        <v>0.618137103375435</v>
      </c>
      <c r="Q59" s="14">
        <f>[6]OECD!BY52</f>
        <v>0.188972090992475</v>
      </c>
      <c r="R59" s="14">
        <f>[6]OECD!BZ52</f>
        <v>0.19289080563209</v>
      </c>
      <c r="S59" s="14">
        <f>[6]OECD!BR52</f>
        <v>0.132198460619111</v>
      </c>
      <c r="T59" s="10">
        <f>[6]OECD!DR$7</f>
        <v>0.05</v>
      </c>
      <c r="U59" s="10">
        <f>[6]OECD!DS$7</f>
        <v>0.125</v>
      </c>
      <c r="V59" s="10">
        <f>[6]OECD!DT$7</f>
        <v>0.08</v>
      </c>
      <c r="W59" s="16">
        <f>[6]OECD!BM52</f>
        <v>-0.0228728270814272</v>
      </c>
      <c r="X59" s="16">
        <f>[6]OECD!BN52</f>
        <v>-0.0860018298261664</v>
      </c>
      <c r="Y59" s="16">
        <f>[6]OECD!BO52</f>
        <v>-0.053064958828911</v>
      </c>
      <c r="Z59" s="11">
        <f>[6]Final!AL56/10</f>
        <v>178.506843693876</v>
      </c>
      <c r="AA59" s="11">
        <f>[6]Final!AP56/10</f>
        <v>610.135816146707</v>
      </c>
      <c r="AB59" s="10">
        <f>[6]Final!AS56</f>
        <v>1.1153041634121</v>
      </c>
      <c r="AC59" s="10">
        <f>[6]Final!AT56</f>
        <v>2.44591413916033</v>
      </c>
      <c r="AD59" s="10">
        <f>[6]Final!AD56</f>
        <v>1.108497723732</v>
      </c>
      <c r="AE59" s="10">
        <f>[6]Final!AF56</f>
        <v>2.5337595545123</v>
      </c>
      <c r="AF59" s="12">
        <f t="shared" si="7"/>
        <v>37.942724664586</v>
      </c>
      <c r="AG59" s="12">
        <f t="shared" si="3"/>
        <v>129.551192358736</v>
      </c>
      <c r="AH59" s="11">
        <f>[6]Final!AI56/10</f>
        <v>129.761666560292</v>
      </c>
      <c r="AI59" s="11">
        <f>[6]Final!AJ56/10</f>
        <v>23.8757128191875</v>
      </c>
      <c r="AJ59" s="11">
        <f>[6]Final!AK56/10</f>
        <v>24.8694643143967</v>
      </c>
      <c r="AK59" s="11">
        <f>[6]Final!M56/10</f>
        <v>144.577537030501</v>
      </c>
      <c r="AL59" s="11">
        <f>[6]Final!N56/10</f>
        <v>31.4598211514698</v>
      </c>
      <c r="AM59" s="11">
        <f>[6]Final!O56/10</f>
        <v>29.9034718296749</v>
      </c>
      <c r="AN59" s="14">
        <f>[6]Final!X56</f>
        <v>0.572027803575242</v>
      </c>
      <c r="AO59" s="14">
        <f>[6]Final!Y56</f>
        <v>0.225321645854003</v>
      </c>
      <c r="AP59" s="14">
        <f>[6]Final!Z56</f>
        <v>0.202650550570755</v>
      </c>
      <c r="AQ59" s="14">
        <f>[6]Final!Q56</f>
        <v>0.184680775433142</v>
      </c>
      <c r="AR59" s="10">
        <f>[6]Final!D56</f>
        <v>0.0228014501885753</v>
      </c>
      <c r="AS59" s="10">
        <f>[6]Final!E56</f>
        <v>0.0940017746713452</v>
      </c>
      <c r="AT59" s="10">
        <f>[6]Final!F56</f>
        <v>0.0511382259475727</v>
      </c>
      <c r="AU59" s="11">
        <f>[6]Final!AL156/10</f>
        <v>144.080170057995</v>
      </c>
      <c r="AV59" s="11">
        <f>[6]Final!AP156/10</f>
        <v>492.543902783211</v>
      </c>
      <c r="AW59" s="10">
        <f>[6]Final!AS156</f>
        <v>1.12226663099041</v>
      </c>
      <c r="AX59" s="10">
        <f>[6]Final!AT156</f>
        <v>2.39892861868959</v>
      </c>
      <c r="AY59" s="10">
        <f>[6]Final!AD156</f>
        <v>1.11976761059538</v>
      </c>
      <c r="AZ59" s="10">
        <f>[6]Final!AF156</f>
        <v>2.40265214029987</v>
      </c>
      <c r="BA59" s="12">
        <f t="shared" si="8"/>
        <v>35.9794079362528</v>
      </c>
      <c r="BB59" s="12">
        <f t="shared" si="5"/>
        <v>122.847666837523</v>
      </c>
      <c r="BC59" s="11">
        <f>[6]Final!AI156/10</f>
        <v>103.493207161596</v>
      </c>
      <c r="BD59" s="11">
        <f>[6]Final!AJ156/10</f>
        <v>20.134719143566</v>
      </c>
      <c r="BE59" s="11">
        <f>[6]Final!AK156/10</f>
        <v>20.4522437528326</v>
      </c>
      <c r="BF59" s="11">
        <f>[6]Final!M156/10</f>
        <v>98.4171249184477</v>
      </c>
      <c r="BG59" s="11">
        <f>[6]Final!N156/10</f>
        <v>19.1135293032956</v>
      </c>
      <c r="BH59" s="11">
        <f>[6]Final!O156/10</f>
        <v>19.3968992017385</v>
      </c>
      <c r="BI59" s="14">
        <f>[6]Final!X156</f>
        <v>0.626831109218666</v>
      </c>
      <c r="BJ59" s="14">
        <f>[6]Final!Y156</f>
        <v>0.183284191763383</v>
      </c>
      <c r="BK59" s="14">
        <f>[6]Final!Z156</f>
        <v>0.189884699017951</v>
      </c>
      <c r="BL59" s="14">
        <f>[6]Final!Q156</f>
        <v>0.246365913676649</v>
      </c>
      <c r="BM59" s="10">
        <f>[6]Final!D156</f>
        <v>0.048808293617922</v>
      </c>
      <c r="BN59" s="10">
        <f>[6]Final!E156</f>
        <v>0.127092178870164</v>
      </c>
      <c r="BO59" s="10">
        <f>[6]Final!F156</f>
        <v>0.0792525995069542</v>
      </c>
      <c r="BP59" s="11">
        <f>[6]Data!$BB60/10</f>
        <v>298.52</v>
      </c>
      <c r="BQ59" s="11">
        <f>[6]Data!$BD60/10</f>
        <v>85.04</v>
      </c>
      <c r="BR59" s="21">
        <f>[6]Data!$CR60/10</f>
        <v>121.644216439564</v>
      </c>
      <c r="BS59" s="22">
        <f>[6]Data!BP60</f>
        <v>3.41438822604254</v>
      </c>
      <c r="BT59" s="22">
        <f>[6]Data!BQ60</f>
        <v>3.34667252494733</v>
      </c>
      <c r="BU59" s="22">
        <f>[6]Data!BR60</f>
        <v>3.11509435375415</v>
      </c>
      <c r="BV59" s="22">
        <f>[6]Data!BS60</f>
        <v>4.08094490496699</v>
      </c>
      <c r="BW59" s="21">
        <f>[6]Data!$AZ60</f>
        <v>109.3</v>
      </c>
      <c r="BX59" s="10"/>
    </row>
    <row r="60" spans="1:76">
      <c r="A60" s="1">
        <v>1997</v>
      </c>
      <c r="B60" s="11">
        <f>[6]OECD!AB53</f>
        <v>162.097481058711</v>
      </c>
      <c r="C60" s="11">
        <f>[6]OECD!EA53</f>
        <v>570.376361985029</v>
      </c>
      <c r="D60" s="10">
        <f>[6]OECD!EH53</f>
        <v>1.12164631675044</v>
      </c>
      <c r="E60" s="10">
        <f>[6]OECD!EI53</f>
        <v>2.69218031430601</v>
      </c>
      <c r="F60" s="10">
        <f>[6]OECD!CG53</f>
        <v>1.12440628978145</v>
      </c>
      <c r="G60" s="10">
        <f>[6]OECD!CH53</f>
        <v>2.70380428484536</v>
      </c>
      <c r="H60" s="12">
        <f t="shared" si="6"/>
        <v>40.4891227125779</v>
      </c>
      <c r="I60" s="12">
        <f t="shared" si="1"/>
        <v>141.286986717815</v>
      </c>
      <c r="J60" s="11">
        <f>[6]OECD!Y53</f>
        <v>115.289130168923</v>
      </c>
      <c r="K60" s="11">
        <f>[6]OECD!Z53</f>
        <v>23.5899673346433</v>
      </c>
      <c r="L60" s="11">
        <f>[6]OECD!AA53</f>
        <v>23.2183835551446</v>
      </c>
      <c r="M60" s="11">
        <f>[6]OECD!AV53</f>
        <v>112.260222966406</v>
      </c>
      <c r="N60" s="11">
        <f>[6]OECD!AW53</f>
        <v>23.4426210016476</v>
      </c>
      <c r="O60" s="11">
        <f>[6]OECD!AX53</f>
        <v>22.7887741120334</v>
      </c>
      <c r="P60" s="14">
        <f>[6]OECD!BX53</f>
        <v>0.631825523601687</v>
      </c>
      <c r="Q60" s="14">
        <f>[6]OECD!BY53</f>
        <v>0.186943342757279</v>
      </c>
      <c r="R60" s="14">
        <f>[6]OECD!BZ53</f>
        <v>0.181231133641034</v>
      </c>
      <c r="S60" s="14">
        <f>[6]OECD!BR53</f>
        <v>0.151185713738389</v>
      </c>
      <c r="T60" s="10">
        <f>[6]OECD!DR$7</f>
        <v>0.05</v>
      </c>
      <c r="U60" s="10">
        <f>[6]OECD!DS$7</f>
        <v>0.125</v>
      </c>
      <c r="V60" s="10">
        <f>[6]OECD!DT$7</f>
        <v>0.08</v>
      </c>
      <c r="W60" s="16">
        <f>[6]OECD!BM53</f>
        <v>-0.0104662226451</v>
      </c>
      <c r="X60" s="16">
        <f>[6]OECD!BN53</f>
        <v>-0.0789724072312085</v>
      </c>
      <c r="Y60" s="16">
        <f>[6]OECD!BO53</f>
        <v>-0.016175071360609</v>
      </c>
      <c r="Z60" s="11">
        <f>[6]Final!AL57/10</f>
        <v>199.252900501547</v>
      </c>
      <c r="AA60" s="11">
        <f>[6]Final!AP57/10</f>
        <v>701.372299926966</v>
      </c>
      <c r="AB60" s="10">
        <f>[6]Final!AS57</f>
        <v>1.11612635984905</v>
      </c>
      <c r="AC60" s="10">
        <f>[6]Final!AT57</f>
        <v>2.72994924464433</v>
      </c>
      <c r="AD60" s="10">
        <f>[6]Final!AD57</f>
        <v>1.11373800713407</v>
      </c>
      <c r="AE60" s="10">
        <f>[6]Final!AF57</f>
        <v>2.82194431679944</v>
      </c>
      <c r="AF60" s="12">
        <f t="shared" si="7"/>
        <v>42.2582545531727</v>
      </c>
      <c r="AG60" s="12">
        <f t="shared" si="3"/>
        <v>147.460380709049</v>
      </c>
      <c r="AH60" s="11">
        <f>[6]Final!AI57/10</f>
        <v>143.782252479954</v>
      </c>
      <c r="AI60" s="11">
        <f>[6]Final!AJ57/10</f>
        <v>27.5157526657896</v>
      </c>
      <c r="AJ60" s="11">
        <f>[6]Final!AK57/10</f>
        <v>27.9548953558032</v>
      </c>
      <c r="AK60" s="11">
        <f>[6]Final!M57/10</f>
        <v>159.957944896723</v>
      </c>
      <c r="AL60" s="11">
        <f>[6]Final!N57/10</f>
        <v>35.4891521873282</v>
      </c>
      <c r="AM60" s="11">
        <f>[6]Final!O57/10</f>
        <v>33.4748981441861</v>
      </c>
      <c r="AN60" s="14">
        <f>[6]Final!X57</f>
        <v>0.591981820729632</v>
      </c>
      <c r="AO60" s="14">
        <f>[6]Final!Y57</f>
        <v>0.223153774737841</v>
      </c>
      <c r="AP60" s="14">
        <f>[6]Final!Z57</f>
        <v>0.184864404532527</v>
      </c>
      <c r="AQ60" s="14">
        <f>[6]Final!Q57</f>
        <v>0.161674434315325</v>
      </c>
      <c r="AR60" s="10">
        <f>[6]Final!D57</f>
        <v>0.0226957828642106</v>
      </c>
      <c r="AS60" s="10">
        <f>[6]Final!E57</f>
        <v>0.0914133841931359</v>
      </c>
      <c r="AT60" s="10">
        <f>[6]Final!F57</f>
        <v>0.0507958153542748</v>
      </c>
      <c r="AU60" s="11">
        <f>[6]Final!AL157/10</f>
        <v>161.612871195676</v>
      </c>
      <c r="AV60" s="11">
        <f>[6]Final!AP157/10</f>
        <v>568.738461980001</v>
      </c>
      <c r="AW60" s="10">
        <f>[6]Final!AS157</f>
        <v>1.12160783906446</v>
      </c>
      <c r="AX60" s="10">
        <f>[6]Final!AT157</f>
        <v>2.69065714407832</v>
      </c>
      <c r="AY60" s="10">
        <f>[6]Final!AD157</f>
        <v>1.12421651059092</v>
      </c>
      <c r="AZ60" s="10">
        <f>[6]Final!AF157</f>
        <v>2.70110120533172</v>
      </c>
      <c r="BA60" s="12">
        <f t="shared" si="8"/>
        <v>40.4486444432212</v>
      </c>
      <c r="BB60" s="12">
        <f t="shared" si="5"/>
        <v>141.145737603934</v>
      </c>
      <c r="BC60" s="11">
        <f>[6]Final!AI157/10</f>
        <v>115.151549481603</v>
      </c>
      <c r="BD60" s="11">
        <f>[6]Final!AJ157/10</f>
        <v>23.3364452801895</v>
      </c>
      <c r="BE60" s="11">
        <f>[6]Final!AK157/10</f>
        <v>23.1248764338835</v>
      </c>
      <c r="BF60" s="11">
        <f>[6]Final!M157/10</f>
        <v>109.602265366623</v>
      </c>
      <c r="BG60" s="11">
        <f>[6]Final!N157/10</f>
        <v>22.0695492160816</v>
      </c>
      <c r="BH60" s="11">
        <f>[6]Final!O157/10</f>
        <v>21.9330828994986</v>
      </c>
      <c r="BI60" s="14">
        <f>[6]Final!X157</f>
        <v>0.637484954625568</v>
      </c>
      <c r="BJ60" s="14">
        <f>[6]Final!Y157</f>
        <v>0.183583704584165</v>
      </c>
      <c r="BK60" s="14">
        <f>[6]Final!Z157</f>
        <v>0.178931340790267</v>
      </c>
      <c r="BL60" s="14">
        <f>[6]Final!Q157</f>
        <v>0.21892173551535</v>
      </c>
      <c r="BM60" s="10">
        <f>[6]Final!D157</f>
        <v>0.0488529629604937</v>
      </c>
      <c r="BN60" s="10">
        <f>[6]Final!E157</f>
        <v>0.126566910440601</v>
      </c>
      <c r="BO60" s="10">
        <f>[6]Final!F157</f>
        <v>0.0792562100099068</v>
      </c>
      <c r="BP60" s="11">
        <f>[6]Data!$BB61/10</f>
        <v>332.01</v>
      </c>
      <c r="BQ60" s="11">
        <f>[6]Data!$BD61/10</f>
        <v>97.73</v>
      </c>
      <c r="BR60" s="21">
        <f>[6]Data!$CR61/10</f>
        <v>137.222437027708</v>
      </c>
      <c r="BS60" s="22">
        <f>[6]Data!BP61</f>
        <v>3.48950476701547</v>
      </c>
      <c r="BT60" s="22">
        <f>[6]Data!BQ61</f>
        <v>3.48053942594522</v>
      </c>
      <c r="BU60" s="22">
        <f>[6]Data!BR61</f>
        <v>3.01541133443402</v>
      </c>
      <c r="BV60" s="22">
        <f>[6]Data!BS61</f>
        <v>4.21969703173587</v>
      </c>
      <c r="BW60" s="21">
        <f>[6]Data!$AZ61</f>
        <v>105.1</v>
      </c>
      <c r="BX60" s="10"/>
    </row>
    <row r="61" spans="1:76">
      <c r="A61" s="1">
        <v>1998</v>
      </c>
      <c r="B61" s="11">
        <f>[6]OECD!AB54</f>
        <v>184.999070107575</v>
      </c>
      <c r="C61" s="11">
        <f>[6]OECD!EA54</f>
        <v>636.112691852978</v>
      </c>
      <c r="D61" s="10">
        <f>[6]OECD!EH54</f>
        <v>1.14080882360062</v>
      </c>
      <c r="E61" s="10">
        <f>[6]OECD!EI54</f>
        <v>3.07126305728419</v>
      </c>
      <c r="F61" s="10">
        <f>[6]OECD!CG54</f>
        <v>1.13429281729281</v>
      </c>
      <c r="G61" s="10">
        <f>[6]OECD!CH54</f>
        <v>3.06690577966562</v>
      </c>
      <c r="H61" s="12">
        <f t="shared" si="6"/>
        <v>45.9265210713644</v>
      </c>
      <c r="I61" s="12">
        <f t="shared" si="1"/>
        <v>156.254293855689</v>
      </c>
      <c r="J61" s="11">
        <f>[6]OECD!Y54</f>
        <v>130.345158407694</v>
      </c>
      <c r="K61" s="11">
        <f>[6]OECD!Z54</f>
        <v>27.9380042891551</v>
      </c>
      <c r="L61" s="11">
        <f>[6]OECD!AA54</f>
        <v>26.7159074107266</v>
      </c>
      <c r="M61" s="11">
        <f>[6]OECD!AV54</f>
        <v>125.966301834163</v>
      </c>
      <c r="N61" s="11">
        <f>[6]OECD!AW54</f>
        <v>27.4815848660258</v>
      </c>
      <c r="O61" s="11">
        <f>[6]OECD!AX54</f>
        <v>26.0074432113913</v>
      </c>
      <c r="P61" s="14">
        <f>[6]OECD!BX54</f>
        <v>0.654715609977931</v>
      </c>
      <c r="Q61" s="14">
        <f>[6]OECD!BY54</f>
        <v>0.169072347778167</v>
      </c>
      <c r="R61" s="14">
        <f>[6]OECD!BZ54</f>
        <v>0.176212042243903</v>
      </c>
      <c r="S61" s="14">
        <f>[6]OECD!BR54</f>
        <v>0.161342548072229</v>
      </c>
      <c r="T61" s="10">
        <f>[6]OECD!DR$7</f>
        <v>0.05</v>
      </c>
      <c r="U61" s="10">
        <f>[6]OECD!DS$7</f>
        <v>0.125</v>
      </c>
      <c r="V61" s="10">
        <f>[6]OECD!DT$7</f>
        <v>0.08</v>
      </c>
      <c r="W61" s="16">
        <f>[6]OECD!BM54</f>
        <v>-0.0190763052208834</v>
      </c>
      <c r="X61" s="16">
        <f>[6]OECD!BN54</f>
        <v>-0.0381526104417671</v>
      </c>
      <c r="Y61" s="16">
        <f>[6]OECD!BO54</f>
        <v>-0.00100401606425682</v>
      </c>
      <c r="Z61" s="11">
        <f>[6]Final!AL58/10</f>
        <v>225.897658551942</v>
      </c>
      <c r="AA61" s="11">
        <f>[6]Final!AP58/10</f>
        <v>777.05212085589</v>
      </c>
      <c r="AB61" s="10">
        <f>[6]Final!AS58</f>
        <v>1.13315625992437</v>
      </c>
      <c r="AC61" s="10">
        <f>[6]Final!AT58</f>
        <v>3.09345907584454</v>
      </c>
      <c r="AD61" s="10">
        <f>[6]Final!AD58</f>
        <v>1.12235530775925</v>
      </c>
      <c r="AE61" s="10">
        <f>[6]Final!AF58</f>
        <v>3.16722418216089</v>
      </c>
      <c r="AF61" s="12">
        <f t="shared" si="7"/>
        <v>47.4287762943947</v>
      </c>
      <c r="AG61" s="12">
        <f t="shared" si="3"/>
        <v>161.365367448676</v>
      </c>
      <c r="AH61" s="11">
        <f>[6]Final!AI58/10</f>
        <v>161.520626866468</v>
      </c>
      <c r="AI61" s="11">
        <f>[6]Final!AJ58/10</f>
        <v>32.4392021885006</v>
      </c>
      <c r="AJ61" s="11">
        <f>[6]Final!AK58/10</f>
        <v>31.9378294969741</v>
      </c>
      <c r="AK61" s="11">
        <f>[6]Final!M58/10</f>
        <v>178.045856884955</v>
      </c>
      <c r="AL61" s="11">
        <f>[6]Final!N58/10</f>
        <v>40.6511809477577</v>
      </c>
      <c r="AM61" s="11">
        <f>[6]Final!O58/10</f>
        <v>37.7532030180368</v>
      </c>
      <c r="AN61" s="14">
        <f>[6]Final!X58</f>
        <v>0.633903258277377</v>
      </c>
      <c r="AO61" s="14">
        <f>[6]Final!Y58</f>
        <v>0.190548398844144</v>
      </c>
      <c r="AP61" s="14">
        <f>[6]Final!Z58</f>
        <v>0.175548342878479</v>
      </c>
      <c r="AQ61" s="14">
        <f>[6]Final!Q58</f>
        <v>0.110627123887328</v>
      </c>
      <c r="AR61" s="10">
        <f>[6]Final!D58</f>
        <v>0.0223870412969262</v>
      </c>
      <c r="AS61" s="10">
        <f>[6]Final!E58</f>
        <v>0.0881583191669195</v>
      </c>
      <c r="AT61" s="10">
        <f>[6]Final!F58</f>
        <v>0.0499465742176836</v>
      </c>
      <c r="AU61" s="11">
        <f>[6]Final!AL158/10</f>
        <v>184.462720891233</v>
      </c>
      <c r="AV61" s="11">
        <f>[6]Final!AP158/10</f>
        <v>634.348933637299</v>
      </c>
      <c r="AW61" s="10">
        <f>[6]Final!AS158</f>
        <v>1.14083276791811</v>
      </c>
      <c r="AX61" s="10">
        <f>[6]Final!AT158</f>
        <v>3.0695898371975</v>
      </c>
      <c r="AY61" s="10">
        <f>[6]Final!AD158</f>
        <v>1.13448035363871</v>
      </c>
      <c r="AZ61" s="10">
        <f>[6]Final!AF158</f>
        <v>3.06434625063867</v>
      </c>
      <c r="BA61" s="12">
        <f t="shared" si="8"/>
        <v>45.888192452152</v>
      </c>
      <c r="BB61" s="12">
        <f t="shared" si="5"/>
        <v>156.12388965372</v>
      </c>
      <c r="BC61" s="11">
        <f>[6]Final!AI158/10</f>
        <v>130.193664841941</v>
      </c>
      <c r="BD61" s="11">
        <f>[6]Final!AJ158/10</f>
        <v>27.6576268317979</v>
      </c>
      <c r="BE61" s="11">
        <f>[6]Final!AK158/10</f>
        <v>26.6114292174932</v>
      </c>
      <c r="BF61" s="11">
        <f>[6]Final!M158/10</f>
        <v>123.009146196827</v>
      </c>
      <c r="BG61" s="11">
        <f>[6]Final!N158/10</f>
        <v>25.8922092646151</v>
      </c>
      <c r="BH61" s="11">
        <f>[6]Final!O158/10</f>
        <v>25.0399903860933</v>
      </c>
      <c r="BI61" s="14">
        <f>[6]Final!X158</f>
        <v>0.659599649775582</v>
      </c>
      <c r="BJ61" s="14">
        <f>[6]Final!Y158</f>
        <v>0.166463398967112</v>
      </c>
      <c r="BK61" s="14">
        <f>[6]Final!Z158</f>
        <v>0.173936951257306</v>
      </c>
      <c r="BL61" s="14">
        <f>[6]Final!Q158</f>
        <v>0.16376255512322</v>
      </c>
      <c r="BM61" s="10">
        <f>[6]Final!D158</f>
        <v>0.0484833726572125</v>
      </c>
      <c r="BN61" s="10">
        <f>[6]Final!E158</f>
        <v>0.125175364184765</v>
      </c>
      <c r="BO61" s="10">
        <f>[6]Final!F158</f>
        <v>0.0785965500683677</v>
      </c>
      <c r="BP61" s="11">
        <f>[6]Data!$BB62/10</f>
        <v>358.03</v>
      </c>
      <c r="BQ61" s="11">
        <f>[6]Data!$BD62/10</f>
        <v>118.52</v>
      </c>
      <c r="BR61" s="21">
        <f>[6]Data!$CR62/10</f>
        <v>149.526672212978</v>
      </c>
      <c r="BS61" s="22">
        <f>[6]Data!BP62</f>
        <v>3.40226714784009</v>
      </c>
      <c r="BT61" s="22">
        <f>[6]Data!BQ62</f>
        <v>3.40048701914848</v>
      </c>
      <c r="BU61" s="22">
        <f>[6]Data!BR62</f>
        <v>2.88876405838779</v>
      </c>
      <c r="BV61" s="22">
        <f>[6]Data!BS62</f>
        <v>4.19859854657719</v>
      </c>
      <c r="BW61" s="21">
        <f>[6]Data!$AZ62</f>
        <v>99.6</v>
      </c>
      <c r="BX61" s="10"/>
    </row>
    <row r="62" spans="1:76">
      <c r="A62" s="1">
        <v>1999</v>
      </c>
      <c r="B62" s="11">
        <f>[6]OECD!AB55</f>
        <v>207.350043637884</v>
      </c>
      <c r="C62" s="11">
        <f>[6]OECD!EA55</f>
        <v>720.618223501274</v>
      </c>
      <c r="D62" s="10">
        <f>[6]OECD!EH55</f>
        <v>1.12017627166527</v>
      </c>
      <c r="E62" s="10">
        <f>[6]OECD!EI55</f>
        <v>3.4403560008119</v>
      </c>
      <c r="F62" s="10">
        <f>[6]OECD!CG55</f>
        <v>1.13224802605521</v>
      </c>
      <c r="G62" s="10">
        <f>[6]OECD!CH55</f>
        <v>3.47249801512371</v>
      </c>
      <c r="H62" s="12">
        <f t="shared" si="6"/>
        <v>52.0002128266353</v>
      </c>
      <c r="I62" s="12">
        <f t="shared" si="1"/>
        <v>177.803208859658</v>
      </c>
      <c r="J62" s="11">
        <f>[6]OECD!Y55</f>
        <v>144.95078974498</v>
      </c>
      <c r="K62" s="11">
        <f>[6]OECD!Z55</f>
        <v>32.2828595077182</v>
      </c>
      <c r="L62" s="11">
        <f>[6]OECD!AA55</f>
        <v>30.1163943851861</v>
      </c>
      <c r="M62" s="11">
        <f>[6]OECD!AV55</f>
        <v>141.177409309063</v>
      </c>
      <c r="N62" s="11">
        <f>[6]OECD!AW55</f>
        <v>32.1177940249991</v>
      </c>
      <c r="O62" s="11">
        <f>[6]OECD!AX55</f>
        <v>29.6001571853712</v>
      </c>
      <c r="P62" s="14">
        <f>[6]OECD!BX55</f>
        <v>0.628694467732004</v>
      </c>
      <c r="Q62" s="14">
        <f>[6]OECD!BY55</f>
        <v>0.184668879586381</v>
      </c>
      <c r="R62" s="14">
        <f>[6]OECD!BZ55</f>
        <v>0.186636652681615</v>
      </c>
      <c r="S62" s="14">
        <f>[6]OECD!BR55</f>
        <v>0.188337577849252</v>
      </c>
      <c r="T62" s="10">
        <f>[6]OECD!DR$7</f>
        <v>0.05</v>
      </c>
      <c r="U62" s="10">
        <f>[6]OECD!DS$7</f>
        <v>0.125</v>
      </c>
      <c r="V62" s="10">
        <f>[6]OECD!DT$7</f>
        <v>0.08</v>
      </c>
      <c r="W62" s="16">
        <f>[6]OECD!BM55</f>
        <v>0.0335025380710661</v>
      </c>
      <c r="X62" s="16">
        <f>[6]OECD!BN55</f>
        <v>-0.0203045685279188</v>
      </c>
      <c r="Y62" s="16">
        <f>[6]OECD!BO55</f>
        <v>0.0345177664974619</v>
      </c>
      <c r="Z62" s="11">
        <f>[6]Final!AL59/10</f>
        <v>252.622811178333</v>
      </c>
      <c r="AA62" s="11">
        <f>[6]Final!AP59/10</f>
        <v>878.535842414731</v>
      </c>
      <c r="AB62" s="10">
        <f>[6]Final!AS59</f>
        <v>1.11768356137416</v>
      </c>
      <c r="AC62" s="10">
        <f>[6]Final!AT59</f>
        <v>3.45750835685515</v>
      </c>
      <c r="AD62" s="10">
        <f>[6]Final!AD59</f>
        <v>1.12294871957675</v>
      </c>
      <c r="AE62" s="10">
        <f>[6]Final!AF59</f>
        <v>3.55663033997008</v>
      </c>
      <c r="AF62" s="12">
        <f t="shared" si="7"/>
        <v>53.2600836108825</v>
      </c>
      <c r="AG62" s="12">
        <f t="shared" si="3"/>
        <v>182.111057924324</v>
      </c>
      <c r="AH62" s="11">
        <f>[6]Final!AI59/10</f>
        <v>179.176495667665</v>
      </c>
      <c r="AI62" s="11">
        <f>[6]Final!AJ59/10</f>
        <v>37.5318865403737</v>
      </c>
      <c r="AJ62" s="11">
        <f>[6]Final!AK59/10</f>
        <v>35.9144289702948</v>
      </c>
      <c r="AK62" s="11">
        <f>[6]Final!M59/10</f>
        <v>198.193049230635</v>
      </c>
      <c r="AL62" s="11">
        <f>[6]Final!N59/10</f>
        <v>46.7261809165232</v>
      </c>
      <c r="AM62" s="11">
        <f>[6]Final!O59/10</f>
        <v>42.5605129155283</v>
      </c>
      <c r="AN62" s="14">
        <f>[6]Final!X59</f>
        <v>0.598999724618797</v>
      </c>
      <c r="AO62" s="14">
        <f>[6]Final!Y59</f>
        <v>0.211440615344631</v>
      </c>
      <c r="AP62" s="14">
        <f>[6]Final!Z59</f>
        <v>0.189559660036572</v>
      </c>
      <c r="AQ62" s="14">
        <f>[6]Final!Q59</f>
        <v>0.133360789350567</v>
      </c>
      <c r="AR62" s="10">
        <f>[6]Final!D59</f>
        <v>0.0223725382428373</v>
      </c>
      <c r="AS62" s="10">
        <f>[6]Final!E59</f>
        <v>0.0870431896968641</v>
      </c>
      <c r="AT62" s="10">
        <f>[6]Final!F59</f>
        <v>0.049893597847556</v>
      </c>
      <c r="AU62" s="11">
        <f>[6]Final!AL159/10</f>
        <v>206.754748510744</v>
      </c>
      <c r="AV62" s="11">
        <f>[6]Final!AP159/10</f>
        <v>718.67193792296</v>
      </c>
      <c r="AW62" s="10">
        <f>[6]Final!AS159</f>
        <v>1.12028133054525</v>
      </c>
      <c r="AX62" s="10">
        <f>[6]Final!AT159</f>
        <v>3.43880418704378</v>
      </c>
      <c r="AY62" s="10">
        <f>[6]Final!AD159</f>
        <v>1.13169349635075</v>
      </c>
      <c r="AZ62" s="10">
        <f>[6]Final!AF159</f>
        <v>3.46790072241458</v>
      </c>
      <c r="BA62" s="12">
        <f t="shared" si="8"/>
        <v>51.9313689573919</v>
      </c>
      <c r="BB62" s="12">
        <f t="shared" si="5"/>
        <v>177.567812498828</v>
      </c>
      <c r="BC62" s="11">
        <f>[6]Final!AI159/10</f>
        <v>144.783795110592</v>
      </c>
      <c r="BD62" s="11">
        <f>[6]Final!AJ159/10</f>
        <v>31.9714465491279</v>
      </c>
      <c r="BE62" s="11">
        <f>[6]Final!AK159/10</f>
        <v>29.999506851024</v>
      </c>
      <c r="BF62" s="11">
        <f>[6]Final!M159/10</f>
        <v>137.834252870333</v>
      </c>
      <c r="BG62" s="11">
        <f>[6]Final!N159/10</f>
        <v>30.2367781847991</v>
      </c>
      <c r="BH62" s="11">
        <f>[6]Final!O159/10</f>
        <v>28.4869758135974</v>
      </c>
      <c r="BI62" s="14">
        <f>[6]Final!X159</f>
        <v>0.633392354378748</v>
      </c>
      <c r="BJ62" s="14">
        <f>[6]Final!Y159</f>
        <v>0.18206174158492</v>
      </c>
      <c r="BK62" s="14">
        <f>[6]Final!Z159</f>
        <v>0.184545904036333</v>
      </c>
      <c r="BL62" s="14">
        <f>[6]Final!Q159</f>
        <v>0.178723225261129</v>
      </c>
      <c r="BM62" s="10">
        <f>[6]Final!D159</f>
        <v>0.0488616252163082</v>
      </c>
      <c r="BN62" s="10">
        <f>[6]Final!E159</f>
        <v>0.126542905968964</v>
      </c>
      <c r="BO62" s="10">
        <f>[6]Final!F159</f>
        <v>0.0793487015496429</v>
      </c>
      <c r="BP62" s="11">
        <f>[6]Data!$BB63/10</f>
        <v>371.16</v>
      </c>
      <c r="BQ62" s="11">
        <f>[6]Data!$BD63/10</f>
        <v>122.98</v>
      </c>
      <c r="BR62" s="21">
        <f>[6]Data!$CR63/10</f>
        <v>158.121940841653</v>
      </c>
      <c r="BS62" s="22">
        <f>[6]Data!BP63</f>
        <v>3.41927848357929</v>
      </c>
      <c r="BT62" s="22">
        <f>[6]Data!BQ63</f>
        <v>3.46169578549316</v>
      </c>
      <c r="BU62" s="22">
        <f>[6]Data!BR63</f>
        <v>2.78765731634422</v>
      </c>
      <c r="BV62" s="22">
        <f>[6]Data!BS63</f>
        <v>4.27837191896216</v>
      </c>
      <c r="BW62" s="21">
        <f>[6]Data!$AZ63</f>
        <v>98.5</v>
      </c>
      <c r="BX62" s="10"/>
    </row>
    <row r="63" spans="1:76">
      <c r="A63" s="1">
        <v>2000</v>
      </c>
      <c r="B63" s="11">
        <f>[6]OECD!AB56</f>
        <v>232.726400480791</v>
      </c>
      <c r="C63" s="11">
        <f>[6]OECD!EA56</f>
        <v>820.640860528707</v>
      </c>
      <c r="D63" s="10">
        <f>[6]OECD!EH56</f>
        <v>1.12130307717705</v>
      </c>
      <c r="E63" s="10">
        <f>[6]OECD!EI56</f>
        <v>3.85768177029493</v>
      </c>
      <c r="F63" s="10">
        <f>[6]OECD!CG56</f>
        <v>1.12442210988747</v>
      </c>
      <c r="G63" s="10">
        <f>[6]OECD!CH56</f>
        <v>3.90455354474545</v>
      </c>
      <c r="H63" s="12">
        <f t="shared" si="6"/>
        <v>58.4701890211226</v>
      </c>
      <c r="I63" s="12">
        <f t="shared" si="1"/>
        <v>201.725191983995</v>
      </c>
      <c r="J63" s="11">
        <f>[6]OECD!Y56</f>
        <v>160.861262719748</v>
      </c>
      <c r="K63" s="11">
        <f>[6]OECD!Z56</f>
        <v>37.7732414121735</v>
      </c>
      <c r="L63" s="11">
        <f>[6]OECD!AA56</f>
        <v>34.0918963488694</v>
      </c>
      <c r="M63" s="11">
        <f>[6]OECD!AV56</f>
        <v>156.826693571655</v>
      </c>
      <c r="N63" s="11">
        <f>[6]OECD!AW56</f>
        <v>37.3632538239422</v>
      </c>
      <c r="O63" s="11">
        <f>[6]OECD!AX56</f>
        <v>33.4418180906539</v>
      </c>
      <c r="P63" s="14">
        <f>[6]OECD!BX56</f>
        <v>0.597629585000664</v>
      </c>
      <c r="Q63" s="14">
        <f>[6]OECD!BY56</f>
        <v>0.198668199908552</v>
      </c>
      <c r="R63" s="14">
        <f>[6]OECD!BZ56</f>
        <v>0.203702215090785</v>
      </c>
      <c r="S63" s="14">
        <f>[6]OECD!BR56</f>
        <v>0.159784891459444</v>
      </c>
      <c r="T63" s="10">
        <f>[6]OECD!DR$7</f>
        <v>0.05</v>
      </c>
      <c r="U63" s="10">
        <f>[6]OECD!DS$7</f>
        <v>0.125</v>
      </c>
      <c r="V63" s="10">
        <f>[6]OECD!DT$7</f>
        <v>0.08</v>
      </c>
      <c r="W63" s="16">
        <f>[6]OECD!BM56</f>
        <v>0.0329670329670331</v>
      </c>
      <c r="X63" s="16">
        <f>[6]OECD!BN56</f>
        <v>-0.0649350649350648</v>
      </c>
      <c r="Y63" s="16">
        <f>[6]OECD!BO56</f>
        <v>0.00199800199800193</v>
      </c>
      <c r="Z63" s="11">
        <f>[6]Final!AL60/10</f>
        <v>283.009537872437</v>
      </c>
      <c r="AA63" s="11">
        <f>[6]Final!AP60/10</f>
        <v>999.234389712354</v>
      </c>
      <c r="AB63" s="10">
        <f>[6]Final!AS60</f>
        <v>1.1191255052885</v>
      </c>
      <c r="AC63" s="10">
        <f>[6]Final!AT60</f>
        <v>3.86938578690471</v>
      </c>
      <c r="AD63" s="10">
        <f>[6]Final!AD60</f>
        <v>1.11996586108764</v>
      </c>
      <c r="AE63" s="10">
        <f>[6]Final!AF60</f>
        <v>3.983304561275</v>
      </c>
      <c r="AF63" s="12">
        <f t="shared" si="7"/>
        <v>59.6494754028615</v>
      </c>
      <c r="AG63" s="12">
        <f t="shared" si="3"/>
        <v>205.793791312012</v>
      </c>
      <c r="AH63" s="11">
        <f>[6]Final!AI60/10</f>
        <v>198.501001443108</v>
      </c>
      <c r="AI63" s="11">
        <f>[6]Final!AJ60/10</f>
        <v>43.9501703492488</v>
      </c>
      <c r="AJ63" s="11">
        <f>[6]Final!AK60/10</f>
        <v>40.5583660800808</v>
      </c>
      <c r="AK63" s="11">
        <f>[6]Final!M60/10</f>
        <v>219.400458443237</v>
      </c>
      <c r="AL63" s="11">
        <f>[6]Final!N60/10</f>
        <v>53.7906416526997</v>
      </c>
      <c r="AM63" s="11">
        <f>[6]Final!O60/10</f>
        <v>47.7953015815522</v>
      </c>
      <c r="AN63" s="14">
        <f>[6]Final!X60</f>
        <v>0.550722239300248</v>
      </c>
      <c r="AO63" s="14">
        <f>[6]Final!Y60</f>
        <v>0.235691717228845</v>
      </c>
      <c r="AP63" s="14">
        <f>[6]Final!Z60</f>
        <v>0.213586043470907</v>
      </c>
      <c r="AQ63" s="14">
        <f>[6]Final!Q60</f>
        <v>0.128250316038182</v>
      </c>
      <c r="AR63" s="10">
        <f>[6]Final!D60</f>
        <v>0.0223036752747912</v>
      </c>
      <c r="AS63" s="10">
        <f>[6]Final!E60</f>
        <v>0.0851533633165275</v>
      </c>
      <c r="AT63" s="10">
        <f>[6]Final!F60</f>
        <v>0.049482030345773</v>
      </c>
      <c r="AU63" s="11">
        <f>[6]Final!AL160/10</f>
        <v>232.064019658112</v>
      </c>
      <c r="AV63" s="11">
        <f>[6]Final!AP160/10</f>
        <v>818.513762352461</v>
      </c>
      <c r="AW63" s="10">
        <f>[6]Final!AS160</f>
        <v>1.12129563818755</v>
      </c>
      <c r="AX63" s="10">
        <f>[6]Final!AT160</f>
        <v>3.85591613551327</v>
      </c>
      <c r="AY63" s="10">
        <f>[6]Final!AD160</f>
        <v>1.12440266307619</v>
      </c>
      <c r="AZ63" s="10">
        <f>[6]Final!AF160</f>
        <v>3.89931680756678</v>
      </c>
      <c r="BA63" s="12">
        <f t="shared" si="8"/>
        <v>58.3917695528834</v>
      </c>
      <c r="BB63" s="12">
        <f t="shared" si="5"/>
        <v>201.454640741547</v>
      </c>
      <c r="BC63" s="11">
        <f>[6]Final!AI160/10</f>
        <v>160.67708595311</v>
      </c>
      <c r="BD63" s="11">
        <f>[6]Final!AJ160/10</f>
        <v>37.42589925309</v>
      </c>
      <c r="BE63" s="11">
        <f>[6]Final!AK160/10</f>
        <v>33.961034451912</v>
      </c>
      <c r="BF63" s="11">
        <f>[6]Final!M160/10</f>
        <v>153.109082409792</v>
      </c>
      <c r="BG63" s="11">
        <f>[6]Final!N160/10</f>
        <v>35.1925439878668</v>
      </c>
      <c r="BH63" s="11">
        <f>[6]Final!O160/10</f>
        <v>32.1869512466504</v>
      </c>
      <c r="BI63" s="14">
        <f>[6]Final!X160</f>
        <v>0.600886395452002</v>
      </c>
      <c r="BJ63" s="14">
        <f>[6]Final!Y160</f>
        <v>0.198144725797365</v>
      </c>
      <c r="BK63" s="14">
        <f>[6]Final!Z160</f>
        <v>0.200968878750634</v>
      </c>
      <c r="BL63" s="14">
        <f>[6]Final!Q160</f>
        <v>0.167952735876307</v>
      </c>
      <c r="BM63" s="10">
        <f>[6]Final!D160</f>
        <v>0.048908758608719</v>
      </c>
      <c r="BN63" s="10">
        <f>[6]Final!E160</f>
        <v>0.125750777467219</v>
      </c>
      <c r="BO63" s="10">
        <f>[6]Final!F160</f>
        <v>0.0791883949782395</v>
      </c>
      <c r="BP63" s="11">
        <f>[6]Data!$BB64/10</f>
        <v>392.82</v>
      </c>
      <c r="BQ63" s="11">
        <f>[6]Data!$BD64/10</f>
        <v>140.07</v>
      </c>
      <c r="BR63" s="21">
        <f>[6]Data!$CR64/10</f>
        <v>167.798245033113</v>
      </c>
      <c r="BS63" s="22">
        <f>[6]Data!BP64</f>
        <v>3.4500519899315</v>
      </c>
      <c r="BT63" s="22">
        <f>[6]Data!BQ64</f>
        <v>3.57939344219992</v>
      </c>
      <c r="BU63" s="22">
        <f>[6]Data!BR64</f>
        <v>2.60924724809819</v>
      </c>
      <c r="BV63" s="22">
        <f>[6]Data!BS64</f>
        <v>4.29120703471904</v>
      </c>
      <c r="BW63" s="21">
        <f>[6]Data!$AZ64</f>
        <v>100.1</v>
      </c>
      <c r="BX63" s="10"/>
    </row>
    <row r="64" spans="1:76">
      <c r="A64" s="1">
        <v>2001</v>
      </c>
      <c r="B64" s="11">
        <f>[6]OECD!AB57</f>
        <v>260.592938055726</v>
      </c>
      <c r="C64" s="11">
        <f>[6]OECD!EA57</f>
        <v>937.227654294814</v>
      </c>
      <c r="D64" s="10">
        <f>[6]OECD!EH57</f>
        <v>1.11785556092754</v>
      </c>
      <c r="E64" s="10">
        <f>[6]OECD!EI57</f>
        <v>4.31233101921298</v>
      </c>
      <c r="F64" s="10">
        <f>[6]OECD!CG57</f>
        <v>1.1245228517614</v>
      </c>
      <c r="G64" s="10">
        <f>[6]OECD!CH57</f>
        <v>4.39075968699222</v>
      </c>
      <c r="H64" s="12">
        <f t="shared" si="6"/>
        <v>65.7510637010607</v>
      </c>
      <c r="I64" s="12">
        <f t="shared" si="1"/>
        <v>230.247256984386</v>
      </c>
      <c r="J64" s="11">
        <f>[6]OECD!Y57</f>
        <v>177.697453862258</v>
      </c>
      <c r="K64" s="11">
        <f>[6]OECD!Z57</f>
        <v>44.3199215822062</v>
      </c>
      <c r="L64" s="11">
        <f>[6]OECD!AA57</f>
        <v>38.575562611261</v>
      </c>
      <c r="M64" s="11">
        <f>[6]OECD!AV57</f>
        <v>173.619854657439</v>
      </c>
      <c r="N64" s="11">
        <f>[6]OECD!AW57</f>
        <v>43.7830202636692</v>
      </c>
      <c r="O64" s="11">
        <f>[6]OECD!AX57</f>
        <v>37.8476348750679</v>
      </c>
      <c r="P64" s="14">
        <f>[6]OECD!BX57</f>
        <v>0.601938438550725</v>
      </c>
      <c r="Q64" s="14">
        <f>[6]OECD!BY57</f>
        <v>0.192941039283896</v>
      </c>
      <c r="R64" s="14">
        <f>[6]OECD!BZ57</f>
        <v>0.205120522165379</v>
      </c>
      <c r="S64" s="14">
        <f>[6]OECD!BR57</f>
        <v>0.136691617332319</v>
      </c>
      <c r="T64" s="10">
        <f>[6]OECD!DR$7</f>
        <v>0.05</v>
      </c>
      <c r="U64" s="10">
        <f>[6]OECD!DS$7</f>
        <v>0.125</v>
      </c>
      <c r="V64" s="10">
        <f>[6]OECD!DT$7</f>
        <v>0.08</v>
      </c>
      <c r="W64" s="16">
        <f>[6]OECD!BM57</f>
        <v>0.0176297747306562</v>
      </c>
      <c r="X64" s="16">
        <f>[6]OECD!BN57</f>
        <v>-0.0724779627815866</v>
      </c>
      <c r="Y64" s="16">
        <f>[6]OECD!BO57</f>
        <v>-0.0127326150832516</v>
      </c>
      <c r="Z64" s="11">
        <f>[6]Final!AL61/10</f>
        <v>316.596758316462</v>
      </c>
      <c r="AA64" s="11">
        <f>[6]Final!AP61/10</f>
        <v>1140.75778095457</v>
      </c>
      <c r="AB64" s="10">
        <f>[6]Final!AS61</f>
        <v>1.11659112876683</v>
      </c>
      <c r="AC64" s="10">
        <f>[6]Final!AT61</f>
        <v>4.32052184343427</v>
      </c>
      <c r="AD64" s="10">
        <f>[6]Final!AD61</f>
        <v>1.12186118126121</v>
      </c>
      <c r="AE64" s="10">
        <f>[6]Final!AF61</f>
        <v>4.46871476043513</v>
      </c>
      <c r="AF64" s="12">
        <f t="shared" si="7"/>
        <v>66.9184309370656</v>
      </c>
      <c r="AG64" s="12">
        <f t="shared" si="3"/>
        <v>234.335146804779</v>
      </c>
      <c r="AH64" s="11">
        <f>[6]Final!AI61/10</f>
        <v>219.134909910819</v>
      </c>
      <c r="AI64" s="11">
        <f>[6]Final!AJ61/10</f>
        <v>51.6437875425255</v>
      </c>
      <c r="AJ64" s="11">
        <f>[6]Final!AK61/10</f>
        <v>45.8180608631179</v>
      </c>
      <c r="AK64" s="11">
        <f>[6]Final!M61/10</f>
        <v>242.381941599299</v>
      </c>
      <c r="AL64" s="11">
        <f>[6]Final!N61/10</f>
        <v>62.454411143604</v>
      </c>
      <c r="AM64" s="11">
        <f>[6]Final!O61/10</f>
        <v>53.7795282423552</v>
      </c>
      <c r="AN64" s="14">
        <f>[6]Final!X61</f>
        <v>0.560378522791335</v>
      </c>
      <c r="AO64" s="14">
        <f>[6]Final!Y61</f>
        <v>0.224438706690062</v>
      </c>
      <c r="AP64" s="14">
        <f>[6]Final!Z61</f>
        <v>0.215182770518602</v>
      </c>
      <c r="AQ64" s="14">
        <f>[6]Final!Q61</f>
        <v>0.130958430907874</v>
      </c>
      <c r="AR64" s="10">
        <f>[6]Final!D61</f>
        <v>0.0222843334713701</v>
      </c>
      <c r="AS64" s="10">
        <f>[6]Final!E61</f>
        <v>0.0837649737861025</v>
      </c>
      <c r="AT64" s="10">
        <f>[6]Final!F61</f>
        <v>0.0491461713337742</v>
      </c>
      <c r="AU64" s="11">
        <f>[6]Final!AL161/10</f>
        <v>259.853956696762</v>
      </c>
      <c r="AV64" s="11">
        <f>[6]Final!AP161/10</f>
        <v>934.876182769368</v>
      </c>
      <c r="AW64" s="10">
        <f>[6]Final!AS161</f>
        <v>1.11770211665204</v>
      </c>
      <c r="AX64" s="10">
        <f>[6]Final!AT161</f>
        <v>4.30976562629592</v>
      </c>
      <c r="AY64" s="10">
        <f>[6]Final!AD161</f>
        <v>1.12437264747767</v>
      </c>
      <c r="AZ64" s="10">
        <f>[6]Final!AF161</f>
        <v>4.38428516227805</v>
      </c>
      <c r="BA64" s="12">
        <f t="shared" si="8"/>
        <v>65.6541085230817</v>
      </c>
      <c r="BB64" s="12">
        <f t="shared" si="5"/>
        <v>229.907739073595</v>
      </c>
      <c r="BC64" s="11">
        <f>[6]Final!AI161/10</f>
        <v>177.494269655911</v>
      </c>
      <c r="BD64" s="11">
        <f>[6]Final!AJ161/10</f>
        <v>43.9307343368017</v>
      </c>
      <c r="BE64" s="11">
        <f>[6]Final!AK161/10</f>
        <v>38.4289527040494</v>
      </c>
      <c r="BF64" s="11">
        <f>[6]Final!M161/10</f>
        <v>169.494328862336</v>
      </c>
      <c r="BG64" s="11">
        <f>[6]Final!N161/10</f>
        <v>41.2457353037691</v>
      </c>
      <c r="BH64" s="11">
        <f>[6]Final!O161/10</f>
        <v>36.4271234821473</v>
      </c>
      <c r="BI64" s="14">
        <f>[6]Final!X161</f>
        <v>0.606588500835967</v>
      </c>
      <c r="BJ64" s="14">
        <f>[6]Final!Y161</f>
        <v>0.191172740784918</v>
      </c>
      <c r="BK64" s="14">
        <f>[6]Final!Z161</f>
        <v>0.202238758379115</v>
      </c>
      <c r="BL64" s="14">
        <f>[6]Final!Q161</f>
        <v>0.16762891834013</v>
      </c>
      <c r="BM64" s="10">
        <f>[6]Final!D161</f>
        <v>0.0490156678829526</v>
      </c>
      <c r="BN64" s="10">
        <f>[6]Final!E161</f>
        <v>0.125532220267483</v>
      </c>
      <c r="BO64" s="10">
        <f>[6]Final!F161</f>
        <v>0.079199629084324</v>
      </c>
      <c r="BP64" s="11">
        <f>[6]Data!$BB65/10</f>
        <v>429.35</v>
      </c>
      <c r="BQ64" s="11">
        <f>[6]Data!$BD65/10</f>
        <v>157.09</v>
      </c>
      <c r="BR64" s="21">
        <f>[6]Data!$CR65/10</f>
        <v>186.123909404888</v>
      </c>
      <c r="BS64" s="22">
        <f>[6]Data!BP65</f>
        <v>3.50180276978047</v>
      </c>
      <c r="BT64" s="22">
        <f>[6]Data!BQ65</f>
        <v>3.71898978644572</v>
      </c>
      <c r="BU64" s="22">
        <f>[6]Data!BR65</f>
        <v>2.47095714394898</v>
      </c>
      <c r="BV64" s="22">
        <f>[6]Data!BS65</f>
        <v>4.32553669099679</v>
      </c>
      <c r="BW64" s="21">
        <f>[6]Data!$AZ65</f>
        <v>102.1</v>
      </c>
      <c r="BX64" s="10"/>
    </row>
    <row r="65" spans="1:76">
      <c r="A65" s="1">
        <v>2002</v>
      </c>
      <c r="B65" s="11">
        <f>[6]OECD!AB58</f>
        <v>292.743051624086</v>
      </c>
      <c r="C65" s="11">
        <f>[6]OECD!EA58</f>
        <v>1059.57629881281</v>
      </c>
      <c r="D65" s="10">
        <f>[6]OECD!EH58</f>
        <v>1.12061954545344</v>
      </c>
      <c r="E65" s="10">
        <f>[6]OECD!EI58</f>
        <v>4.83248242659521</v>
      </c>
      <c r="F65" s="10">
        <f>[6]OECD!CG58</f>
        <v>1.12440697812275</v>
      </c>
      <c r="G65" s="10">
        <f>[6]OECD!CH58</f>
        <v>4.93700083131412</v>
      </c>
      <c r="H65" s="12">
        <f t="shared" si="6"/>
        <v>73.9309548444662</v>
      </c>
      <c r="I65" s="12">
        <f t="shared" si="1"/>
        <v>260.186080559101</v>
      </c>
      <c r="J65" s="11">
        <f>[6]OECD!Y58</f>
        <v>196.645896899888</v>
      </c>
      <c r="K65" s="11">
        <f>[6]OECD!Z58</f>
        <v>52.2085933218314</v>
      </c>
      <c r="L65" s="11">
        <f>[6]OECD!AA58</f>
        <v>43.8885614023661</v>
      </c>
      <c r="M65" s="11">
        <f>[6]OECD!AV58</f>
        <v>191.970949108793</v>
      </c>
      <c r="N65" s="11">
        <f>[6]OECD!AW58</f>
        <v>51.4818746154867</v>
      </c>
      <c r="O65" s="11">
        <f>[6]OECD!AX58</f>
        <v>42.9500645904308</v>
      </c>
      <c r="P65" s="14">
        <f>[6]OECD!BX58</f>
        <v>0.616995535026294</v>
      </c>
      <c r="Q65" s="14">
        <f>[6]OECD!BY58</f>
        <v>0.180345026064417</v>
      </c>
      <c r="R65" s="14">
        <f>[6]OECD!BZ58</f>
        <v>0.20265943890929</v>
      </c>
      <c r="S65" s="14">
        <f>[6]OECD!BR58</f>
        <v>0.145305716541273</v>
      </c>
      <c r="T65" s="10">
        <f>[6]OECD!DR$7</f>
        <v>0.05</v>
      </c>
      <c r="U65" s="10">
        <f>[6]OECD!DS$7</f>
        <v>0.125</v>
      </c>
      <c r="V65" s="10">
        <f>[6]OECD!DT$7</f>
        <v>0.08</v>
      </c>
      <c r="W65" s="16">
        <f>[6]OECD!BM58</f>
        <v>0.0230692076228687</v>
      </c>
      <c r="X65" s="16">
        <f>[6]OECD!BN58</f>
        <v>-0.0361083249749248</v>
      </c>
      <c r="Y65" s="16">
        <f>[6]OECD!BO58</f>
        <v>0.00200601805416256</v>
      </c>
      <c r="Z65" s="11">
        <f>[6]Final!AL62/10</f>
        <v>355.266420258894</v>
      </c>
      <c r="AA65" s="11">
        <f>[6]Final!AP62/10</f>
        <v>1288.66983981062</v>
      </c>
      <c r="AB65" s="10">
        <f>[6]Final!AS62</f>
        <v>1.11920777389993</v>
      </c>
      <c r="AC65" s="10">
        <f>[6]Final!AT62</f>
        <v>4.83556163447609</v>
      </c>
      <c r="AD65" s="10">
        <f>[6]Final!AD62</f>
        <v>1.12252162048068</v>
      </c>
      <c r="AE65" s="10">
        <f>[6]Final!AF62</f>
        <v>5.01622893434957</v>
      </c>
      <c r="AF65" s="12">
        <f t="shared" si="7"/>
        <v>75.1173855354992</v>
      </c>
      <c r="AG65" s="12">
        <f t="shared" si="3"/>
        <v>264.361500070514</v>
      </c>
      <c r="AH65" s="11">
        <f>[6]Final!AI62/10</f>
        <v>242.297596628273</v>
      </c>
      <c r="AI65" s="11">
        <f>[6]Final!AJ62/10</f>
        <v>60.9346211612208</v>
      </c>
      <c r="AJ65" s="11">
        <f>[6]Final!AK62/10</f>
        <v>52.0342024694002</v>
      </c>
      <c r="AK65" s="11">
        <f>[6]Final!M62/10</f>
        <v>267.595078342505</v>
      </c>
      <c r="AL65" s="11">
        <f>[6]Final!N62/10</f>
        <v>72.9328346699968</v>
      </c>
      <c r="AM65" s="11">
        <f>[6]Final!O62/10</f>
        <v>60.67787431694</v>
      </c>
      <c r="AN65" s="14">
        <f>[6]Final!X62</f>
        <v>0.585883903679857</v>
      </c>
      <c r="AO65" s="14">
        <f>[6]Final!Y62</f>
        <v>0.202297518096847</v>
      </c>
      <c r="AP65" s="14">
        <f>[6]Final!Z62</f>
        <v>0.211818578223296</v>
      </c>
      <c r="AQ65" s="14">
        <f>[6]Final!Q62</f>
        <v>0.115148222656986</v>
      </c>
      <c r="AR65" s="10">
        <f>[6]Final!D62</f>
        <v>0.0222218620842365</v>
      </c>
      <c r="AS65" s="10">
        <f>[6]Final!E62</f>
        <v>0.0825979115312654</v>
      </c>
      <c r="AT65" s="10">
        <f>[6]Final!F62</f>
        <v>0.0486768746680938</v>
      </c>
      <c r="AU65" s="11">
        <f>[6]Final!AL162/10</f>
        <v>291.916545564937</v>
      </c>
      <c r="AV65" s="11">
        <f>[6]Final!AP162/10</f>
        <v>1056.97562735136</v>
      </c>
      <c r="AW65" s="10">
        <f>[6]Final!AS162</f>
        <v>1.12051624704073</v>
      </c>
      <c r="AX65" s="10">
        <f>[6]Final!AT162</f>
        <v>4.82916240520226</v>
      </c>
      <c r="AY65" s="10">
        <f>[6]Final!AD162</f>
        <v>1.12425828504945</v>
      </c>
      <c r="AZ65" s="10">
        <f>[6]Final!AF162</f>
        <v>4.92906891771047</v>
      </c>
      <c r="BA65" s="12">
        <f t="shared" si="8"/>
        <v>73.8121754546103</v>
      </c>
      <c r="BB65" s="12">
        <f t="shared" si="5"/>
        <v>259.768058852729</v>
      </c>
      <c r="BC65" s="11">
        <f>[6]Final!AI162/10</f>
        <v>196.421701967489</v>
      </c>
      <c r="BD65" s="11">
        <f>[6]Final!AJ162/10</f>
        <v>51.7706569251655</v>
      </c>
      <c r="BE65" s="11">
        <f>[6]Final!AK162/10</f>
        <v>43.7241866722833</v>
      </c>
      <c r="BF65" s="11">
        <f>[6]Final!M162/10</f>
        <v>187.413770006561</v>
      </c>
      <c r="BG65" s="11">
        <f>[6]Final!N162/10</f>
        <v>48.5065488851823</v>
      </c>
      <c r="BH65" s="11">
        <f>[6]Final!O162/10</f>
        <v>41.3423881121201</v>
      </c>
      <c r="BI65" s="14">
        <f>[6]Final!X162</f>
        <v>0.621688052040686</v>
      </c>
      <c r="BJ65" s="14">
        <f>[6]Final!Y162</f>
        <v>0.177761467548643</v>
      </c>
      <c r="BK65" s="14">
        <f>[6]Final!Z162</f>
        <v>0.200550480410671</v>
      </c>
      <c r="BL65" s="14">
        <f>[6]Final!Q162</f>
        <v>0.149053878498505</v>
      </c>
      <c r="BM65" s="10">
        <f>[6]Final!D162</f>
        <v>0.0489740089060242</v>
      </c>
      <c r="BN65" s="10">
        <f>[6]Final!E162</f>
        <v>0.125244373228059</v>
      </c>
      <c r="BO65" s="10">
        <f>[6]Final!F162</f>
        <v>0.0789899196065534</v>
      </c>
      <c r="BP65" s="11">
        <f>[6]Data!$BB66/10</f>
        <v>472.5</v>
      </c>
      <c r="BQ65" s="11">
        <f>[6]Data!$BD66/10</f>
        <v>180.11</v>
      </c>
      <c r="BR65" s="21">
        <f>[6]Data!$CR66/10</f>
        <v>204.031760194854</v>
      </c>
      <c r="BS65" s="22">
        <f>[6]Data!BP66</f>
        <v>3.51931178362938</v>
      </c>
      <c r="BT65" s="22">
        <f>[6]Data!BQ66</f>
        <v>3.79336958217464</v>
      </c>
      <c r="BU65" s="22">
        <f>[6]Data!BR66</f>
        <v>2.37458981533497</v>
      </c>
      <c r="BV65" s="22">
        <f>[6]Data!BS66</f>
        <v>4.3212111543058</v>
      </c>
      <c r="BW65" s="21">
        <f>[6]Data!$AZ66</f>
        <v>99.7</v>
      </c>
      <c r="BX65" s="10"/>
    </row>
    <row r="66" spans="1:76">
      <c r="A66" s="1">
        <v>2003</v>
      </c>
      <c r="B66" s="11">
        <f>[6]OECD!AB59</f>
        <v>330.45176083545</v>
      </c>
      <c r="C66" s="11">
        <f>[6]OECD!EA59</f>
        <v>1226.2427174004</v>
      </c>
      <c r="D66" s="10">
        <f>[6]OECD!EH59</f>
        <v>1.12686755810696</v>
      </c>
      <c r="E66" s="10">
        <f>[6]OECD!EI59</f>
        <v>5.44556767165213</v>
      </c>
      <c r="F66" s="10">
        <f>[6]OECD!CG59</f>
        <v>1.12812808261873</v>
      </c>
      <c r="G66" s="10">
        <f>[6]OECD!CH59</f>
        <v>5.56956928171745</v>
      </c>
      <c r="H66" s="12">
        <f t="shared" si="6"/>
        <v>83.4035863348592</v>
      </c>
      <c r="I66" s="12">
        <f t="shared" si="1"/>
        <v>299.980735117295</v>
      </c>
      <c r="J66" s="11">
        <f>[6]OECD!Y59</f>
        <v>219.310170527063</v>
      </c>
      <c r="K66" s="11">
        <f>[6]OECD!Z59</f>
        <v>60.7046089222679</v>
      </c>
      <c r="L66" s="11">
        <f>[6]OECD!AA59</f>
        <v>50.4369813861186</v>
      </c>
      <c r="M66" s="11">
        <f>[6]OECD!AV59</f>
        <v>213.310803808693</v>
      </c>
      <c r="N66" s="11">
        <f>[6]OECD!AW59</f>
        <v>60.2203745301863</v>
      </c>
      <c r="O66" s="11">
        <f>[6]OECD!AX59</f>
        <v>49.1278868690025</v>
      </c>
      <c r="P66" s="14">
        <f>[6]OECD!BX59</f>
        <v>0.615885588554946</v>
      </c>
      <c r="Q66" s="14">
        <f>[6]OECD!BY59</f>
        <v>0.180223923303876</v>
      </c>
      <c r="R66" s="14">
        <f>[6]OECD!BZ59</f>
        <v>0.203890488141178</v>
      </c>
      <c r="S66" s="14">
        <f>[6]OECD!BR59</f>
        <v>0.139568289716756</v>
      </c>
      <c r="T66" s="10">
        <f>[6]OECD!DR$7</f>
        <v>0.05</v>
      </c>
      <c r="U66" s="10">
        <f>[6]OECD!DS$7</f>
        <v>0.125</v>
      </c>
      <c r="V66" s="10">
        <f>[6]OECD!DT$7</f>
        <v>0.08</v>
      </c>
      <c r="W66" s="16">
        <f>[6]OECD!BM59</f>
        <v>0.0206489675516224</v>
      </c>
      <c r="X66" s="16">
        <f>[6]OECD!BN59</f>
        <v>-0.0393313667649953</v>
      </c>
      <c r="Y66" s="16">
        <f>[6]OECD!BO59</f>
        <v>0.000983284169125076</v>
      </c>
      <c r="Z66" s="11">
        <f>[6]Final!AL63/10</f>
        <v>400.419843050027</v>
      </c>
      <c r="AA66" s="11">
        <f>[6]Final!AP63/10</f>
        <v>1489.18048884159</v>
      </c>
      <c r="AB66" s="10">
        <f>[6]Final!AS63</f>
        <v>1.12484295472376</v>
      </c>
      <c r="AC66" s="10">
        <f>[6]Final!AT63</f>
        <v>5.43924743667293</v>
      </c>
      <c r="AD66" s="10">
        <f>[6]Final!AD63</f>
        <v>1.12551484955763</v>
      </c>
      <c r="AE66" s="10">
        <f>[6]Final!AF63</f>
        <v>5.64584015439111</v>
      </c>
      <c r="AF66" s="12">
        <f t="shared" si="7"/>
        <v>84.5457328801502</v>
      </c>
      <c r="AG66" s="12">
        <f t="shared" si="3"/>
        <v>304.088735448269</v>
      </c>
      <c r="AH66" s="11">
        <f>[6]Final!AI63/10</f>
        <v>269.673606257276</v>
      </c>
      <c r="AI66" s="11">
        <f>[6]Final!AJ63/10</f>
        <v>71.0988618368069</v>
      </c>
      <c r="AJ66" s="11">
        <f>[6]Final!AK63/10</f>
        <v>59.6473749559449</v>
      </c>
      <c r="AK66" s="11">
        <f>[6]Final!M63/10</f>
        <v>296.529983148551</v>
      </c>
      <c r="AL66" s="11">
        <f>[6]Final!N63/10</f>
        <v>85.0970138711962</v>
      </c>
      <c r="AM66" s="11">
        <f>[6]Final!O63/10</f>
        <v>68.9081530579284</v>
      </c>
      <c r="AN66" s="14">
        <f>[6]Final!X63</f>
        <v>0.58889793789387</v>
      </c>
      <c r="AO66" s="14">
        <f>[6]Final!Y63</f>
        <v>0.200486089440914</v>
      </c>
      <c r="AP66" s="14">
        <f>[6]Final!Z63</f>
        <v>0.210615972665216</v>
      </c>
      <c r="AQ66" s="14">
        <f>[6]Final!Q63</f>
        <v>0.133417091845912</v>
      </c>
      <c r="AR66" s="10">
        <f>[6]Final!D63</f>
        <v>0.022077815738952</v>
      </c>
      <c r="AS66" s="10">
        <f>[6]Final!E63</f>
        <v>0.0824109077100647</v>
      </c>
      <c r="AT66" s="10">
        <f>[6]Final!F63</f>
        <v>0.0480403110588573</v>
      </c>
      <c r="AU66" s="11">
        <f>[6]Final!AL163/10</f>
        <v>329.525272040821</v>
      </c>
      <c r="AV66" s="11">
        <f>[6]Final!AP163/10</f>
        <v>1223.30933478656</v>
      </c>
      <c r="AW66" s="10">
        <f>[6]Final!AS163</f>
        <v>1.12690541849723</v>
      </c>
      <c r="AX66" s="10">
        <f>[6]Final!AT163</f>
        <v>5.44200928122553</v>
      </c>
      <c r="AY66" s="10">
        <f>[6]Final!AD163</f>
        <v>1.12789656270348</v>
      </c>
      <c r="AZ66" s="10">
        <f>[6]Final!AF163</f>
        <v>5.55947988961421</v>
      </c>
      <c r="BA66" s="12">
        <f t="shared" si="8"/>
        <v>83.2524989809212</v>
      </c>
      <c r="BB66" s="12">
        <f t="shared" si="5"/>
        <v>299.437313695112</v>
      </c>
      <c r="BC66" s="11">
        <f>[6]Final!AI163/10</f>
        <v>219.062679874668</v>
      </c>
      <c r="BD66" s="11">
        <f>[6]Final!AJ163/10</f>
        <v>60.2101332190013</v>
      </c>
      <c r="BE66" s="11">
        <f>[6]Final!AK163/10</f>
        <v>50.2524589471518</v>
      </c>
      <c r="BF66" s="11">
        <f>[6]Final!M163/10</f>
        <v>208.267808899245</v>
      </c>
      <c r="BG66" s="11">
        <f>[6]Final!N163/10</f>
        <v>56.7164155634582</v>
      </c>
      <c r="BH66" s="11">
        <f>[6]Final!O163/10</f>
        <v>47.2984967047229</v>
      </c>
      <c r="BI66" s="14">
        <f>[6]Final!X163</f>
        <v>0.622497097832265</v>
      </c>
      <c r="BJ66" s="14">
        <f>[6]Final!Y163</f>
        <v>0.176535361719195</v>
      </c>
      <c r="BK66" s="14">
        <f>[6]Final!Z163</f>
        <v>0.20096754044854</v>
      </c>
      <c r="BL66" s="14">
        <f>[6]Final!Q163</f>
        <v>0.166741847290919</v>
      </c>
      <c r="BM66" s="10">
        <f>[6]Final!D163</f>
        <v>0.0487935047473427</v>
      </c>
      <c r="BN66" s="10">
        <f>[6]Final!E163</f>
        <v>0.125960294678115</v>
      </c>
      <c r="BO66" s="10">
        <f>[6]Final!F163</f>
        <v>0.0786106539096652</v>
      </c>
      <c r="BP66" s="11">
        <f>[6]Data!$BB67/10</f>
        <v>533.31</v>
      </c>
      <c r="BQ66" s="11">
        <f>[6]Data!$BD67/10</f>
        <v>214.51</v>
      </c>
      <c r="BR66" s="21">
        <f>[6]Data!$CR67/10</f>
        <v>235.712149101786</v>
      </c>
      <c r="BS66" s="22">
        <f>[6]Data!BP67</f>
        <v>3.59673664286922</v>
      </c>
      <c r="BT66" s="22">
        <f>[6]Data!BQ67</f>
        <v>3.93751762629727</v>
      </c>
      <c r="BU66" s="22">
        <f>[6]Data!BR67</f>
        <v>2.31997424958227</v>
      </c>
      <c r="BV66" s="22">
        <f>[6]Data!BS67</f>
        <v>4.3989929550833</v>
      </c>
      <c r="BW66" s="21">
        <f>[6]Data!$AZ67</f>
        <v>101.7</v>
      </c>
      <c r="BX66" s="10"/>
    </row>
    <row r="67" spans="1:76">
      <c r="A67" s="1">
        <v>2004</v>
      </c>
      <c r="B67" s="11">
        <f>[6]OECD!AB60</f>
        <v>374.78415970548</v>
      </c>
      <c r="C67" s="11">
        <f>[6]OECD!EA60</f>
        <v>1482.95712091594</v>
      </c>
      <c r="D67" s="10">
        <f>[6]OECD!EH60</f>
        <v>1.12773047814295</v>
      </c>
      <c r="E67" s="10">
        <f>[6]OECD!EI60</f>
        <v>6.14113263411204</v>
      </c>
      <c r="F67" s="10">
        <f>[6]OECD!CG60</f>
        <v>1.1342327462897</v>
      </c>
      <c r="G67" s="10">
        <f>[6]OECD!CH60</f>
        <v>6.31718786205316</v>
      </c>
      <c r="H67" s="12">
        <f t="shared" si="6"/>
        <v>94.5990787789978</v>
      </c>
      <c r="I67" s="12">
        <f t="shared" si="1"/>
        <v>363.384835191868</v>
      </c>
      <c r="J67" s="11">
        <f>[6]OECD!Y60</f>
        <v>243.221703072782</v>
      </c>
      <c r="K67" s="11">
        <f>[6]OECD!Z60</f>
        <v>73.9078773920805</v>
      </c>
      <c r="L67" s="11">
        <f>[6]OECD!AA60</f>
        <v>57.6545792406173</v>
      </c>
      <c r="M67" s="11">
        <f>[6]OECD!AV60</f>
        <v>237.195832615305</v>
      </c>
      <c r="N67" s="11">
        <f>[6]OECD!AW60</f>
        <v>71.7933260343192</v>
      </c>
      <c r="O67" s="11">
        <f>[6]OECD!AX60</f>
        <v>56.2976878264249</v>
      </c>
      <c r="P67" s="14">
        <f>[6]OECD!BX60</f>
        <v>0.562952962707517</v>
      </c>
      <c r="Q67" s="14">
        <f>[6]OECD!BY60</f>
        <v>0.197278808993078</v>
      </c>
      <c r="R67" s="14">
        <f>[6]OECD!BZ60</f>
        <v>0.239768228299405</v>
      </c>
      <c r="S67" s="14">
        <f>[6]OECD!BR60</f>
        <v>0.139410764379883</v>
      </c>
      <c r="T67" s="10">
        <f>[6]OECD!DR$7</f>
        <v>0.05</v>
      </c>
      <c r="U67" s="10">
        <f>[6]OECD!DS$7</f>
        <v>0.125</v>
      </c>
      <c r="V67" s="10">
        <f>[6]OECD!DT$7</f>
        <v>0.08</v>
      </c>
      <c r="W67" s="16">
        <f>[6]OECD!BM60</f>
        <v>0.0495710200190658</v>
      </c>
      <c r="X67" s="16">
        <f>[6]OECD!BN60</f>
        <v>-0.0514775977121069</v>
      </c>
      <c r="Y67" s="16">
        <f>[6]OECD!BO60</f>
        <v>-0.0305052430886561</v>
      </c>
      <c r="Z67" s="11">
        <f>[6]Final!AL64/10</f>
        <v>453.330204783187</v>
      </c>
      <c r="AA67" s="11">
        <f>[6]Final!AP64/10</f>
        <v>1799.69077544919</v>
      </c>
      <c r="AB67" s="10">
        <f>[6]Final!AS64</f>
        <v>1.12595253934584</v>
      </c>
      <c r="AC67" s="10">
        <f>[6]Final!AT64</f>
        <v>6.12433446345226</v>
      </c>
      <c r="AD67" s="10">
        <f>[6]Final!AD64</f>
        <v>1.13141057548782</v>
      </c>
      <c r="AE67" s="10">
        <f>[6]Final!AF64</f>
        <v>6.38776325819191</v>
      </c>
      <c r="AF67" s="12">
        <f t="shared" si="7"/>
        <v>95.6559362929706</v>
      </c>
      <c r="AG67" s="12">
        <f t="shared" si="3"/>
        <v>367.444557532648</v>
      </c>
      <c r="AH67" s="11">
        <f>[6]Final!AI64/10</f>
        <v>298.856039573901</v>
      </c>
      <c r="AI67" s="11">
        <f>[6]Final!AJ64/10</f>
        <v>86.3557093618923</v>
      </c>
      <c r="AJ67" s="11">
        <f>[6]Final!AK64/10</f>
        <v>68.1184558473946</v>
      </c>
      <c r="AK67" s="11">
        <f>[6]Final!M64/10</f>
        <v>328.867436415661</v>
      </c>
      <c r="AL67" s="11">
        <f>[6]Final!N64/10</f>
        <v>100.823233787457</v>
      </c>
      <c r="AM67" s="11">
        <f>[6]Final!O64/10</f>
        <v>78.4512024478464</v>
      </c>
      <c r="AN67" s="14">
        <f>[6]Final!X64</f>
        <v>0.523796720146264</v>
      </c>
      <c r="AO67" s="14">
        <f>[6]Final!Y64</f>
        <v>0.217668413862927</v>
      </c>
      <c r="AP67" s="14">
        <f>[6]Final!Z64</f>
        <v>0.258534865990809</v>
      </c>
      <c r="AQ67" s="14">
        <f>[6]Final!Q64</f>
        <v>0.169875138551952</v>
      </c>
      <c r="AR67" s="10">
        <f>[6]Final!D64</f>
        <v>0.0220470393345688</v>
      </c>
      <c r="AS67" s="10">
        <f>[6]Final!E64</f>
        <v>0.0801404649461565</v>
      </c>
      <c r="AT67" s="10">
        <f>[6]Final!F64</f>
        <v>0.047715878886697</v>
      </c>
      <c r="AU67" s="11">
        <f>[6]Final!AL164/10</f>
        <v>373.742296110103</v>
      </c>
      <c r="AV67" s="11">
        <f>[6]Final!AP164/10</f>
        <v>1479.54897693449</v>
      </c>
      <c r="AW67" s="10">
        <f>[6]Final!AS164</f>
        <v>1.12766716001974</v>
      </c>
      <c r="AX67" s="10">
        <f>[6]Final!AT164</f>
        <v>6.13677515096064</v>
      </c>
      <c r="AY67" s="10">
        <f>[6]Final!AD164</f>
        <v>1.13380648273639</v>
      </c>
      <c r="AZ67" s="10">
        <f>[6]Final!AF164</f>
        <v>6.30337433948718</v>
      </c>
      <c r="BA67" s="12">
        <f t="shared" si="8"/>
        <v>94.3922230485732</v>
      </c>
      <c r="BB67" s="12">
        <f t="shared" si="5"/>
        <v>362.590237226655</v>
      </c>
      <c r="BC67" s="11">
        <f>[6]Final!AI164/10</f>
        <v>242.948368668065</v>
      </c>
      <c r="BD67" s="11">
        <f>[6]Final!AJ164/10</f>
        <v>73.3467599440073</v>
      </c>
      <c r="BE67" s="11">
        <f>[6]Final!AK164/10</f>
        <v>57.4471674980306</v>
      </c>
      <c r="BF67" s="11">
        <f>[6]Final!M164/10</f>
        <v>231.57174210589</v>
      </c>
      <c r="BG67" s="11">
        <f>[6]Final!N164/10</f>
        <v>67.720489497723</v>
      </c>
      <c r="BH67" s="11">
        <f>[6]Final!O164/10</f>
        <v>54.1950041230135</v>
      </c>
      <c r="BI67" s="14">
        <f>[6]Final!X164</f>
        <v>0.578757585848203</v>
      </c>
      <c r="BJ67" s="14">
        <f>[6]Final!Y164</f>
        <v>0.188203904266846</v>
      </c>
      <c r="BK67" s="14">
        <f>[6]Final!Z164</f>
        <v>0.233038509884952</v>
      </c>
      <c r="BL67" s="14">
        <f>[6]Final!Q164</f>
        <v>0.200023084039147</v>
      </c>
      <c r="BM67" s="10">
        <f>[6]Final!D164</f>
        <v>0.0489224745498357</v>
      </c>
      <c r="BN67" s="10">
        <f>[6]Final!E164</f>
        <v>0.123261170718357</v>
      </c>
      <c r="BO67" s="10">
        <f>[6]Final!F164</f>
        <v>0.0787976940706258</v>
      </c>
      <c r="BP67" s="11">
        <f>[6]Data!$BB68/10</f>
        <v>637.96</v>
      </c>
      <c r="BQ67" s="11">
        <f>[6]Data!$BD68/10</f>
        <v>258.71</v>
      </c>
      <c r="BR67" s="21">
        <f>[6]Data!$CR68/10</f>
        <v>272.697399703593</v>
      </c>
      <c r="BS67" s="22">
        <f>[6]Data!BP68</f>
        <v>3.84131473458433</v>
      </c>
      <c r="BT67" s="22">
        <f>[6]Data!BQ68</f>
        <v>4.3352069065533</v>
      </c>
      <c r="BU67" s="22">
        <f>[6]Data!BR68</f>
        <v>2.30837437833436</v>
      </c>
      <c r="BV67" s="22">
        <f>[6]Data!BS68</f>
        <v>4.47377583531972</v>
      </c>
      <c r="BW67" s="21">
        <f>[6]Data!$AZ68</f>
        <v>104.9</v>
      </c>
      <c r="BX67" s="10"/>
    </row>
    <row r="68" spans="1:76">
      <c r="A68" s="1">
        <v>2005</v>
      </c>
      <c r="B68" s="11">
        <f>[6]OECD!AB61</f>
        <v>428.222107104168</v>
      </c>
      <c r="C68" s="11">
        <f>[6]OECD!EA61</f>
        <v>1756.03593427984</v>
      </c>
      <c r="D68" s="10">
        <f>[6]OECD!EH61</f>
        <v>1.13551979136907</v>
      </c>
      <c r="E68" s="10">
        <f>[6]OECD!EI61</f>
        <v>6.97337764745668</v>
      </c>
      <c r="F68" s="10">
        <f>[6]OECD!CG61</f>
        <v>1.1409781861617</v>
      </c>
      <c r="G68" s="10">
        <f>[6]OECD!CH61</f>
        <v>7.20777354848813</v>
      </c>
      <c r="H68" s="12">
        <f t="shared" si="6"/>
        <v>107.935485317829</v>
      </c>
      <c r="I68" s="12">
        <f t="shared" si="1"/>
        <v>430.784122771186</v>
      </c>
      <c r="J68" s="11">
        <f>[6]OECD!Y61</f>
        <v>270.718740374522</v>
      </c>
      <c r="K68" s="11">
        <f>[6]OECD!Z61</f>
        <v>89.8670643010623</v>
      </c>
      <c r="L68" s="11">
        <f>[6]OECD!AA61</f>
        <v>67.6363024285842</v>
      </c>
      <c r="M68" s="11">
        <f>[6]OECD!AV61</f>
        <v>263.559201767848</v>
      </c>
      <c r="N68" s="11">
        <f>[6]OECD!AW61</f>
        <v>87.3466355696762</v>
      </c>
      <c r="O68" s="11">
        <f>[6]OECD!AX61</f>
        <v>65.2556675360425</v>
      </c>
      <c r="P68" s="14">
        <f>[6]OECD!BX61</f>
        <v>0.618034955252037</v>
      </c>
      <c r="Q68" s="14">
        <f>[6]OECD!BY61</f>
        <v>0.182013114070073</v>
      </c>
      <c r="R68" s="14">
        <f>[6]OECD!BZ61</f>
        <v>0.199951930677889</v>
      </c>
      <c r="S68" s="14">
        <f>[6]OECD!BR61</f>
        <v>0.14788533935713</v>
      </c>
      <c r="T68" s="10">
        <f>[6]OECD!DR$7</f>
        <v>0.05</v>
      </c>
      <c r="U68" s="10">
        <f>[6]OECD!DS$7</f>
        <v>0.125</v>
      </c>
      <c r="V68" s="10">
        <f>[6]OECD!DT$7</f>
        <v>0.08</v>
      </c>
      <c r="W68" s="16">
        <f>[6]OECD!BM61</f>
        <v>0.0353982300884954</v>
      </c>
      <c r="X68" s="16">
        <f>[6]OECD!BN61</f>
        <v>-0.0186823992133727</v>
      </c>
      <c r="Y68" s="16">
        <f>[6]OECD!BO61</f>
        <v>0.0176991150442476</v>
      </c>
      <c r="Z68" s="11">
        <f>[6]Final!AL65/10</f>
        <v>516.767331705832</v>
      </c>
      <c r="AA68" s="11">
        <f>[6]Final!AP65/10</f>
        <v>2126.97396841862</v>
      </c>
      <c r="AB68" s="10">
        <f>[6]Final!AS65</f>
        <v>1.13278171941293</v>
      </c>
      <c r="AC68" s="10">
        <f>[6]Final!AT65</f>
        <v>6.93753412376932</v>
      </c>
      <c r="AD68" s="10">
        <f>[6]Final!AD65</f>
        <v>1.13739253997574</v>
      </c>
      <c r="AE68" s="10">
        <f>[6]Final!AF65</f>
        <v>7.2653942769986</v>
      </c>
      <c r="AF68" s="12">
        <f t="shared" si="7"/>
        <v>108.798348344019</v>
      </c>
      <c r="AG68" s="12">
        <f t="shared" si="3"/>
        <v>434.227917837421</v>
      </c>
      <c r="AH68" s="11">
        <f>[6]Final!AI65/10</f>
        <v>332.239190126391</v>
      </c>
      <c r="AI68" s="11">
        <f>[6]Final!AJ65/10</f>
        <v>104.925745126984</v>
      </c>
      <c r="AJ68" s="11">
        <f>[6]Final!AK65/10</f>
        <v>79.6023964524572</v>
      </c>
      <c r="AK68" s="11">
        <f>[6]Final!M65/10</f>
        <v>364.648880494794</v>
      </c>
      <c r="AL68" s="11">
        <f>[6]Final!N65/10</f>
        <v>121.48215610915</v>
      </c>
      <c r="AM68" s="11">
        <f>[6]Final!O65/10</f>
        <v>90.1652506743464</v>
      </c>
      <c r="AN68" s="14">
        <f>[6]Final!X65</f>
        <v>0.60095481003203</v>
      </c>
      <c r="AO68" s="14">
        <f>[6]Final!Y65</f>
        <v>0.195326856905546</v>
      </c>
      <c r="AP68" s="14">
        <f>[6]Final!Z65</f>
        <v>0.203718333062424</v>
      </c>
      <c r="AQ68" s="14">
        <f>[6]Final!Q65</f>
        <v>0.145787200414026</v>
      </c>
      <c r="AR68" s="10">
        <f>[6]Final!D65</f>
        <v>0.0219475819058779</v>
      </c>
      <c r="AS68" s="10">
        <f>[6]Final!E65</f>
        <v>0.0791748543700626</v>
      </c>
      <c r="AT68" s="10">
        <f>[6]Final!F65</f>
        <v>0.0467101010961204</v>
      </c>
      <c r="AU68" s="11">
        <f>[6]Final!AL165/10</f>
        <v>427.04536599358</v>
      </c>
      <c r="AV68" s="11">
        <f>[6]Final!AP165/10</f>
        <v>1752.0985759824</v>
      </c>
      <c r="AW68" s="10">
        <f>[6]Final!AS165</f>
        <v>1.13536213743422</v>
      </c>
      <c r="AX68" s="10">
        <f>[6]Final!AT165</f>
        <v>6.9674621523479</v>
      </c>
      <c r="AY68" s="10">
        <f>[6]Final!AD165</f>
        <v>1.14008302206615</v>
      </c>
      <c r="AZ68" s="10">
        <f>[6]Final!AF165</f>
        <v>7.18637006617679</v>
      </c>
      <c r="BA68" s="12">
        <f t="shared" si="8"/>
        <v>107.61497091276</v>
      </c>
      <c r="BB68" s="12">
        <f t="shared" si="5"/>
        <v>429.504909392781</v>
      </c>
      <c r="BC68" s="11">
        <f>[6]Final!AI165/10</f>
        <v>270.416745127721</v>
      </c>
      <c r="BD68" s="11">
        <f>[6]Final!AJ165/10</f>
        <v>89.2259450367756</v>
      </c>
      <c r="BE68" s="11">
        <f>[6]Final!AK165/10</f>
        <v>67.4026758290836</v>
      </c>
      <c r="BF68" s="11">
        <f>[6]Final!M165/10</f>
        <v>257.322032679491</v>
      </c>
      <c r="BG68" s="11">
        <f>[6]Final!N165/10</f>
        <v>82.3910601403228</v>
      </c>
      <c r="BH68" s="11">
        <f>[6]Final!O165/10</f>
        <v>62.8516098016035</v>
      </c>
      <c r="BI68" s="14">
        <f>[6]Final!X165</f>
        <v>0.628151736836547</v>
      </c>
      <c r="BJ68" s="14">
        <f>[6]Final!Y165</f>
        <v>0.175487554222979</v>
      </c>
      <c r="BK68" s="14">
        <f>[6]Final!Z165</f>
        <v>0.196360708940473</v>
      </c>
      <c r="BL68" s="14">
        <f>[6]Final!Q165</f>
        <v>0.175393572956805</v>
      </c>
      <c r="BM68" s="10">
        <f>[6]Final!D165</f>
        <v>0.0488380293322375</v>
      </c>
      <c r="BN68" s="10">
        <f>[6]Final!E165</f>
        <v>0.123263824864954</v>
      </c>
      <c r="BO68" s="10">
        <f>[6]Final!F165</f>
        <v>0.0778406523963765</v>
      </c>
      <c r="BP68" s="11">
        <f>[6]Data!$BB69/10</f>
        <v>738.51</v>
      </c>
      <c r="BQ68" s="11">
        <f>[6]Data!$BD69/10</f>
        <v>317.99</v>
      </c>
      <c r="BR68" s="21">
        <f>[6]Data!$CR69/10</f>
        <v>325.198280172207</v>
      </c>
      <c r="BS68" s="22">
        <f>[6]Data!BP69</f>
        <v>3.99112600923312</v>
      </c>
      <c r="BT68" s="22">
        <f>[6]Data!BQ69</f>
        <v>4.56497287260062</v>
      </c>
      <c r="BU68" s="22">
        <f>[6]Data!BR69</f>
        <v>2.30375762957769</v>
      </c>
      <c r="BV68" s="22">
        <f>[6]Data!BS69</f>
        <v>4.63035798955591</v>
      </c>
      <c r="BW68" s="21">
        <f>[6]Data!$AZ69</f>
        <v>101.7</v>
      </c>
      <c r="BX68" s="10"/>
    </row>
    <row r="69" spans="1:76">
      <c r="A69" s="1">
        <v>2006</v>
      </c>
      <c r="B69" s="11">
        <f>[6]OECD!AB62</f>
        <v>495.127905457886</v>
      </c>
      <c r="C69" s="11">
        <f>[6]OECD!EA62</f>
        <v>2084.23223717549</v>
      </c>
      <c r="D69" s="10">
        <f>[6]OECD!EH62</f>
        <v>1.15122545218776</v>
      </c>
      <c r="E69" s="10">
        <f>[6]OECD!EI62</f>
        <v>8.02792983546933</v>
      </c>
      <c r="F69" s="10">
        <f>[6]OECD!CG62</f>
        <v>1.14960852392772</v>
      </c>
      <c r="G69" s="10">
        <f>[6]OECD!CH62</f>
        <v>8.28611790988269</v>
      </c>
      <c r="H69" s="12">
        <f t="shared" si="6"/>
        <v>124.083553955651</v>
      </c>
      <c r="I69" s="12">
        <f t="shared" si="1"/>
        <v>509.594859396284</v>
      </c>
      <c r="J69" s="11">
        <f>[6]OECD!Y62</f>
        <v>306.954112669369</v>
      </c>
      <c r="K69" s="11">
        <f>[6]OECD!Z62</f>
        <v>107.714988517101</v>
      </c>
      <c r="L69" s="11">
        <f>[6]OECD!AA62</f>
        <v>80.4588042714161</v>
      </c>
      <c r="M69" s="11">
        <f>[6]OECD!AV62</f>
        <v>296.242488740457</v>
      </c>
      <c r="N69" s="11">
        <f>[6]OECD!AW62</f>
        <v>105.377094836354</v>
      </c>
      <c r="O69" s="11">
        <f>[6]OECD!AX62</f>
        <v>77.1328680729168</v>
      </c>
      <c r="P69" s="14">
        <f>[6]OECD!BX62</f>
        <v>0.630260537243572</v>
      </c>
      <c r="Q69" s="14">
        <f>[6]OECD!BY62</f>
        <v>0.171110856403058</v>
      </c>
      <c r="R69" s="14">
        <f>[6]OECD!BZ62</f>
        <v>0.198628606353369</v>
      </c>
      <c r="S69" s="14">
        <f>[6]OECD!BR62</f>
        <v>0.131575916429802</v>
      </c>
      <c r="T69" s="10">
        <f>[6]OECD!DR$7</f>
        <v>0.05</v>
      </c>
      <c r="U69" s="10">
        <f>[6]OECD!DS$7</f>
        <v>0.125</v>
      </c>
      <c r="V69" s="10">
        <f>[6]OECD!DT$7</f>
        <v>0.08</v>
      </c>
      <c r="W69" s="16">
        <f>[6]OECD!BM62</f>
        <v>0.010752688172043</v>
      </c>
      <c r="X69" s="16">
        <f>[6]OECD!BN62</f>
        <v>-0.00879765395894438</v>
      </c>
      <c r="Y69" s="16">
        <f>[6]OECD!BO62</f>
        <v>0.00684261974584577</v>
      </c>
      <c r="Z69" s="11">
        <f>[6]Final!AL66/10</f>
        <v>595.431755554738</v>
      </c>
      <c r="AA69" s="11">
        <f>[6]Final!AP66/10</f>
        <v>2514.79933380621</v>
      </c>
      <c r="AB69" s="10">
        <f>[6]Final!AS66</f>
        <v>1.14689249241635</v>
      </c>
      <c r="AC69" s="10">
        <f>[6]Final!AT66</f>
        <v>7.95660580243328</v>
      </c>
      <c r="AD69" s="10">
        <f>[6]Final!AD66</f>
        <v>1.14328003861892</v>
      </c>
      <c r="AE69" s="10">
        <f>[6]Final!AF66</f>
        <v>8.30638024958864</v>
      </c>
      <c r="AF69" s="12">
        <f t="shared" si="7"/>
        <v>124.386979896425</v>
      </c>
      <c r="AG69" s="12">
        <f t="shared" si="3"/>
        <v>510.840989884142</v>
      </c>
      <c r="AH69" s="11">
        <f>[6]Final!AI66/10</f>
        <v>375.16340558996</v>
      </c>
      <c r="AI69" s="11">
        <f>[6]Final!AJ66/10</f>
        <v>125.9870893662</v>
      </c>
      <c r="AJ69" s="11">
        <f>[6]Final!AK66/10</f>
        <v>94.2812605985781</v>
      </c>
      <c r="AK69" s="11">
        <f>[6]Final!M66/10</f>
        <v>407.811868926413</v>
      </c>
      <c r="AL69" s="11">
        <f>[6]Final!N66/10</f>
        <v>145.947438080789</v>
      </c>
      <c r="AM69" s="11">
        <f>[6]Final!O66/10</f>
        <v>105.283927052533</v>
      </c>
      <c r="AN69" s="14">
        <f>[6]Final!X66</f>
        <v>0.623795178205611</v>
      </c>
      <c r="AO69" s="14">
        <f>[6]Final!Y66</f>
        <v>0.177514266780157</v>
      </c>
      <c r="AP69" s="14">
        <f>[6]Final!Z66</f>
        <v>0.198690555014232</v>
      </c>
      <c r="AQ69" s="14">
        <f>[6]Final!Q66</f>
        <v>0.137265957208669</v>
      </c>
      <c r="AR69" s="10">
        <f>[6]Final!D66</f>
        <v>0.0216526482787596</v>
      </c>
      <c r="AS69" s="10">
        <f>[6]Final!E66</f>
        <v>0.0790455345977613</v>
      </c>
      <c r="AT69" s="10">
        <f>[6]Final!F66</f>
        <v>0.0457595402856689</v>
      </c>
      <c r="AU69" s="11">
        <f>[6]Final!AL166/10</f>
        <v>493.79305449618</v>
      </c>
      <c r="AV69" s="11">
        <f>[6]Final!AP166/10</f>
        <v>2079.67510286218</v>
      </c>
      <c r="AW69" s="10">
        <f>[6]Final!AS166</f>
        <v>1.15147325151025</v>
      </c>
      <c r="AX69" s="10">
        <f>[6]Final!AT166</f>
        <v>8.02284629933866</v>
      </c>
      <c r="AY69" s="10">
        <f>[6]Final!AD166</f>
        <v>1.14906035323995</v>
      </c>
      <c r="AZ69" s="10">
        <f>[6]Final!AF166</f>
        <v>8.25757292675407</v>
      </c>
      <c r="BA69" s="12">
        <f t="shared" si="8"/>
        <v>123.656096490922</v>
      </c>
      <c r="BB69" s="12">
        <f t="shared" si="5"/>
        <v>507.839347729409</v>
      </c>
      <c r="BC69" s="11">
        <f>[6]Final!AI166/10</f>
        <v>306.62010030685</v>
      </c>
      <c r="BD69" s="11">
        <f>[6]Final!AJ166/10</f>
        <v>106.978226249218</v>
      </c>
      <c r="BE69" s="11">
        <f>[6]Final!AK166/10</f>
        <v>80.1947279401119</v>
      </c>
      <c r="BF69" s="11">
        <f>[6]Final!M166/10</f>
        <v>289.300303171764</v>
      </c>
      <c r="BG69" s="11">
        <f>[6]Final!N166/10</f>
        <v>99.3549372870739</v>
      </c>
      <c r="BH69" s="11">
        <f>[6]Final!O166/10</f>
        <v>74.3120288980509</v>
      </c>
      <c r="BI69" s="14">
        <f>[6]Final!X166</f>
        <v>0.639191676000068</v>
      </c>
      <c r="BJ69" s="14">
        <f>[6]Final!Y166</f>
        <v>0.165143352029812</v>
      </c>
      <c r="BK69" s="14">
        <f>[6]Final!Z166</f>
        <v>0.19566497197012</v>
      </c>
      <c r="BL69" s="14">
        <f>[6]Final!Q166</f>
        <v>0.166522384708218</v>
      </c>
      <c r="BM69" s="10">
        <f>[6]Final!D166</f>
        <v>0.0484121606440202</v>
      </c>
      <c r="BN69" s="10">
        <f>[6]Final!E166</f>
        <v>0.124023180448249</v>
      </c>
      <c r="BO69" s="10">
        <f>[6]Final!F166</f>
        <v>0.0773252723329618</v>
      </c>
      <c r="BP69" s="11">
        <f>[6]Data!$BB70/10</f>
        <v>869.02</v>
      </c>
      <c r="BQ69" s="11">
        <f>[6]Data!$BD70/10</f>
        <v>404</v>
      </c>
      <c r="BR69" s="21">
        <f>[6]Data!$CR70/10</f>
        <v>388.931613782518</v>
      </c>
      <c r="BS69" s="22">
        <f>[6]Data!BP70</f>
        <v>4.10686866350088</v>
      </c>
      <c r="BT69" s="22">
        <f>[6]Data!BQ70</f>
        <v>4.72018195026904</v>
      </c>
      <c r="BU69" s="22">
        <f>[6]Data!BR70</f>
        <v>2.33601023639178</v>
      </c>
      <c r="BV69" s="22">
        <f>[6]Data!BS70</f>
        <v>4.76926872924259</v>
      </c>
      <c r="BW69" s="21">
        <f>[6]Data!$AZ70</f>
        <v>102.3</v>
      </c>
      <c r="BX69" s="10"/>
    </row>
    <row r="70" spans="1:76">
      <c r="A70" s="1">
        <v>2007</v>
      </c>
      <c r="B70" s="11">
        <f>[6]OECD!AB63</f>
        <v>577.006102142656</v>
      </c>
      <c r="C70" s="11">
        <f>[6]OECD!EA63</f>
        <v>2540.1316123568</v>
      </c>
      <c r="D70" s="10">
        <f>[6]OECD!EH63</f>
        <v>1.15884999489302</v>
      </c>
      <c r="E70" s="10">
        <f>[6]OECD!EI63</f>
        <v>9.30316644883517</v>
      </c>
      <c r="F70" s="10">
        <f>[6]OECD!CG63</f>
        <v>1.16095233905921</v>
      </c>
      <c r="G70" s="10">
        <f>[6]OECD!CH63</f>
        <v>9.61978796919869</v>
      </c>
      <c r="H70" s="12">
        <f t="shared" si="6"/>
        <v>144.055092203592</v>
      </c>
      <c r="I70" s="12">
        <f t="shared" si="1"/>
        <v>619.42126515613</v>
      </c>
      <c r="J70" s="11">
        <f>[6]OECD!Y63</f>
        <v>349.384214161292</v>
      </c>
      <c r="K70" s="11">
        <f>[6]OECD!Z63</f>
        <v>131.051515146882</v>
      </c>
      <c r="L70" s="11">
        <f>[6]OECD!AA63</f>
        <v>96.5703728344812</v>
      </c>
      <c r="M70" s="11">
        <f>[6]OECD!AV63</f>
        <v>336.583757349057</v>
      </c>
      <c r="N70" s="11">
        <f>[6]OECD!AW63</f>
        <v>127.342135287458</v>
      </c>
      <c r="O70" s="11">
        <f>[6]OECD!AX63</f>
        <v>92.2026964093215</v>
      </c>
      <c r="P70" s="14">
        <f>[6]OECD!BX63</f>
        <v>0.596752240500391</v>
      </c>
      <c r="Q70" s="14">
        <f>[6]OECD!BY63</f>
        <v>0.186034693009054</v>
      </c>
      <c r="R70" s="14">
        <f>[6]OECD!BZ63</f>
        <v>0.217213066490555</v>
      </c>
      <c r="S70" s="14">
        <f>[6]OECD!BR63</f>
        <v>0.113602758749087</v>
      </c>
      <c r="T70" s="10">
        <f>[6]OECD!DR$7</f>
        <v>0.05</v>
      </c>
      <c r="U70" s="10">
        <f>[6]OECD!DS$7</f>
        <v>0.125</v>
      </c>
      <c r="V70" s="10">
        <f>[6]OECD!DT$7</f>
        <v>0.08</v>
      </c>
      <c r="W70" s="16">
        <f>[6]OECD!BM63</f>
        <v>0.00472143531633606</v>
      </c>
      <c r="X70" s="16">
        <f>[6]OECD!BN63</f>
        <v>-0.0462700661000945</v>
      </c>
      <c r="Y70" s="16">
        <f>[6]OECD!BO63</f>
        <v>-0.023607176581681</v>
      </c>
      <c r="Z70" s="11">
        <f>[6]Final!AL67/10</f>
        <v>691.285724951914</v>
      </c>
      <c r="AA70" s="11">
        <f>[6]Final!AP67/10</f>
        <v>3053.46246745259</v>
      </c>
      <c r="AB70" s="10">
        <f>[6]Final!AS67</f>
        <v>1.15441513008163</v>
      </c>
      <c r="AC70" s="10">
        <f>[6]Final!AT67</f>
        <v>9.18522612242426</v>
      </c>
      <c r="AD70" s="10">
        <f>[6]Final!AD67</f>
        <v>1.152863308162</v>
      </c>
      <c r="AE70" s="10">
        <f>[6]Final!AF67</f>
        <v>9.57612101339229</v>
      </c>
      <c r="AF70" s="12">
        <f t="shared" si="7"/>
        <v>143.401185135673</v>
      </c>
      <c r="AG70" s="12">
        <f t="shared" si="3"/>
        <v>616.609535719086</v>
      </c>
      <c r="AH70" s="11">
        <f>[6]Final!AI67/10</f>
        <v>425.311743130183</v>
      </c>
      <c r="AI70" s="11">
        <f>[6]Final!AJ67/10</f>
        <v>153.262716840683</v>
      </c>
      <c r="AJ70" s="11">
        <f>[6]Final!AK67/10</f>
        <v>112.711264981048</v>
      </c>
      <c r="AK70" s="11">
        <f>[6]Final!M67/10</f>
        <v>459.964179228042</v>
      </c>
      <c r="AL70" s="11">
        <f>[6]Final!N67/10</f>
        <v>175.859985981625</v>
      </c>
      <c r="AM70" s="11">
        <f>[6]Final!O67/10</f>
        <v>124.26919916603</v>
      </c>
      <c r="AN70" s="14">
        <f>[6]Final!X67</f>
        <v>0.58265949103285</v>
      </c>
      <c r="AO70" s="14">
        <f>[6]Final!Y67</f>
        <v>0.197651578087643</v>
      </c>
      <c r="AP70" s="14">
        <f>[6]Final!Z67</f>
        <v>0.219688930879507</v>
      </c>
      <c r="AQ70" s="14">
        <f>[6]Final!Q67</f>
        <v>0.159122191386019</v>
      </c>
      <c r="AR70" s="10">
        <f>[6]Final!D67</f>
        <v>0.0214218205030005</v>
      </c>
      <c r="AS70" s="10">
        <f>[6]Final!E67</f>
        <v>0.078157730158748</v>
      </c>
      <c r="AT70" s="10">
        <f>[6]Final!F67</f>
        <v>0.0448737745441059</v>
      </c>
      <c r="AU70" s="11">
        <f>[6]Final!AL167/10</f>
        <v>575.484873781201</v>
      </c>
      <c r="AV70" s="11">
        <f>[6]Final!AP167/10</f>
        <v>2534.78607408987</v>
      </c>
      <c r="AW70" s="10">
        <f>[6]Final!AS167</f>
        <v>1.15917122997555</v>
      </c>
      <c r="AX70" s="10">
        <f>[6]Final!AT167</f>
        <v>9.29985261270915</v>
      </c>
      <c r="AY70" s="10">
        <f>[6]Final!AD167</f>
        <v>1.16044129535667</v>
      </c>
      <c r="AZ70" s="10">
        <f>[6]Final!AF167</f>
        <v>9.58242862362466</v>
      </c>
      <c r="BA70" s="12">
        <f t="shared" si="8"/>
        <v>143.495640790675</v>
      </c>
      <c r="BB70" s="12">
        <f t="shared" si="5"/>
        <v>617.015684786275</v>
      </c>
      <c r="BC70" s="11">
        <f>[6]Final!AI167/10</f>
        <v>349.014177313291</v>
      </c>
      <c r="BD70" s="11">
        <f>[6]Final!AJ167/10</f>
        <v>130.200093780805</v>
      </c>
      <c r="BE70" s="11">
        <f>[6]Final!AK167/10</f>
        <v>96.2706026871042</v>
      </c>
      <c r="BF70" s="11">
        <f>[6]Final!M167/10</f>
        <v>328.712493640502</v>
      </c>
      <c r="BG70" s="11">
        <f>[6]Final!N167/10</f>
        <v>120.127120438698</v>
      </c>
      <c r="BH70" s="11">
        <f>[6]Final!O167/10</f>
        <v>88.8462422929944</v>
      </c>
      <c r="BI70" s="14">
        <f>[6]Final!X167</f>
        <v>0.608454397096574</v>
      </c>
      <c r="BJ70" s="14">
        <f>[6]Final!Y167</f>
        <v>0.17871978850096</v>
      </c>
      <c r="BK70" s="14">
        <f>[6]Final!Z167</f>
        <v>0.212825814402466</v>
      </c>
      <c r="BL70" s="14">
        <f>[6]Final!Q167</f>
        <v>0.187751724892958</v>
      </c>
      <c r="BM70" s="10">
        <f>[6]Final!D167</f>
        <v>0.0483224277098524</v>
      </c>
      <c r="BN70" s="10">
        <f>[6]Final!E167</f>
        <v>0.123136823819172</v>
      </c>
      <c r="BO70" s="10">
        <f>[6]Final!F167</f>
        <v>0.0769903721586588</v>
      </c>
      <c r="BP70" s="11">
        <f>[6]Data!$BB71/10</f>
        <v>1056.24</v>
      </c>
      <c r="BQ70" s="11">
        <f>[6]Data!$BD71/10</f>
        <v>506.06</v>
      </c>
      <c r="BR70" s="21">
        <f>[6]Data!$CR71/10</f>
        <v>477.32379464611</v>
      </c>
      <c r="BS70" s="22">
        <f>[6]Data!BP71</f>
        <v>4.29989149068542</v>
      </c>
      <c r="BT70" s="22">
        <f>[6]Data!BQ71</f>
        <v>5.02227359508626</v>
      </c>
      <c r="BU70" s="22">
        <f>[6]Data!BR71</f>
        <v>2.3593703387557</v>
      </c>
      <c r="BV70" s="22">
        <f>[6]Data!BS71</f>
        <v>4.93142386603683</v>
      </c>
      <c r="BW70" s="21">
        <f>[6]Data!$AZ71</f>
        <v>105.9</v>
      </c>
      <c r="BX70" s="10"/>
    </row>
    <row r="71" spans="1:76">
      <c r="A71" s="1">
        <v>2008</v>
      </c>
      <c r="B71" s="11">
        <f>[6]OECD!AB64</f>
        <v>668.541209630325</v>
      </c>
      <c r="C71" s="11">
        <f>[6]OECD!EA64</f>
        <v>3326.26084654111</v>
      </c>
      <c r="D71" s="10">
        <f>[6]OECD!EH64</f>
        <v>1.15014292182823</v>
      </c>
      <c r="E71" s="10">
        <f>[6]OECD!EI64</f>
        <v>10.6999710417177</v>
      </c>
      <c r="F71" s="10">
        <f>[6]OECD!CG64</f>
        <v>1.16459523309444</v>
      </c>
      <c r="G71" s="10">
        <f>[6]OECD!CH64</f>
        <v>11.203159212308</v>
      </c>
      <c r="H71" s="12">
        <f t="shared" si="6"/>
        <v>167.765873683283</v>
      </c>
      <c r="I71" s="12">
        <f t="shared" si="1"/>
        <v>811.546934262923</v>
      </c>
      <c r="J71" s="11">
        <f>[6]OECD!Y64</f>
        <v>395.055619876788</v>
      </c>
      <c r="K71" s="11">
        <f>[6]OECD!Z64</f>
        <v>159.776923403811</v>
      </c>
      <c r="L71" s="11">
        <f>[6]OECD!AA64</f>
        <v>113.708666349725</v>
      </c>
      <c r="M71" s="11">
        <f>[6]OECD!AV64</f>
        <v>381.764017455426</v>
      </c>
      <c r="N71" s="11">
        <f>[6]OECD!AW64</f>
        <v>155.10850056037</v>
      </c>
      <c r="O71" s="11">
        <f>[6]OECD!AX64</f>
        <v>109.520332908441</v>
      </c>
      <c r="P71" s="14">
        <f>[6]OECD!BX64</f>
        <v>0.485916127946649</v>
      </c>
      <c r="Q71" s="14">
        <f>[6]OECD!BY64</f>
        <v>0.231335744171049</v>
      </c>
      <c r="R71" s="14">
        <f>[6]OECD!BZ64</f>
        <v>0.282748127882303</v>
      </c>
      <c r="S71" s="14">
        <f>[6]OECD!BR64</f>
        <v>0.192270276942626</v>
      </c>
      <c r="T71" s="10">
        <f>[6]OECD!DR$7</f>
        <v>0.05</v>
      </c>
      <c r="U71" s="10">
        <f>[6]OECD!DS$7</f>
        <v>0.125</v>
      </c>
      <c r="V71" s="10">
        <f>[6]OECD!DT$7</f>
        <v>0.08</v>
      </c>
      <c r="W71" s="16">
        <f>[6]OECD!BM64</f>
        <v>0.13035204567079</v>
      </c>
      <c r="X71" s="16">
        <f>[6]OECD!BN64</f>
        <v>-0.0313986679352997</v>
      </c>
      <c r="Y71" s="16">
        <f>[6]OECD!BO64</f>
        <v>-0.00666032350142709</v>
      </c>
      <c r="Z71" s="11">
        <f>[6]Final!AL68/10</f>
        <v>799.402458678328</v>
      </c>
      <c r="AA71" s="11">
        <f>[6]Final!AP68/10</f>
        <v>3994.94233937144</v>
      </c>
      <c r="AB71" s="10">
        <f>[6]Final!AS68</f>
        <v>1.14792589826212</v>
      </c>
      <c r="AC71" s="10">
        <f>[6]Final!AT68</f>
        <v>10.5439589473245</v>
      </c>
      <c r="AD71" s="10">
        <f>[6]Final!AD68</f>
        <v>1.15903882374771</v>
      </c>
      <c r="AE71" s="10">
        <f>[6]Final!AF68</f>
        <v>11.0990960354279</v>
      </c>
      <c r="AF71" s="12">
        <f t="shared" si="7"/>
        <v>166.207540943678</v>
      </c>
      <c r="AG71" s="12">
        <f t="shared" si="3"/>
        <v>804.008689865404</v>
      </c>
      <c r="AH71" s="11">
        <f>[6]Final!AI68/10</f>
        <v>479.849066903782</v>
      </c>
      <c r="AI71" s="11">
        <f>[6]Final!AJ68/10</f>
        <v>186.869312846516</v>
      </c>
      <c r="AJ71" s="11">
        <f>[6]Final!AK68/10</f>
        <v>132.68407892803</v>
      </c>
      <c r="AK71" s="11">
        <f>[6]Final!M68/10</f>
        <v>518.628662046694</v>
      </c>
      <c r="AL71" s="11">
        <f>[6]Final!N68/10</f>
        <v>213.373246587813</v>
      </c>
      <c r="AM71" s="11">
        <f>[6]Final!O68/10</f>
        <v>146.377773468042</v>
      </c>
      <c r="AN71" s="14">
        <f>[6]Final!X68</f>
        <v>0.459087352412381</v>
      </c>
      <c r="AO71" s="14">
        <f>[6]Final!Y68</f>
        <v>0.24897111502884</v>
      </c>
      <c r="AP71" s="14">
        <f>[6]Final!Z68</f>
        <v>0.291941532558779</v>
      </c>
      <c r="AQ71" s="14">
        <f>[6]Final!Q68</f>
        <v>0.223514225512143</v>
      </c>
      <c r="AR71" s="10">
        <f>[6]Final!D68</f>
        <v>0.0213031211681364</v>
      </c>
      <c r="AS71" s="10">
        <f>[6]Final!E68</f>
        <v>0.0776337997938576</v>
      </c>
      <c r="AT71" s="10">
        <f>[6]Final!F68</f>
        <v>0.044670816942196</v>
      </c>
      <c r="AU71" s="11">
        <f>[6]Final!AL168/10</f>
        <v>666.799406473248</v>
      </c>
      <c r="AV71" s="11">
        <f>[6]Final!AP168/10</f>
        <v>3319.67581538856</v>
      </c>
      <c r="AW71" s="10">
        <f>[6]Final!AS168</f>
        <v>1.15028039275746</v>
      </c>
      <c r="AX71" s="10">
        <f>[6]Final!AT168</f>
        <v>10.6974381159336</v>
      </c>
      <c r="AY71" s="10">
        <f>[6]Final!AD168</f>
        <v>1.16271911458018</v>
      </c>
      <c r="AZ71" s="10">
        <f>[6]Final!AF168</f>
        <v>11.1416729247887</v>
      </c>
      <c r="BA71" s="12">
        <f t="shared" si="8"/>
        <v>166.84512440625</v>
      </c>
      <c r="BB71" s="12">
        <f t="shared" si="5"/>
        <v>807.092922033884</v>
      </c>
      <c r="BC71" s="11">
        <f>[6]Final!AI168/10</f>
        <v>394.645064342731</v>
      </c>
      <c r="BD71" s="11">
        <f>[6]Final!AJ168/10</f>
        <v>158.787202099591</v>
      </c>
      <c r="BE71" s="11">
        <f>[6]Final!AK168/10</f>
        <v>113.367140030927</v>
      </c>
      <c r="BF71" s="11">
        <f>[6]Final!M168/10</f>
        <v>372.804834698315</v>
      </c>
      <c r="BG71" s="11">
        <f>[6]Final!N168/10</f>
        <v>146.33397912691</v>
      </c>
      <c r="BH71" s="11">
        <f>[6]Final!O168/10</f>
        <v>105.490853609106</v>
      </c>
      <c r="BI71" s="14">
        <f>[6]Final!X168</f>
        <v>0.524339868928365</v>
      </c>
      <c r="BJ71" s="14">
        <f>[6]Final!Y168</f>
        <v>0.212401746748679</v>
      </c>
      <c r="BK71" s="14">
        <f>[6]Final!Z168</f>
        <v>0.263258384322956</v>
      </c>
      <c r="BL71" s="14">
        <f>[6]Final!Q168</f>
        <v>0.247325382825923</v>
      </c>
      <c r="BM71" s="10">
        <f>[6]Final!D168</f>
        <v>0.048470692496017</v>
      </c>
      <c r="BN71" s="10">
        <f>[6]Final!E168</f>
        <v>0.122975039864626</v>
      </c>
      <c r="BO71" s="10">
        <f>[6]Final!F168</f>
        <v>0.0776537434189072</v>
      </c>
      <c r="BP71" s="11">
        <f>[6]Data!$BB72/10</f>
        <v>1260.12</v>
      </c>
      <c r="BQ71" s="11">
        <f>[6]Data!$BD72/10</f>
        <v>635.29</v>
      </c>
      <c r="BR71" s="21">
        <f>[6]Data!$CR72/10</f>
        <v>583.493904907594</v>
      </c>
      <c r="BS71" s="22">
        <f>[6]Data!BP72</f>
        <v>4.8373779270211</v>
      </c>
      <c r="BT71" s="22">
        <f>[6]Data!BQ72</f>
        <v>5.96646103096248</v>
      </c>
      <c r="BU71" s="22">
        <f>[6]Data!BR72</f>
        <v>2.4018390048533</v>
      </c>
      <c r="BV71" s="22">
        <f>[6]Data!BS72</f>
        <v>5.14840651614246</v>
      </c>
      <c r="BW71" s="21">
        <f>[6]Data!$AZ72</f>
        <v>105.1</v>
      </c>
      <c r="BX71" s="10"/>
    </row>
    <row r="72" spans="1:76">
      <c r="A72" s="1">
        <v>2009</v>
      </c>
      <c r="B72" s="11">
        <f>[6]OECD!AB65</f>
        <v>777.638832500013</v>
      </c>
      <c r="C72" s="11">
        <f>[6]OECD!EA65</f>
        <v>3772.94348516168</v>
      </c>
      <c r="D72" s="10">
        <f>[6]OECD!EH65</f>
        <v>1.15692765521102</v>
      </c>
      <c r="E72" s="10">
        <f>[6]OECD!EI65</f>
        <v>12.3790924081202</v>
      </c>
      <c r="F72" s="10">
        <f>[6]OECD!CG65</f>
        <v>1.15884543535506</v>
      </c>
      <c r="G72" s="10">
        <f>[6]OECD!CH65</f>
        <v>12.9827299147391</v>
      </c>
      <c r="H72" s="12">
        <f t="shared" si="6"/>
        <v>194.414716926226</v>
      </c>
      <c r="I72" s="12">
        <f t="shared" si="1"/>
        <v>924.469683521082</v>
      </c>
      <c r="J72" s="11">
        <f>[6]OECD!Y65</f>
        <v>456.117938211637</v>
      </c>
      <c r="K72" s="11">
        <f>[6]OECD!Z65</f>
        <v>192.465875946688</v>
      </c>
      <c r="L72" s="11">
        <f>[6]OECD!AA65</f>
        <v>129.055018341688</v>
      </c>
      <c r="M72" s="11">
        <f>[6]OECD!AV65</f>
        <v>436.499260558167</v>
      </c>
      <c r="N72" s="11">
        <f>[6]OECD!AW65</f>
        <v>187.862826320267</v>
      </c>
      <c r="O72" s="11">
        <f>[6]OECD!AX65</f>
        <v>126.439419110111</v>
      </c>
      <c r="P72" s="14">
        <f>[6]OECD!BX65</f>
        <v>0.674727552882734</v>
      </c>
      <c r="Q72" s="14">
        <f>[6]OECD!BY65</f>
        <v>0.160130263917647</v>
      </c>
      <c r="R72" s="14">
        <f>[6]OECD!BZ65</f>
        <v>0.165142183199619</v>
      </c>
      <c r="S72" s="14">
        <f>[6]OECD!BR65</f>
        <v>0.0811695813010137</v>
      </c>
      <c r="T72" s="10">
        <f>[6]OECD!DR$7</f>
        <v>0.05</v>
      </c>
      <c r="U72" s="10">
        <f>[6]OECD!DS$7</f>
        <v>0.125</v>
      </c>
      <c r="V72" s="10">
        <f>[6]OECD!DT$7</f>
        <v>0.08</v>
      </c>
      <c r="W72" s="16">
        <f>[6]OECD!BM65</f>
        <v>-0.0367063492063493</v>
      </c>
      <c r="X72" s="16">
        <f>[6]OECD!BN65</f>
        <v>-0.0198412698412698</v>
      </c>
      <c r="Y72" s="16">
        <f>[6]OECD!BO65</f>
        <v>0.00595238095238115</v>
      </c>
      <c r="Z72" s="11">
        <f>[6]Final!AL69/10</f>
        <v>928.013232617924</v>
      </c>
      <c r="AA72" s="11">
        <f>[6]Final!AP69/10</f>
        <v>4518.37363838</v>
      </c>
      <c r="AB72" s="10">
        <f>[6]Final!AS69</f>
        <v>1.15379396381799</v>
      </c>
      <c r="AC72" s="10">
        <f>[6]Final!AT69</f>
        <v>12.1655561881677</v>
      </c>
      <c r="AD72" s="10">
        <f>[6]Final!AD69</f>
        <v>1.15461200542542</v>
      </c>
      <c r="AE72" s="10">
        <f>[6]Final!AF69</f>
        <v>12.8151495318748</v>
      </c>
      <c r="AF72" s="12">
        <f t="shared" si="7"/>
        <v>191.905222165809</v>
      </c>
      <c r="AG72" s="12">
        <f t="shared" si="3"/>
        <v>912.536678326618</v>
      </c>
      <c r="AH72" s="11">
        <f>[6]Final!AI69/10</f>
        <v>551.202210993097</v>
      </c>
      <c r="AI72" s="11">
        <f>[6]Final!AJ69/10</f>
        <v>225.504187188111</v>
      </c>
      <c r="AJ72" s="11">
        <f>[6]Final!AK69/10</f>
        <v>151.306834436716</v>
      </c>
      <c r="AK72" s="11">
        <f>[6]Final!M69/10</f>
        <v>588.728747421573</v>
      </c>
      <c r="AL72" s="11">
        <f>[6]Final!N69/10</f>
        <v>258.168102360232</v>
      </c>
      <c r="AM72" s="11">
        <f>[6]Final!O69/10</f>
        <v>169.10779421525</v>
      </c>
      <c r="AN72" s="14">
        <f>[6]Final!X69</f>
        <v>0.687609911879636</v>
      </c>
      <c r="AO72" s="14">
        <f>[6]Final!Y69</f>
        <v>0.161716004859791</v>
      </c>
      <c r="AP72" s="14">
        <f>[6]Final!Z69</f>
        <v>0.150674083260573</v>
      </c>
      <c r="AQ72" s="14">
        <f>[6]Final!Q69</f>
        <v>0.0756695221333293</v>
      </c>
      <c r="AR72" s="10">
        <f>[6]Final!D69</f>
        <v>0.0209254190992109</v>
      </c>
      <c r="AS72" s="10">
        <f>[6]Final!E69</f>
        <v>0.0777676534967661</v>
      </c>
      <c r="AT72" s="10">
        <f>[6]Final!F69</f>
        <v>0.0451978923327884</v>
      </c>
      <c r="AU72" s="11">
        <f>[6]Final!AL169/10</f>
        <v>775.637252883996</v>
      </c>
      <c r="AV72" s="11">
        <f>[6]Final!AP169/10</f>
        <v>3765.5234750265</v>
      </c>
      <c r="AW72" s="10">
        <f>[6]Final!AS169</f>
        <v>1.15692183578017</v>
      </c>
      <c r="AX72" s="10">
        <f>[6]Final!AT169</f>
        <v>12.3760997432307</v>
      </c>
      <c r="AY72" s="10">
        <f>[6]Final!AD169</f>
        <v>1.15783128636562</v>
      </c>
      <c r="AZ72" s="10">
        <f>[6]Final!AF169</f>
        <v>12.900177494773</v>
      </c>
      <c r="BA72" s="12">
        <f t="shared" si="8"/>
        <v>193.178505015119</v>
      </c>
      <c r="BB72" s="12">
        <f t="shared" si="5"/>
        <v>918.591319720775</v>
      </c>
      <c r="BC72" s="11">
        <f>[6]Final!AI169/10</f>
        <v>455.661545090084</v>
      </c>
      <c r="BD72" s="11">
        <f>[6]Final!AJ169/10</f>
        <v>191.310219176301</v>
      </c>
      <c r="BE72" s="11">
        <f>[6]Final!AK169/10</f>
        <v>128.665488617611</v>
      </c>
      <c r="BF72" s="11">
        <f>[6]Final!M169/10</f>
        <v>426.369046774204</v>
      </c>
      <c r="BG72" s="11">
        <f>[6]Final!N169/10</f>
        <v>177.16477041525</v>
      </c>
      <c r="BH72" s="11">
        <f>[6]Final!O169/10</f>
        <v>121.694801723749</v>
      </c>
      <c r="BI72" s="14">
        <f>[6]Final!X169</f>
        <v>0.682391528738565</v>
      </c>
      <c r="BJ72" s="14">
        <f>[6]Final!Y169</f>
        <v>0.15494521887328</v>
      </c>
      <c r="BK72" s="14">
        <f>[6]Final!Z169</f>
        <v>0.162663252388155</v>
      </c>
      <c r="BL72" s="14">
        <f>[6]Final!Q169</f>
        <v>0.0954277245512567</v>
      </c>
      <c r="BM72" s="10">
        <f>[6]Final!D169</f>
        <v>0.0479979073307137</v>
      </c>
      <c r="BN72" s="10">
        <f>[6]Final!E169</f>
        <v>0.123614874615803</v>
      </c>
      <c r="BO72" s="10">
        <f>[6]Final!F169</f>
        <v>0.0789889895362081</v>
      </c>
      <c r="BP72" s="11">
        <f>[6]Data!$BB73/10</f>
        <v>1415.13</v>
      </c>
      <c r="BQ72" s="11">
        <f>[6]Data!$BD73/10</f>
        <v>746.42</v>
      </c>
      <c r="BR72" s="21">
        <f>[6]Data!$CR73/10</f>
        <v>627.286535725314</v>
      </c>
      <c r="BS72" s="22">
        <f>[6]Data!BP73</f>
        <v>4.75514250226174</v>
      </c>
      <c r="BT72" s="22">
        <f>[6]Data!BQ73</f>
        <v>5.79343366106457</v>
      </c>
      <c r="BU72" s="22">
        <f>[6]Data!BR73</f>
        <v>2.37301693679506</v>
      </c>
      <c r="BV72" s="22">
        <f>[6]Data!BS73</f>
        <v>5.22048420736845</v>
      </c>
      <c r="BW72" s="21">
        <f>[6]Data!$AZ73</f>
        <v>100.8</v>
      </c>
      <c r="BX72" s="10"/>
    </row>
    <row r="73" spans="1:76">
      <c r="A73" s="1">
        <v>2010</v>
      </c>
      <c r="B73" s="11">
        <f>[6]OECD!AB66</f>
        <v>901.326325622699</v>
      </c>
      <c r="C73" s="11">
        <f>[6]OECD!EA66</f>
        <v>4485.74399480746</v>
      </c>
      <c r="D73" s="10">
        <f>[6]OECD!EH66</f>
        <v>1.1581103514927</v>
      </c>
      <c r="E73" s="10">
        <f>[6]OECD!EI66</f>
        <v>14.3363550599287</v>
      </c>
      <c r="F73" s="10">
        <f>[6]OECD!CG66</f>
        <v>1.15854029541349</v>
      </c>
      <c r="G73" s="10">
        <f>[6]OECD!CH66</f>
        <v>15.0410157506955</v>
      </c>
      <c r="H73" s="12">
        <f t="shared" si="6"/>
        <v>225.237283580441</v>
      </c>
      <c r="I73" s="12">
        <f t="shared" si="1"/>
        <v>1097.81126475352</v>
      </c>
      <c r="J73" s="11">
        <f>[6]OECD!Y66</f>
        <v>531.414805114393</v>
      </c>
      <c r="K73" s="11">
        <f>[6]OECD!Z66</f>
        <v>224.937396946302</v>
      </c>
      <c r="L73" s="11">
        <f>[6]OECD!AA66</f>
        <v>144.974123562004</v>
      </c>
      <c r="M73" s="11">
        <f>[6]OECD!AV66</f>
        <v>506.427047859503</v>
      </c>
      <c r="N73" s="11">
        <f>[6]OECD!AW66</f>
        <v>222.615078876262</v>
      </c>
      <c r="O73" s="11">
        <f>[6]OECD!AX66</f>
        <v>142.723511408173</v>
      </c>
      <c r="P73" s="14">
        <f>[6]OECD!BX66</f>
        <v>0.623543718758433</v>
      </c>
      <c r="Q73" s="14">
        <f>[6]OECD!BY66</f>
        <v>0.177317301062215</v>
      </c>
      <c r="R73" s="14">
        <f>[6]OECD!BZ66</f>
        <v>0.199138980179353</v>
      </c>
      <c r="S73" s="14">
        <f>[6]OECD!BR66</f>
        <v>0.104544722852182</v>
      </c>
      <c r="T73" s="10">
        <f>[6]OECD!DR$7</f>
        <v>0.05</v>
      </c>
      <c r="U73" s="10">
        <f>[6]OECD!DS$7</f>
        <v>0.125</v>
      </c>
      <c r="V73" s="10">
        <f>[6]OECD!DT$7</f>
        <v>0.08</v>
      </c>
      <c r="W73" s="16">
        <f>[6]OECD!BM66</f>
        <v>0</v>
      </c>
      <c r="X73" s="16">
        <f>[6]OECD!BN66</f>
        <v>-0.0232558139534884</v>
      </c>
      <c r="Y73" s="16">
        <f>[6]OECD!BO66</f>
        <v>-0.0135658914728682</v>
      </c>
      <c r="Z73" s="11">
        <f>[6]Final!AL70/10</f>
        <v>1074.4210948727</v>
      </c>
      <c r="AA73" s="11">
        <f>[6]Final!AP70/10</f>
        <v>5360.17119958288</v>
      </c>
      <c r="AB73" s="10">
        <f>[6]Final!AS70</f>
        <v>1.15543404197616</v>
      </c>
      <c r="AC73" s="10">
        <f>[6]Final!AT70</f>
        <v>14.0564977593827</v>
      </c>
      <c r="AD73" s="10">
        <f>[6]Final!AD70</f>
        <v>1.15393352758737</v>
      </c>
      <c r="AE73" s="10">
        <f>[6]Final!AF70</f>
        <v>14.7878307058758</v>
      </c>
      <c r="AF73" s="12">
        <f t="shared" si="7"/>
        <v>221.445869976228</v>
      </c>
      <c r="AG73" s="12">
        <f t="shared" si="3"/>
        <v>1079.33183498114</v>
      </c>
      <c r="AH73" s="11">
        <f>[6]Final!AI70/10</f>
        <v>638.677656228531</v>
      </c>
      <c r="AI73" s="11">
        <f>[6]Final!AJ70/10</f>
        <v>264.882993990208</v>
      </c>
      <c r="AJ73" s="11">
        <f>[6]Final!AK70/10</f>
        <v>170.860444653966</v>
      </c>
      <c r="AK73" s="11">
        <f>[6]Final!M70/10</f>
        <v>676.304150150462</v>
      </c>
      <c r="AL73" s="11">
        <f>[6]Final!N70/10</f>
        <v>307.643514498257</v>
      </c>
      <c r="AM73" s="11">
        <f>[6]Final!O70/10</f>
        <v>192.181627424574</v>
      </c>
      <c r="AN73" s="14">
        <f>[6]Final!X70</f>
        <v>0.607897033582494</v>
      </c>
      <c r="AO73" s="14">
        <f>[6]Final!Y70</f>
        <v>0.188043871071983</v>
      </c>
      <c r="AP73" s="14">
        <f>[6]Final!Z70</f>
        <v>0.204059095345524</v>
      </c>
      <c r="AQ73" s="14">
        <f>[6]Final!Q70</f>
        <v>0.126861509186442</v>
      </c>
      <c r="AR73" s="10">
        <f>[6]Final!D70</f>
        <v>0.0205781021648806</v>
      </c>
      <c r="AS73" s="10">
        <f>[6]Final!E70</f>
        <v>0.0789767540071774</v>
      </c>
      <c r="AT73" s="10">
        <f>[6]Final!F70</f>
        <v>0.0455539954345994</v>
      </c>
      <c r="AU73" s="11">
        <f>[6]Final!AL170/10</f>
        <v>899.022252666247</v>
      </c>
      <c r="AV73" s="11">
        <f>[6]Final!AP170/10</f>
        <v>4477.1103644025</v>
      </c>
      <c r="AW73" s="10">
        <f>[6]Final!AS170</f>
        <v>1.15810189137228</v>
      </c>
      <c r="AX73" s="10">
        <f>[6]Final!AT170</f>
        <v>14.3327845204475</v>
      </c>
      <c r="AY73" s="10">
        <f>[6]Final!AD170</f>
        <v>1.15832715201606</v>
      </c>
      <c r="AZ73" s="10">
        <f>[6]Final!AF170</f>
        <v>14.9426258580221</v>
      </c>
      <c r="BA73" s="12">
        <f t="shared" si="8"/>
        <v>223.763907544883</v>
      </c>
      <c r="BB73" s="12">
        <f t="shared" si="5"/>
        <v>1090.62999891981</v>
      </c>
      <c r="BC73" s="11">
        <f>[6]Final!AI170/10</f>
        <v>530.906017200984</v>
      </c>
      <c r="BD73" s="11">
        <f>[6]Final!AJ170/10</f>
        <v>223.586038294697</v>
      </c>
      <c r="BE73" s="11">
        <f>[6]Final!AK170/10</f>
        <v>144.530197170566</v>
      </c>
      <c r="BF73" s="11">
        <f>[6]Final!M170/10</f>
        <v>494.731162730669</v>
      </c>
      <c r="BG73" s="11">
        <f>[6]Final!N170/10</f>
        <v>209.727662496221</v>
      </c>
      <c r="BH73" s="11">
        <f>[6]Final!O170/10</f>
        <v>137.339150811059</v>
      </c>
      <c r="BI73" s="14">
        <f>[6]Final!X170</f>
        <v>0.630139902859023</v>
      </c>
      <c r="BJ73" s="14">
        <f>[6]Final!Y170</f>
        <v>0.172045161894233</v>
      </c>
      <c r="BK73" s="14">
        <f>[6]Final!Z170</f>
        <v>0.197814935246744</v>
      </c>
      <c r="BL73" s="14">
        <f>[6]Final!Q170</f>
        <v>0.148202161242183</v>
      </c>
      <c r="BM73" s="10">
        <f>[6]Final!D170</f>
        <v>0.0477932936578981</v>
      </c>
      <c r="BN73" s="10">
        <f>[6]Final!E170</f>
        <v>0.125332453468381</v>
      </c>
      <c r="BO73" s="10">
        <f>[6]Final!F170</f>
        <v>0.0793763366037313</v>
      </c>
      <c r="BP73" s="11">
        <f>[6]Data!$BB74/10</f>
        <v>1718.55</v>
      </c>
      <c r="BQ73" s="11">
        <f>[6]Data!$BD74/10</f>
        <v>891.1</v>
      </c>
      <c r="BR73" s="21">
        <f>[6]Data!$CR74/10</f>
        <v>774.461079494399</v>
      </c>
      <c r="BS73" s="22">
        <f>[6]Data!BP74</f>
        <v>4.87402106481828</v>
      </c>
      <c r="BT73" s="22">
        <f>[6]Data!BQ74</f>
        <v>5.97882353821863</v>
      </c>
      <c r="BU73" s="22">
        <f>[6]Data!BR74</f>
        <v>2.39200107228942</v>
      </c>
      <c r="BV73" s="22">
        <f>[6]Data!BS74</f>
        <v>5.31445292310108</v>
      </c>
      <c r="BW73" s="21">
        <f>[6]Data!$AZ74</f>
        <v>103.2</v>
      </c>
      <c r="BX73" s="10"/>
    </row>
    <row r="74" spans="1:76">
      <c r="A74" s="1">
        <v>2011</v>
      </c>
      <c r="B74" s="11">
        <f>[6]OECD!AB67</f>
        <v>1036.40962133995</v>
      </c>
      <c r="C74" s="11">
        <f>[6]OECD!EA67</f>
        <v>5473.4784400702</v>
      </c>
      <c r="D74" s="10">
        <f>[6]OECD!EH67</f>
        <v>1.15378552333191</v>
      </c>
      <c r="E74" s="10">
        <f>[6]OECD!EI67</f>
        <v>16.5410789254919</v>
      </c>
      <c r="F74" s="10">
        <f>[6]OECD!CG67</f>
        <v>1.15298438213387</v>
      </c>
      <c r="G74" s="10">
        <f>[6]OECD!CH67</f>
        <v>17.3420562519814</v>
      </c>
      <c r="H74" s="12">
        <f t="shared" si="6"/>
        <v>259.695070242506</v>
      </c>
      <c r="I74" s="12">
        <f t="shared" si="1"/>
        <v>1331.57872341659</v>
      </c>
      <c r="J74" s="11">
        <f>[6]OECD!Y67</f>
        <v>622.031813606552</v>
      </c>
      <c r="K74" s="11">
        <f>[6]OECD!Z67</f>
        <v>254.774355246674</v>
      </c>
      <c r="L74" s="11">
        <f>[6]OECD!AA67</f>
        <v>159.603452486722</v>
      </c>
      <c r="M74" s="11">
        <f>[6]OECD!AV67</f>
        <v>591.511086523562</v>
      </c>
      <c r="N74" s="11">
        <f>[6]OECD!AW67</f>
        <v>255.846267836254</v>
      </c>
      <c r="O74" s="11">
        <f>[6]OECD!AX67</f>
        <v>158.634154192045</v>
      </c>
      <c r="P74" s="14">
        <f>[6]OECD!BX67</f>
        <v>0.612647028530425</v>
      </c>
      <c r="Q74" s="14">
        <f>[6]OECD!BY67</f>
        <v>0.181483991603484</v>
      </c>
      <c r="R74" s="14">
        <f>[6]OECD!BZ67</f>
        <v>0.205868979866092</v>
      </c>
      <c r="S74" s="14">
        <f>[6]OECD!BR67</f>
        <v>0.115752187199204</v>
      </c>
      <c r="T74" s="10">
        <f>[6]OECD!DR$7</f>
        <v>0.05</v>
      </c>
      <c r="U74" s="10">
        <f>[6]OECD!DS$7</f>
        <v>0.125</v>
      </c>
      <c r="V74" s="10">
        <f>[6]OECD!DT$7</f>
        <v>0.08</v>
      </c>
      <c r="W74" s="16">
        <f>[6]OECD!BM67</f>
        <v>0.017094017094017</v>
      </c>
      <c r="X74" s="16">
        <f>[6]OECD!BN67</f>
        <v>-0.0322886989553655</v>
      </c>
      <c r="Y74" s="16">
        <f>[6]OECD!BO67</f>
        <v>-0.0265906932573597</v>
      </c>
      <c r="Z74" s="11">
        <f>[6]Final!AL71/10</f>
        <v>1235.46792694856</v>
      </c>
      <c r="AA74" s="11">
        <f>[6]Final!AP71/10</f>
        <v>6531.3260535221</v>
      </c>
      <c r="AB74" s="10">
        <f>[6]Final!AS71</f>
        <v>1.1523291799133</v>
      </c>
      <c r="AC74" s="10">
        <f>[6]Final!AT71</f>
        <v>16.1977125355226</v>
      </c>
      <c r="AD74" s="10">
        <f>[6]Final!AD71</f>
        <v>1.15074740618592</v>
      </c>
      <c r="AE74" s="10">
        <f>[6]Final!AF71</f>
        <v>17.0170578279032</v>
      </c>
      <c r="AF74" s="12">
        <f t="shared" si="7"/>
        <v>254.82826048573</v>
      </c>
      <c r="AG74" s="12">
        <f t="shared" si="3"/>
        <v>1306.62430161341</v>
      </c>
      <c r="AH74" s="11">
        <f>[6]Final!AI71/10</f>
        <v>743.803614248541</v>
      </c>
      <c r="AI74" s="11">
        <f>[6]Final!AJ71/10</f>
        <v>302.251589752887</v>
      </c>
      <c r="AJ74" s="11">
        <f>[6]Final!AK71/10</f>
        <v>189.412722947127</v>
      </c>
      <c r="AK74" s="11">
        <f>[6]Final!M71/10</f>
        <v>782.001389417076</v>
      </c>
      <c r="AL74" s="11">
        <f>[6]Final!N71/10</f>
        <v>358.341061674913</v>
      </c>
      <c r="AM74" s="11">
        <f>[6]Final!O71/10</f>
        <v>215.774731946314</v>
      </c>
      <c r="AN74" s="14">
        <f>[6]Final!X71</f>
        <v>0.582470177740184</v>
      </c>
      <c r="AO74" s="14">
        <f>[6]Final!Y71</f>
        <v>0.198767359963568</v>
      </c>
      <c r="AP74" s="14">
        <f>[6]Final!Z71</f>
        <v>0.218762462296248</v>
      </c>
      <c r="AQ74" s="14">
        <f>[6]Final!Q71</f>
        <v>0.159257683517094</v>
      </c>
      <c r="AR74" s="10">
        <f>[6]Final!D71</f>
        <v>0.0202561597035916</v>
      </c>
      <c r="AS74" s="10">
        <f>[6]Final!E71</f>
        <v>0.0808900493698445</v>
      </c>
      <c r="AT74" s="10">
        <f>[6]Final!F71</f>
        <v>0.0462893032236653</v>
      </c>
      <c r="AU74" s="11">
        <f>[6]Final!AL171/10</f>
        <v>1033.75888990167</v>
      </c>
      <c r="AV74" s="11">
        <f>[6]Final!AP171/10</f>
        <v>5463.24103132114</v>
      </c>
      <c r="AW74" s="10">
        <f>[6]Final!AS171</f>
        <v>1.15404501549028</v>
      </c>
      <c r="AX74" s="10">
        <f>[6]Final!AT171</f>
        <v>16.5406785339186</v>
      </c>
      <c r="AY74" s="10">
        <f>[6]Final!AD171</f>
        <v>1.15294519677878</v>
      </c>
      <c r="AZ74" s="10">
        <f>[6]Final!AF171</f>
        <v>17.2280287102689</v>
      </c>
      <c r="BA74" s="12">
        <f t="shared" si="8"/>
        <v>257.987522416323</v>
      </c>
      <c r="BB74" s="12">
        <f t="shared" si="5"/>
        <v>1322.82332289074</v>
      </c>
      <c r="BC74" s="11">
        <f>[6]Final!AI171/10</f>
        <v>621.462788305026</v>
      </c>
      <c r="BD74" s="11">
        <f>[6]Final!AJ171/10</f>
        <v>253.197557083594</v>
      </c>
      <c r="BE74" s="11">
        <f>[6]Final!AK171/10</f>
        <v>159.098544513047</v>
      </c>
      <c r="BF74" s="11">
        <f>[6]Final!M171/10</f>
        <v>577.884540168777</v>
      </c>
      <c r="BG74" s="11">
        <f>[6]Final!N171/10</f>
        <v>240.782748784135</v>
      </c>
      <c r="BH74" s="11">
        <f>[6]Final!O171/10</f>
        <v>152.58637957795</v>
      </c>
      <c r="BI74" s="14">
        <f>[6]Final!X171</f>
        <v>0.621606771170285</v>
      </c>
      <c r="BJ74" s="14">
        <f>[6]Final!Y171</f>
        <v>0.175262162797732</v>
      </c>
      <c r="BK74" s="14">
        <f>[6]Final!Z171</f>
        <v>0.203131066031982</v>
      </c>
      <c r="BL74" s="14">
        <f>[6]Final!Q171</f>
        <v>0.182112209066295</v>
      </c>
      <c r="BM74" s="10">
        <f>[6]Final!D171</f>
        <v>0.0476871540372087</v>
      </c>
      <c r="BN74" s="10">
        <f>[6]Final!E171</f>
        <v>0.127198000494034</v>
      </c>
      <c r="BO74" s="10">
        <f>[6]Final!F171</f>
        <v>0.080149783623918</v>
      </c>
      <c r="BP74" s="11">
        <f>[6]Data!$BB75/10</f>
        <v>2102.67</v>
      </c>
      <c r="BQ74" s="11">
        <f>[6]Data!$BD75/10</f>
        <v>1069.13</v>
      </c>
      <c r="BR74" s="21">
        <f>[6]Data!$CR75/10</f>
        <v>973.340324335148</v>
      </c>
      <c r="BS74" s="22">
        <f>[6]Data!BP75</f>
        <v>5.12747016018883</v>
      </c>
      <c r="BT74" s="22">
        <f>[6]Data!BQ75</f>
        <v>6.40332000943215</v>
      </c>
      <c r="BU74" s="22">
        <f>[6]Data!BR75</f>
        <v>2.43744909266292</v>
      </c>
      <c r="BV74" s="22">
        <f>[6]Data!BS75</f>
        <v>5.44731424617861</v>
      </c>
      <c r="BW74" s="21">
        <f>[6]Data!$AZ75</f>
        <v>105.3</v>
      </c>
      <c r="BX74" s="10"/>
    </row>
    <row r="75" spans="1:76">
      <c r="A75" s="1">
        <v>2012</v>
      </c>
      <c r="B75" s="11">
        <f>[6]OECD!AB68</f>
        <v>1182.84599021526</v>
      </c>
      <c r="C75" s="11">
        <f>[6]OECD!EA68</f>
        <v>6361.80929295162</v>
      </c>
      <c r="D75" s="10">
        <f>[6]OECD!EH68</f>
        <v>1.14751900103201</v>
      </c>
      <c r="E75" s="10">
        <f>[6]OECD!EI68</f>
        <v>18.981202364572</v>
      </c>
      <c r="F75" s="10">
        <f>[6]OECD!CG68</f>
        <v>1.14596427036643</v>
      </c>
      <c r="G75" s="10">
        <f>[6]OECD!CH68</f>
        <v>19.8733768394554</v>
      </c>
      <c r="H75" s="12">
        <f t="shared" si="6"/>
        <v>297.601271688211</v>
      </c>
      <c r="I75" s="12">
        <f t="shared" si="1"/>
        <v>1541.20105661771</v>
      </c>
      <c r="J75" s="11">
        <f>[6]OECD!Y68</f>
        <v>726.268563484408</v>
      </c>
      <c r="K75" s="11">
        <f>[6]OECD!Z68</f>
        <v>283.470858788029</v>
      </c>
      <c r="L75" s="11">
        <f>[6]OECD!AA68</f>
        <v>173.106567942826</v>
      </c>
      <c r="M75" s="11">
        <f>[6]OECD!AV68</f>
        <v>691.436090815877</v>
      </c>
      <c r="N75" s="11">
        <f>[6]OECD!AW68</f>
        <v>287.064114151842</v>
      </c>
      <c r="O75" s="11">
        <f>[6]OECD!AX68</f>
        <v>173.286468973723</v>
      </c>
      <c r="P75" s="14">
        <f>[6]OECD!BX68</f>
        <v>0.665551700154832</v>
      </c>
      <c r="Q75" s="14">
        <f>[6]OECD!BY68</f>
        <v>0.162407839591161</v>
      </c>
      <c r="R75" s="14">
        <f>[6]OECD!BZ68</f>
        <v>0.172040460254008</v>
      </c>
      <c r="S75" s="14">
        <f>[6]OECD!BR68</f>
        <v>0.104755109513483</v>
      </c>
      <c r="T75" s="10">
        <f>[6]OECD!DR$7</f>
        <v>0.05</v>
      </c>
      <c r="U75" s="10">
        <f>[6]OECD!DS$7</f>
        <v>0.125</v>
      </c>
      <c r="V75" s="10">
        <f>[6]OECD!DT$7</f>
        <v>0.08</v>
      </c>
      <c r="W75" s="16">
        <f>[6]OECD!BM68</f>
        <v>-0.00878048780487817</v>
      </c>
      <c r="X75" s="16">
        <f>[6]OECD!BN68</f>
        <v>-0.0321951219512193</v>
      </c>
      <c r="Y75" s="16">
        <f>[6]OECD!BO68</f>
        <v>-0.015609756097561</v>
      </c>
      <c r="Z75" s="11">
        <f>[6]Final!AL72/10</f>
        <v>1411.0707273944</v>
      </c>
      <c r="AA75" s="11">
        <f>[6]Final!AP72/10</f>
        <v>7586.34347716909</v>
      </c>
      <c r="AB75" s="10">
        <f>[6]Final!AS72</f>
        <v>1.14741600243404</v>
      </c>
      <c r="AC75" s="10">
        <f>[6]Final!AT72</f>
        <v>18.5855145660851</v>
      </c>
      <c r="AD75" s="10">
        <f>[6]Final!AD72</f>
        <v>1.14523894091831</v>
      </c>
      <c r="AE75" s="10">
        <f>[6]Final!AF72</f>
        <v>19.4885972843735</v>
      </c>
      <c r="AF75" s="12">
        <f t="shared" si="7"/>
        <v>291.839247154733</v>
      </c>
      <c r="AG75" s="12">
        <f t="shared" si="3"/>
        <v>1511.36100167145</v>
      </c>
      <c r="AH75" s="11">
        <f>[6]Final!AI72/10</f>
        <v>865.291854148198</v>
      </c>
      <c r="AI75" s="11">
        <f>[6]Final!AJ72/10</f>
        <v>338.75990857816</v>
      </c>
      <c r="AJ75" s="11">
        <f>[6]Final!AK72/10</f>
        <v>207.018964668045</v>
      </c>
      <c r="AK75" s="11">
        <f>[6]Final!M72/10</f>
        <v>906.177853978746</v>
      </c>
      <c r="AL75" s="11">
        <f>[6]Final!N72/10</f>
        <v>409.412959957558</v>
      </c>
      <c r="AM75" s="11">
        <f>[6]Final!O72/10</f>
        <v>238.95238321292</v>
      </c>
      <c r="AN75" s="14">
        <f>[6]Final!X72</f>
        <v>0.636087405234356</v>
      </c>
      <c r="AO75" s="14">
        <f>[6]Final!Y72</f>
        <v>0.182736524347236</v>
      </c>
      <c r="AP75" s="14">
        <f>[6]Final!Z72</f>
        <v>0.181176070418408</v>
      </c>
      <c r="AQ75" s="14">
        <f>[6]Final!Q72</f>
        <v>0.117642133720808</v>
      </c>
      <c r="AR75" s="10">
        <f>[6]Final!D72</f>
        <v>0.020016731275071</v>
      </c>
      <c r="AS75" s="10">
        <f>[6]Final!E72</f>
        <v>0.0828645842504879</v>
      </c>
      <c r="AT75" s="10">
        <f>[6]Final!F72</f>
        <v>0.0471444307951879</v>
      </c>
      <c r="AU75" s="11">
        <f>[6]Final!AL172/10</f>
        <v>1179.80321265991</v>
      </c>
      <c r="AV75" s="11">
        <f>[6]Final!AP172/10</f>
        <v>6350.08018464204</v>
      </c>
      <c r="AW75" s="10">
        <f>[6]Final!AS172</f>
        <v>1.14817748109121</v>
      </c>
      <c r="AX75" s="10">
        <f>[6]Final!AT172</f>
        <v>18.9916346146141</v>
      </c>
      <c r="AY75" s="10">
        <f>[6]Final!AD172</f>
        <v>1.14609275467609</v>
      </c>
      <c r="AZ75" s="10">
        <f>[6]Final!AF172</f>
        <v>19.7449188821908</v>
      </c>
      <c r="BA75" s="12">
        <f t="shared" si="8"/>
        <v>295.677630238182</v>
      </c>
      <c r="BB75" s="12">
        <f t="shared" si="5"/>
        <v>1531.23900834244</v>
      </c>
      <c r="BC75" s="11">
        <f>[6]Final!AI172/10</f>
        <v>725.630142669967</v>
      </c>
      <c r="BD75" s="11">
        <f>[6]Final!AJ172/10</f>
        <v>281.638903146879</v>
      </c>
      <c r="BE75" s="11">
        <f>[6]Final!AK172/10</f>
        <v>172.534166843067</v>
      </c>
      <c r="BF75" s="11">
        <f>[6]Final!M172/10</f>
        <v>675.486057708373</v>
      </c>
      <c r="BG75" s="11">
        <f>[6]Final!N172/10</f>
        <v>270.00126046879</v>
      </c>
      <c r="BH75" s="11">
        <f>[6]Final!O172/10</f>
        <v>166.629172822489</v>
      </c>
      <c r="BI75" s="14">
        <f>[6]Final!X172</f>
        <v>0.668699890443027</v>
      </c>
      <c r="BJ75" s="14">
        <f>[6]Final!Y172</f>
        <v>0.1596555344536</v>
      </c>
      <c r="BK75" s="14">
        <f>[6]Final!Z172</f>
        <v>0.171644575103373</v>
      </c>
      <c r="BL75" s="14">
        <f>[6]Final!Q172</f>
        <v>0.139939409521195</v>
      </c>
      <c r="BM75" s="10">
        <f>[6]Final!D172</f>
        <v>0.0477394722416655</v>
      </c>
      <c r="BN75" s="10">
        <f>[6]Final!E172</f>
        <v>0.128313849199317</v>
      </c>
      <c r="BO75" s="10">
        <f>[6]Final!F172</f>
        <v>0.0807400116676734</v>
      </c>
      <c r="BP75" s="11">
        <f>[6]Data!$BB76/10</f>
        <v>2387.28</v>
      </c>
      <c r="BQ75" s="11">
        <f>[6]Data!$BD76/10</f>
        <v>1209.62</v>
      </c>
      <c r="BR75" s="21">
        <f>[6]Data!$CR76/10</f>
        <v>1129.89441709243</v>
      </c>
      <c r="BS75" s="22">
        <f>[6]Data!BP76</f>
        <v>5.17874486179072</v>
      </c>
      <c r="BT75" s="22">
        <f>[6]Data!BQ76</f>
        <v>6.50577312958307</v>
      </c>
      <c r="BU75" s="22">
        <f>[6]Data!BR76</f>
        <v>2.41794949992161</v>
      </c>
      <c r="BV75" s="22">
        <f>[6]Data!BS76</f>
        <v>5.49634007439422</v>
      </c>
      <c r="BW75" s="21">
        <f>[6]Data!$AZ76</f>
        <v>102.5</v>
      </c>
      <c r="BX75" s="10"/>
    </row>
    <row r="76" spans="1:76">
      <c r="A76" s="1">
        <v>2013</v>
      </c>
      <c r="B76" s="11">
        <f>[6]OECD!AB69</f>
        <v>1337.22249325975</v>
      </c>
      <c r="C76" s="11">
        <f>[6]OECD!EA69</f>
        <v>7250.52127507756</v>
      </c>
      <c r="D76" s="10">
        <f>[6]OECD!EH69</f>
        <v>1.13555623022427</v>
      </c>
      <c r="E76" s="10">
        <f>[6]OECD!EI69</f>
        <v>21.5542226022373</v>
      </c>
      <c r="F76" s="10">
        <f>[6]OECD!CG69</f>
        <v>1.13822045088186</v>
      </c>
      <c r="G76" s="10">
        <f>[6]OECD!CH69</f>
        <v>22.6202839467501</v>
      </c>
      <c r="H76" s="12">
        <f t="shared" si="6"/>
        <v>338.735853643971</v>
      </c>
      <c r="I76" s="12">
        <f t="shared" si="1"/>
        <v>1761.24346780926</v>
      </c>
      <c r="J76" s="11">
        <f>[6]OECD!Y69</f>
        <v>837.073884135937</v>
      </c>
      <c r="K76" s="11">
        <f>[6]OECD!Z69</f>
        <v>314.355312416688</v>
      </c>
      <c r="L76" s="11">
        <f>[6]OECD!AA69</f>
        <v>185.793296707127</v>
      </c>
      <c r="M76" s="11">
        <f>[6]OECD!AV69</f>
        <v>801.714075702741</v>
      </c>
      <c r="N76" s="11">
        <f>[6]OECD!AW69</f>
        <v>318.840624642515</v>
      </c>
      <c r="O76" s="11">
        <f>[6]OECD!AX69</f>
        <v>186.927012838517</v>
      </c>
      <c r="P76" s="14">
        <f>[6]OECD!BX69</f>
        <v>0.694193031971976</v>
      </c>
      <c r="Q76" s="14">
        <f>[6]OECD!BY69</f>
        <v>0.152573926489302</v>
      </c>
      <c r="R76" s="14">
        <f>[6]OECD!BZ69</f>
        <v>0.153233041538722</v>
      </c>
      <c r="S76" s="14">
        <f>[6]OECD!BR69</f>
        <v>0.0849169847575893</v>
      </c>
      <c r="T76" s="10">
        <f>[6]OECD!DR$7</f>
        <v>0.05</v>
      </c>
      <c r="U76" s="10">
        <f>[6]OECD!DS$7</f>
        <v>0.125</v>
      </c>
      <c r="V76" s="10">
        <f>[6]OECD!DT$7</f>
        <v>0.08</v>
      </c>
      <c r="W76" s="16">
        <f>[6]OECD!BM69</f>
        <v>-0.0252918287937743</v>
      </c>
      <c r="X76" s="16">
        <f>[6]OECD!BN69</f>
        <v>-0.0321011673151751</v>
      </c>
      <c r="Y76" s="16">
        <f>[6]OECD!BO69</f>
        <v>-0.0116731517509727</v>
      </c>
      <c r="Z76" s="11">
        <f>[6]Final!AL73/10</f>
        <v>1597.81278021983</v>
      </c>
      <c r="AA76" s="11">
        <f>[6]Final!AP73/10</f>
        <v>8653.56838412331</v>
      </c>
      <c r="AB76" s="10">
        <f>[6]Final!AS73</f>
        <v>1.13697459153449</v>
      </c>
      <c r="AC76" s="10">
        <f>[6]Final!AT73</f>
        <v>21.131257832233</v>
      </c>
      <c r="AD76" s="10">
        <f>[6]Final!AD73</f>
        <v>1.13920453153533</v>
      </c>
      <c r="AE76" s="10">
        <f>[6]Final!AF73</f>
        <v>22.2014983396254</v>
      </c>
      <c r="AF76" s="12">
        <f t="shared" si="7"/>
        <v>332.464592838531</v>
      </c>
      <c r="AG76" s="12">
        <f t="shared" si="3"/>
        <v>1728.63629909744</v>
      </c>
      <c r="AH76" s="11">
        <f>[6]Final!AI73/10</f>
        <v>996.326479070594</v>
      </c>
      <c r="AI76" s="11">
        <f>[6]Final!AJ73/10</f>
        <v>377.589358049439</v>
      </c>
      <c r="AJ76" s="11">
        <f>[6]Final!AK73/10</f>
        <v>223.896943099794</v>
      </c>
      <c r="AK76" s="11">
        <f>[6]Final!M73/10</f>
        <v>1045.00275188179</v>
      </c>
      <c r="AL76" s="11">
        <f>[6]Final!N73/10</f>
        <v>462.974488838365</v>
      </c>
      <c r="AM76" s="11">
        <f>[6]Final!O73/10</f>
        <v>261.83589247421</v>
      </c>
      <c r="AN76" s="14">
        <f>[6]Final!X73</f>
        <v>0.666155023396878</v>
      </c>
      <c r="AO76" s="14">
        <f>[6]Final!Y73</f>
        <v>0.173757220922021</v>
      </c>
      <c r="AP76" s="14">
        <f>[6]Final!Z73</f>
        <v>0.160087755681101</v>
      </c>
      <c r="AQ76" s="14">
        <f>[6]Final!Q73</f>
        <v>0.102357910754458</v>
      </c>
      <c r="AR76" s="10">
        <f>[6]Final!D73</f>
        <v>0.0199296113587119</v>
      </c>
      <c r="AS76" s="10">
        <f>[6]Final!E73</f>
        <v>0.0845100148016237</v>
      </c>
      <c r="AT76" s="10">
        <f>[6]Final!F73</f>
        <v>0.0480708276344602</v>
      </c>
      <c r="AU76" s="11">
        <f>[6]Final!AL173/10</f>
        <v>1333.73929930365</v>
      </c>
      <c r="AV76" s="11">
        <f>[6]Final!AP173/10</f>
        <v>7237.13351189264</v>
      </c>
      <c r="AW76" s="10">
        <f>[6]Final!AS173</f>
        <v>1.13600833262462</v>
      </c>
      <c r="AX76" s="10">
        <f>[6]Final!AT173</f>
        <v>21.5746551723639</v>
      </c>
      <c r="AY76" s="10">
        <f>[6]Final!AD173</f>
        <v>1.13819877507569</v>
      </c>
      <c r="AZ76" s="10">
        <f>[6]Final!AF173</f>
        <v>22.4736424856785</v>
      </c>
      <c r="BA76" s="12">
        <f t="shared" si="8"/>
        <v>336.539916554383</v>
      </c>
      <c r="BB76" s="12">
        <f t="shared" si="5"/>
        <v>1749.82578109806</v>
      </c>
      <c r="BC76" s="11">
        <f>[6]Final!AI173/10</f>
        <v>836.355844523368</v>
      </c>
      <c r="BD76" s="11">
        <f>[6]Final!AJ173/10</f>
        <v>312.236530446181</v>
      </c>
      <c r="BE76" s="11">
        <f>[6]Final!AK173/10</f>
        <v>185.146924334105</v>
      </c>
      <c r="BF76" s="11">
        <f>[6]Final!M173/10</f>
        <v>783.091330390146</v>
      </c>
      <c r="BG76" s="11">
        <f>[6]Final!N173/10</f>
        <v>299.8587223166</v>
      </c>
      <c r="BH76" s="11">
        <f>[6]Final!O173/10</f>
        <v>179.707044775131</v>
      </c>
      <c r="BI76" s="14">
        <f>[6]Final!X173</f>
        <v>0.697229523772556</v>
      </c>
      <c r="BJ76" s="14">
        <f>[6]Final!Y173</f>
        <v>0.149884122651982</v>
      </c>
      <c r="BK76" s="14">
        <f>[6]Final!Z173</f>
        <v>0.152886353575462</v>
      </c>
      <c r="BL76" s="14">
        <f>[6]Final!Q173</f>
        <v>0.121983870908245</v>
      </c>
      <c r="BM76" s="10">
        <f>[6]Final!D173</f>
        <v>0.0480242026719563</v>
      </c>
      <c r="BN76" s="10">
        <f>[6]Final!E173</f>
        <v>0.128562485473144</v>
      </c>
      <c r="BO76" s="10">
        <f>[6]Final!F173</f>
        <v>0.0811686845698054</v>
      </c>
      <c r="BP76" s="11">
        <f>[6]Data!$BB77/10</f>
        <v>2626.08</v>
      </c>
      <c r="BQ76" s="11">
        <f>[6]Data!$BD77/10</f>
        <v>1308.17</v>
      </c>
      <c r="BR76" s="21">
        <f>[6]Data!$CR77/10</f>
        <v>1230.10944841793</v>
      </c>
      <c r="BS76" s="22">
        <f>[6]Data!BP77</f>
        <v>5.19945984123788</v>
      </c>
      <c r="BT76" s="22">
        <f>[6]Data!BQ77</f>
        <v>6.51878467584223</v>
      </c>
      <c r="BU76" s="22">
        <f>[6]Data!BR77</f>
        <v>2.40585975242201</v>
      </c>
      <c r="BV76" s="22">
        <f>[6]Data!BS77</f>
        <v>5.58428151558452</v>
      </c>
      <c r="BW76" s="21">
        <f>[6]Data!$AZ77</f>
        <v>102.8</v>
      </c>
      <c r="BX76" s="10"/>
    </row>
    <row r="77" spans="1:76">
      <c r="A77" s="1">
        <v>2014</v>
      </c>
      <c r="B77" s="11">
        <f>[6]OECD!AB70</f>
        <v>1490.95834853491</v>
      </c>
      <c r="C77" s="11">
        <f>[6]OECD!EA70</f>
        <v>8191.54558747511</v>
      </c>
      <c r="D77" s="10">
        <f>[6]OECD!EH70</f>
        <v>1.12360186981199</v>
      </c>
      <c r="E77" s="10">
        <f>[6]OECD!EI70</f>
        <v>24.2183648182177</v>
      </c>
      <c r="F77" s="10">
        <f>[6]OECD!CG70</f>
        <v>1.12612506111887</v>
      </c>
      <c r="G77" s="10">
        <f>[6]OECD!CH70</f>
        <v>25.4732686420602</v>
      </c>
      <c r="H77" s="12">
        <f t="shared" si="6"/>
        <v>381.458933887971</v>
      </c>
      <c r="I77" s="12">
        <f t="shared" si="1"/>
        <v>1993.29730987108</v>
      </c>
      <c r="J77" s="11">
        <f>[6]OECD!Y70</f>
        <v>954.883992903694</v>
      </c>
      <c r="K77" s="11">
        <f>[6]OECD!Z70</f>
        <v>336.426551615642</v>
      </c>
      <c r="L77" s="11">
        <f>[6]OECD!AA70</f>
        <v>199.647804015573</v>
      </c>
      <c r="M77" s="11">
        <f>[6]OECD!AV70</f>
        <v>918.952757456221</v>
      </c>
      <c r="N77" s="11">
        <f>[6]OECD!AW70</f>
        <v>347.083660817243</v>
      </c>
      <c r="O77" s="11">
        <f>[6]OECD!AX70</f>
        <v>200.750573293073</v>
      </c>
      <c r="P77" s="14">
        <f>[6]OECD!BX70</f>
        <v>0.700058051862801</v>
      </c>
      <c r="Q77" s="14">
        <f>[6]OECD!BY70</f>
        <v>0.147282512529466</v>
      </c>
      <c r="R77" s="14">
        <f>[6]OECD!BZ70</f>
        <v>0.152659435607734</v>
      </c>
      <c r="S77" s="14">
        <f>[6]OECD!BR70</f>
        <v>0.0928055236670587</v>
      </c>
      <c r="T77" s="10">
        <f>[6]OECD!DR$7</f>
        <v>0.05</v>
      </c>
      <c r="U77" s="10">
        <f>[6]OECD!DS$7</f>
        <v>0.125</v>
      </c>
      <c r="V77" s="10">
        <f>[6]OECD!DT$7</f>
        <v>0.08</v>
      </c>
      <c r="W77" s="16">
        <f>[6]OECD!BM70</f>
        <v>-0.0108267716535434</v>
      </c>
      <c r="X77" s="16">
        <f>[6]OECD!BN70</f>
        <v>-0.0167322834645667</v>
      </c>
      <c r="Y77" s="16">
        <f>[6]OECD!BO70</f>
        <v>-0.00492125984251979</v>
      </c>
      <c r="Z77" s="11">
        <f>[6]Final!AL74/10</f>
        <v>1786.78438106702</v>
      </c>
      <c r="AA77" s="11">
        <f>[6]Final!AP74/10</f>
        <v>9797.10962000096</v>
      </c>
      <c r="AB77" s="10">
        <f>[6]Final!AS74</f>
        <v>1.12625799781029</v>
      </c>
      <c r="AC77" s="10">
        <f>[6]Final!AT74</f>
        <v>23.7992481373437</v>
      </c>
      <c r="AD77" s="10">
        <f>[6]Final!AD74</f>
        <v>1.12955837447096</v>
      </c>
      <c r="AE77" s="10">
        <f>[6]Final!AF74</f>
        <v>25.077888375327</v>
      </c>
      <c r="AF77" s="12">
        <f t="shared" si="7"/>
        <v>375.538165055841</v>
      </c>
      <c r="AG77" s="12">
        <f t="shared" si="3"/>
        <v>1962.35858610031</v>
      </c>
      <c r="AH77" s="11">
        <f>[6]Final!AI74/10</f>
        <v>1137.44527762588</v>
      </c>
      <c r="AI77" s="11">
        <f>[6]Final!AJ74/10</f>
        <v>407.341344964842</v>
      </c>
      <c r="AJ77" s="11">
        <f>[6]Final!AK74/10</f>
        <v>241.997758476292</v>
      </c>
      <c r="AK77" s="11">
        <f>[6]Final!M74/10</f>
        <v>1195.53389402743</v>
      </c>
      <c r="AL77" s="11">
        <f>[6]Final!N74/10</f>
        <v>514.719896896179</v>
      </c>
      <c r="AM77" s="11">
        <f>[6]Final!O74/10</f>
        <v>285.507649815239</v>
      </c>
      <c r="AN77" s="14">
        <f>[6]Final!X74</f>
        <v>0.662944671487723</v>
      </c>
      <c r="AO77" s="14">
        <f>[6]Final!Y74</f>
        <v>0.172895714721081</v>
      </c>
      <c r="AP77" s="14">
        <f>[6]Final!Z74</f>
        <v>0.164159613791196</v>
      </c>
      <c r="AQ77" s="14">
        <f>[6]Final!Q74</f>
        <v>0.0982903913122098</v>
      </c>
      <c r="AR77" s="10">
        <f>[6]Final!D74</f>
        <v>0.0199033294441472</v>
      </c>
      <c r="AS77" s="10">
        <f>[6]Final!E74</f>
        <v>0.087653046583791</v>
      </c>
      <c r="AT77" s="10">
        <f>[6]Final!F74</f>
        <v>0.0488175505003743</v>
      </c>
      <c r="AU77" s="11">
        <f>[6]Final!AL174/10</f>
        <v>1486.98650351374</v>
      </c>
      <c r="AV77" s="11">
        <f>[6]Final!AP174/10</f>
        <v>8176.28738211296</v>
      </c>
      <c r="AW77" s="10">
        <f>[6]Final!AS174</f>
        <v>1.12389452614791</v>
      </c>
      <c r="AX77" s="10">
        <f>[6]Final!AT174</f>
        <v>24.2476368517485</v>
      </c>
      <c r="AY77" s="10">
        <f>[6]Final!AD174</f>
        <v>1.12599159994857</v>
      </c>
      <c r="AZ77" s="10">
        <f>[6]Final!AF174</f>
        <v>25.3051326591213</v>
      </c>
      <c r="BA77" s="12">
        <f t="shared" si="8"/>
        <v>378.941119087628</v>
      </c>
      <c r="BB77" s="12">
        <f t="shared" si="5"/>
        <v>1980.14057654431</v>
      </c>
      <c r="BC77" s="11">
        <f>[6]Final!AI174/10</f>
        <v>954.07523245686</v>
      </c>
      <c r="BD77" s="11">
        <f>[6]Final!AJ174/10</f>
        <v>333.990547961755</v>
      </c>
      <c r="BE77" s="11">
        <f>[6]Final!AK174/10</f>
        <v>198.920723095125</v>
      </c>
      <c r="BF77" s="11">
        <f>[6]Final!M174/10</f>
        <v>897.488873798339</v>
      </c>
      <c r="BG77" s="11">
        <f>[6]Final!N174/10</f>
        <v>326.035394342257</v>
      </c>
      <c r="BH77" s="11">
        <f>[6]Final!O174/10</f>
        <v>193.00155171411</v>
      </c>
      <c r="BI77" s="14">
        <f>[6]Final!X174</f>
        <v>0.702366371132664</v>
      </c>
      <c r="BJ77" s="14">
        <f>[6]Final!Y174</f>
        <v>0.145492990560813</v>
      </c>
      <c r="BK77" s="14">
        <f>[6]Final!Z174</f>
        <v>0.152140638306523</v>
      </c>
      <c r="BL77" s="14">
        <f>[6]Final!Q174</f>
        <v>0.116506061702206</v>
      </c>
      <c r="BM77" s="10">
        <f>[6]Final!D174</f>
        <v>0.0482544322930603</v>
      </c>
      <c r="BN77" s="10">
        <f>[6]Final!E174</f>
        <v>0.130850048159268</v>
      </c>
      <c r="BO77" s="10">
        <f>[6]Final!F174</f>
        <v>0.0811416435639668</v>
      </c>
      <c r="BP77" s="11">
        <f>[6]Data!$BB78/10</f>
        <v>2853.67</v>
      </c>
      <c r="BQ77" s="11">
        <f>[6]Data!$BD78/10</f>
        <v>1399.05</v>
      </c>
      <c r="BR77" s="21">
        <f>[6]Data!$CR78/10</f>
        <v>1337.62714346569</v>
      </c>
      <c r="BS77" s="22">
        <f>[6]Data!BP78</f>
        <v>5.22545714044407</v>
      </c>
      <c r="BT77" s="22">
        <f>[6]Data!BQ78</f>
        <v>6.55137859922145</v>
      </c>
      <c r="BU77" s="22">
        <f>[6]Data!BR78</f>
        <v>2.40345389266959</v>
      </c>
      <c r="BV77" s="22">
        <f>[6]Data!BS78</f>
        <v>5.64570861225595</v>
      </c>
      <c r="BW77" s="21">
        <f>[6]Data!$AZ78</f>
        <v>101.6</v>
      </c>
      <c r="BX77" s="10"/>
    </row>
    <row r="78" spans="1:76">
      <c r="A78" s="1">
        <v>2015</v>
      </c>
      <c r="B78" s="11">
        <f>[6]OECD!AB71</f>
        <v>1649.69104621338</v>
      </c>
      <c r="C78" s="11">
        <f>[6]OECD!EA71</f>
        <v>8870.47437554894</v>
      </c>
      <c r="D78" s="10">
        <f>[6]OECD!EH71</f>
        <v>1.11364420303761</v>
      </c>
      <c r="E78" s="10">
        <f>[6]OECD!EI71</f>
        <v>26.9706415868582</v>
      </c>
      <c r="F78" s="10">
        <f>[6]OECD!CG71</f>
        <v>1.11572788059571</v>
      </c>
      <c r="G78" s="10">
        <f>[6]OECD!CH71</f>
        <v>28.421236033851</v>
      </c>
      <c r="H78" s="12">
        <f t="shared" si="6"/>
        <v>425.604367841125</v>
      </c>
      <c r="I78" s="12">
        <f t="shared" si="1"/>
        <v>2177.27385789786</v>
      </c>
      <c r="J78" s="11">
        <f>[6]OECD!Y71</f>
        <v>1080.65987237744</v>
      </c>
      <c r="K78" s="11">
        <f>[6]OECD!Z71</f>
        <v>359.877753060537</v>
      </c>
      <c r="L78" s="11">
        <f>[6]OECD!AA71</f>
        <v>209.153420775412</v>
      </c>
      <c r="M78" s="11">
        <f>[6]OECD!AV71</f>
        <v>1043.86864886212</v>
      </c>
      <c r="N78" s="11">
        <f>[6]OECD!AW71</f>
        <v>371.362295827296</v>
      </c>
      <c r="O78" s="11">
        <f>[6]OECD!AX71</f>
        <v>212.917304578638</v>
      </c>
      <c r="P78" s="14">
        <f>[6]OECD!BX71</f>
        <v>0.741581404599837</v>
      </c>
      <c r="Q78" s="14">
        <f>[6]OECD!BY71</f>
        <v>0.128225896365705</v>
      </c>
      <c r="R78" s="14">
        <f>[6]OECD!BZ71</f>
        <v>0.130192699034458</v>
      </c>
      <c r="S78" s="14">
        <f>[6]OECD!BR71</f>
        <v>0.0545281919554207</v>
      </c>
      <c r="T78" s="10">
        <f>[6]OECD!DR$7</f>
        <v>0.05</v>
      </c>
      <c r="U78" s="10">
        <f>[6]OECD!DS$7</f>
        <v>0.125</v>
      </c>
      <c r="V78" s="10">
        <f>[6]OECD!DT$7</f>
        <v>0.08</v>
      </c>
      <c r="W78" s="16">
        <f>[6]OECD!BM71</f>
        <v>-0.050246305418719</v>
      </c>
      <c r="X78" s="16">
        <f>[6]OECD!BN71</f>
        <v>-0.0177339901477831</v>
      </c>
      <c r="Y78" s="16">
        <f>[6]OECD!BO71</f>
        <v>-0.0128078817733989</v>
      </c>
      <c r="Z78" s="11">
        <f>[6]Final!AL75/10</f>
        <v>1983.24869584569</v>
      </c>
      <c r="AA78" s="11">
        <f>[6]Final!AP75/10</f>
        <v>10640.8863318902</v>
      </c>
      <c r="AB78" s="10">
        <f>[6]Final!AS75</f>
        <v>1.1172006579198</v>
      </c>
      <c r="AC78" s="10">
        <f>[6]Final!AT75</f>
        <v>26.588535677037</v>
      </c>
      <c r="AD78" s="10">
        <f>[6]Final!AD75</f>
        <v>1.12105941484635</v>
      </c>
      <c r="AE78" s="10">
        <f>[6]Final!AF75</f>
        <v>28.1138028676263</v>
      </c>
      <c r="AF78" s="12">
        <f t="shared" si="7"/>
        <v>421.000595569975</v>
      </c>
      <c r="AG78" s="12">
        <f t="shared" si="3"/>
        <v>2153.72223631903</v>
      </c>
      <c r="AH78" s="11">
        <f>[6]Final!AI75/10</f>
        <v>1289.72483888426</v>
      </c>
      <c r="AI78" s="11">
        <f>[6]Final!AJ75/10</f>
        <v>437.834818667914</v>
      </c>
      <c r="AJ78" s="11">
        <f>[6]Final!AK75/10</f>
        <v>255.689038293517</v>
      </c>
      <c r="AK78" s="11">
        <f>[6]Final!M75/10</f>
        <v>1358.76263648866</v>
      </c>
      <c r="AL78" s="11">
        <f>[6]Final!N75/10</f>
        <v>563.644510237134</v>
      </c>
      <c r="AM78" s="11">
        <f>[6]Final!O75/10</f>
        <v>308.086007227236</v>
      </c>
      <c r="AN78" s="14">
        <f>[6]Final!X75</f>
        <v>0.717647622241599</v>
      </c>
      <c r="AO78" s="14">
        <f>[6]Final!Y75</f>
        <v>0.148031590954556</v>
      </c>
      <c r="AP78" s="14">
        <f>[6]Final!Z75</f>
        <v>0.134320786803845</v>
      </c>
      <c r="AQ78" s="14">
        <f>[6]Final!Q75</f>
        <v>0.0576348968901902</v>
      </c>
      <c r="AR78" s="10">
        <f>[6]Final!D75</f>
        <v>0.01991878413437</v>
      </c>
      <c r="AS78" s="10">
        <f>[6]Final!E75</f>
        <v>0.0899380612077393</v>
      </c>
      <c r="AT78" s="10">
        <f>[6]Final!F75</f>
        <v>0.0502474466432012</v>
      </c>
      <c r="AU78" s="11">
        <f>[6]Final!AL175/10</f>
        <v>1645.18358028578</v>
      </c>
      <c r="AV78" s="11">
        <f>[6]Final!AP175/10</f>
        <v>8853.4456177397</v>
      </c>
      <c r="AW78" s="10">
        <f>[6]Final!AS175</f>
        <v>1.11399291425426</v>
      </c>
      <c r="AX78" s="10">
        <f>[6]Final!AT175</f>
        <v>27.0116956402583</v>
      </c>
      <c r="AY78" s="10">
        <f>[6]Final!AD175</f>
        <v>1.11575121957862</v>
      </c>
      <c r="AZ78" s="10">
        <f>[6]Final!AF175</f>
        <v>28.2342326260134</v>
      </c>
      <c r="BA78" s="12">
        <f t="shared" si="8"/>
        <v>422.804015770509</v>
      </c>
      <c r="BB78" s="12">
        <f t="shared" si="5"/>
        <v>2162.94803368889</v>
      </c>
      <c r="BC78" s="11">
        <f>[6]Final!AI175/10</f>
        <v>1079.74832677981</v>
      </c>
      <c r="BD78" s="11">
        <f>[6]Final!AJ175/10</f>
        <v>357.096111365851</v>
      </c>
      <c r="BE78" s="11">
        <f>[6]Final!AK175/10</f>
        <v>208.339142140119</v>
      </c>
      <c r="BF78" s="11">
        <f>[6]Final!M175/10</f>
        <v>1019.38401572112</v>
      </c>
      <c r="BG78" s="11">
        <f>[6]Final!N175/10</f>
        <v>348.833664696231</v>
      </c>
      <c r="BH78" s="11">
        <f>[6]Final!O175/10</f>
        <v>204.58981836606</v>
      </c>
      <c r="BI78" s="14">
        <f>[6]Final!X175</f>
        <v>0.744797652123861</v>
      </c>
      <c r="BJ78" s="14">
        <f>[6]Final!Y175</f>
        <v>0.126023797655173</v>
      </c>
      <c r="BK78" s="14">
        <f>[6]Final!Z175</f>
        <v>0.129178550220966</v>
      </c>
      <c r="BL78" s="14">
        <f>[6]Final!Q175</f>
        <v>0.0731664243101119</v>
      </c>
      <c r="BM78" s="10">
        <f>[6]Final!D175</f>
        <v>0.048433710242332</v>
      </c>
      <c r="BN78" s="10">
        <f>[6]Final!E175</f>
        <v>0.130961731395887</v>
      </c>
      <c r="BO78" s="10">
        <f>[6]Final!F175</f>
        <v>0.0821765027218057</v>
      </c>
      <c r="BP78" s="11">
        <f>[6]Data!$BB79/10</f>
        <v>3005.31</v>
      </c>
      <c r="BQ78" s="11">
        <f>[6]Data!$BD79/10</f>
        <v>1441.53</v>
      </c>
      <c r="BR78" s="21">
        <f>[6]Data!$CR79/10</f>
        <v>1373.89912357181</v>
      </c>
      <c r="BS78" s="22">
        <f>[6]Data!BP79</f>
        <v>5.11572254049475</v>
      </c>
      <c r="BT78" s="22">
        <f>[6]Data!BQ79</f>
        <v>6.31552896964947</v>
      </c>
      <c r="BU78" s="22">
        <f>[6]Data!BR79</f>
        <v>2.39624353099158</v>
      </c>
      <c r="BV78" s="22">
        <f>[6]Data!BS79</f>
        <v>5.65700002948047</v>
      </c>
      <c r="BW78" s="21">
        <f>[6]Data!$AZ79</f>
        <v>101.5</v>
      </c>
      <c r="BX78" s="10"/>
    </row>
    <row r="79" spans="1:76">
      <c r="A79" s="1">
        <v>2016</v>
      </c>
      <c r="B79" s="11">
        <f>[6]OECD!AB72</f>
        <v>1826.14945884259</v>
      </c>
      <c r="C79" s="11">
        <f>[6]OECD!EA72</f>
        <v>9853.64705856369</v>
      </c>
      <c r="D79" s="10">
        <f>[6]OECD!EH72</f>
        <v>1.11125312996073</v>
      </c>
      <c r="E79" s="10">
        <f>[6]OECD!EI72</f>
        <v>29.9712098804452</v>
      </c>
      <c r="F79" s="10">
        <f>[6]OECD!CG72</f>
        <v>1.11001806921105</v>
      </c>
      <c r="G79" s="10">
        <f>[6]OECD!CH72</f>
        <v>31.5480855468868</v>
      </c>
      <c r="H79" s="12">
        <f t="shared" si="6"/>
        <v>472.428538638795</v>
      </c>
      <c r="I79" s="12">
        <f t="shared" si="1"/>
        <v>2411.9796972397</v>
      </c>
      <c r="J79" s="11">
        <f>[6]OECD!Y72</f>
        <v>1214.63347684478</v>
      </c>
      <c r="K79" s="11">
        <f>[6]OECD!Z72</f>
        <v>389.982197351616</v>
      </c>
      <c r="L79" s="11">
        <f>[6]OECD!AA72</f>
        <v>221.533784646188</v>
      </c>
      <c r="M79" s="11">
        <f>[6]OECD!AV72</f>
        <v>1177.07351242165</v>
      </c>
      <c r="N79" s="11">
        <f>[6]OECD!AW72</f>
        <v>399.925306886482</v>
      </c>
      <c r="O79" s="11">
        <f>[6]OECD!AX72</f>
        <v>224.31625282375</v>
      </c>
      <c r="P79" s="14">
        <f>[6]OECD!BX72</f>
        <v>0.707645633475597</v>
      </c>
      <c r="Q79" s="14">
        <f>[6]OECD!BY72</f>
        <v>0.144225285758778</v>
      </c>
      <c r="R79" s="14">
        <f>[6]OECD!BZ72</f>
        <v>0.148129080765625</v>
      </c>
      <c r="S79" s="14">
        <f>[6]OECD!BR72</f>
        <v>0.07314423285201</v>
      </c>
      <c r="T79" s="10">
        <f>[6]OECD!DR$7</f>
        <v>0.05</v>
      </c>
      <c r="U79" s="10">
        <f>[6]OECD!DS$7</f>
        <v>0.125</v>
      </c>
      <c r="V79" s="10">
        <f>[6]OECD!DT$7</f>
        <v>0.08</v>
      </c>
      <c r="W79" s="16">
        <f>[6]OECD!BM72</f>
        <v>-0.0176643768400395</v>
      </c>
      <c r="X79" s="16">
        <f>[6]OECD!BN72</f>
        <v>-0.0294406280667321</v>
      </c>
      <c r="Y79" s="16">
        <f>[6]OECD!BO72</f>
        <v>-0.0206084396467126</v>
      </c>
      <c r="Z79" s="11">
        <f>[6]Final!AL76/10</f>
        <v>2200.20792974421</v>
      </c>
      <c r="AA79" s="11">
        <f>[6]Final!AP76/10</f>
        <v>11849.9336964635</v>
      </c>
      <c r="AB79" s="10">
        <f>[6]Final!AS76</f>
        <v>1.11422499561034</v>
      </c>
      <c r="AC79" s="10">
        <f>[6]Final!AT76</f>
        <v>29.625611048032</v>
      </c>
      <c r="AD79" s="10">
        <f>[6]Final!AD76</f>
        <v>1.11540493472683</v>
      </c>
      <c r="AE79" s="10">
        <f>[6]Final!AF76</f>
        <v>31.3582744524878</v>
      </c>
      <c r="AF79" s="12">
        <f t="shared" si="7"/>
        <v>469.586141821686</v>
      </c>
      <c r="AG79" s="12">
        <f t="shared" si="3"/>
        <v>2397.46786560032</v>
      </c>
      <c r="AH79" s="11">
        <f>[6]Final!AI76/10</f>
        <v>1453.52206643566</v>
      </c>
      <c r="AI79" s="11">
        <f>[6]Final!AJ76/10</f>
        <v>474.558938585253</v>
      </c>
      <c r="AJ79" s="11">
        <f>[6]Final!AK76/10</f>
        <v>272.126924723297</v>
      </c>
      <c r="AK79" s="11">
        <f>[6]Final!M76/10</f>
        <v>1535.60353270363</v>
      </c>
      <c r="AL79" s="11">
        <f>[6]Final!N76/10</f>
        <v>617.190596002456</v>
      </c>
      <c r="AM79" s="11">
        <f>[6]Final!O76/10</f>
        <v>330.322098083321</v>
      </c>
      <c r="AN79" s="14">
        <f>[6]Final!X76</f>
        <v>0.652480762603639</v>
      </c>
      <c r="AO79" s="14">
        <f>[6]Final!Y76</f>
        <v>0.179806327066597</v>
      </c>
      <c r="AP79" s="14">
        <f>[6]Final!Z76</f>
        <v>0.167712910329764</v>
      </c>
      <c r="AQ79" s="14">
        <f>[6]Final!Q76</f>
        <v>0.0818004584138692</v>
      </c>
      <c r="AR79" s="10">
        <f>[6]Final!D76</f>
        <v>0.0199722131554655</v>
      </c>
      <c r="AS79" s="10">
        <f>[6]Final!E76</f>
        <v>0.0913922048625771</v>
      </c>
      <c r="AT79" s="10">
        <f>[6]Final!F76</f>
        <v>0.0510341917875932</v>
      </c>
      <c r="AU79" s="11">
        <f>[6]Final!AL176/10</f>
        <v>1821.05456884777</v>
      </c>
      <c r="AV79" s="11">
        <f>[6]Final!AP176/10</f>
        <v>9834.53799335195</v>
      </c>
      <c r="AW79" s="10">
        <f>[6]Final!AS176</f>
        <v>1.11138263569535</v>
      </c>
      <c r="AX79" s="10">
        <f>[6]Final!AT176</f>
        <v>30.0203294952708</v>
      </c>
      <c r="AY79" s="10">
        <f>[6]Final!AD176</f>
        <v>1.11017846269098</v>
      </c>
      <c r="AZ79" s="10">
        <f>[6]Final!AF176</f>
        <v>31.3450369720071</v>
      </c>
      <c r="BA79" s="12">
        <f t="shared" si="8"/>
        <v>469.387912247677</v>
      </c>
      <c r="BB79" s="12">
        <f t="shared" si="5"/>
        <v>2396.45580627537</v>
      </c>
      <c r="BC79" s="11">
        <f>[6]Final!AI176/10</f>
        <v>1213.60603970106</v>
      </c>
      <c r="BD79" s="11">
        <f>[6]Final!AJ176/10</f>
        <v>386.822727707505</v>
      </c>
      <c r="BE79" s="11">
        <f>[6]Final!AK176/10</f>
        <v>220.625801439203</v>
      </c>
      <c r="BF79" s="11">
        <f>[6]Final!M176/10</f>
        <v>1149.36387813978</v>
      </c>
      <c r="BG79" s="11">
        <f>[6]Final!N176/10</f>
        <v>375.820839637961</v>
      </c>
      <c r="BH79" s="11">
        <f>[6]Final!O176/10</f>
        <v>215.591597677368</v>
      </c>
      <c r="BI79" s="14">
        <f>[6]Final!X176</f>
        <v>0.709213003534356</v>
      </c>
      <c r="BJ79" s="14">
        <f>[6]Final!Y176</f>
        <v>0.142617845997365</v>
      </c>
      <c r="BK79" s="14">
        <f>[6]Final!Z176</f>
        <v>0.148169150468279</v>
      </c>
      <c r="BL79" s="14">
        <f>[6]Final!Q176</f>
        <v>0.0987535378352524</v>
      </c>
      <c r="BM79" s="10">
        <f>[6]Final!D176</f>
        <v>0.048590370547023</v>
      </c>
      <c r="BN79" s="10">
        <f>[6]Final!E176</f>
        <v>0.130210785722811</v>
      </c>
      <c r="BO79" s="10">
        <f>[6]Final!F176</f>
        <v>0.0817628975392672</v>
      </c>
      <c r="BP79" s="11">
        <f>[6]Data!$BB80/10</f>
        <v>3293.45</v>
      </c>
      <c r="BQ79" s="11">
        <f>[6]Data!$BD80/10</f>
        <v>1580.05</v>
      </c>
      <c r="BR79" s="21">
        <f>[6]Data!$CR80/10</f>
        <v>1499.34742283072</v>
      </c>
      <c r="BS79" s="22">
        <f>[6]Data!BP80</f>
        <v>5.10549109541376</v>
      </c>
      <c r="BT79" s="22">
        <f>[6]Data!BQ80</f>
        <v>6.32184449861912</v>
      </c>
      <c r="BU79" s="22">
        <f>[6]Data!BR80</f>
        <v>2.36988485215067</v>
      </c>
      <c r="BV79" s="22">
        <f>[6]Data!BS80</f>
        <v>5.6456860294215</v>
      </c>
      <c r="BW79" s="21">
        <f>[6]Data!$AZ80</f>
        <v>101.9</v>
      </c>
      <c r="BX79" s="10"/>
    </row>
    <row r="80" spans="1:76">
      <c r="A80" s="1">
        <v>2017</v>
      </c>
      <c r="B80" s="11">
        <f>[6]OECD!AB73</f>
        <v>1999.06202888675</v>
      </c>
      <c r="C80" s="11">
        <f>[6]OECD!EA73</f>
        <v>11879.6840664988</v>
      </c>
      <c r="D80" s="10">
        <f>[6]OECD!EH73</f>
        <v>1.09769385590533</v>
      </c>
      <c r="E80" s="10">
        <f>[6]OECD!EI73</f>
        <v>32.8992129398139</v>
      </c>
      <c r="F80" s="10">
        <f>[6]OECD!CG73</f>
        <v>1.09929542565435</v>
      </c>
      <c r="G80" s="10">
        <f>[6]OECD!CH73</f>
        <v>34.6806661298449</v>
      </c>
      <c r="H80" s="12">
        <f t="shared" si="6"/>
        <v>519.338531474198</v>
      </c>
      <c r="I80" s="12">
        <f t="shared" ref="I80:I93" si="9">+H80*$BS80</f>
        <v>2855.64207303868</v>
      </c>
      <c r="J80" s="11">
        <f>[6]OECD!Y73</f>
        <v>1343.50508995478</v>
      </c>
      <c r="K80" s="11">
        <f>[6]OECD!Z73</f>
        <v>420.18378308677</v>
      </c>
      <c r="L80" s="11">
        <f>[6]OECD!AA73</f>
        <v>235.373155845206</v>
      </c>
      <c r="M80" s="11">
        <f>[6]OECD!AV73</f>
        <v>1311.86593169208</v>
      </c>
      <c r="N80" s="11">
        <f>[6]OECD!AW73</f>
        <v>432.088522900472</v>
      </c>
      <c r="O80" s="11">
        <f>[6]OECD!AX73</f>
        <v>237.972364839268</v>
      </c>
      <c r="P80" s="14">
        <f>[6]OECD!BX73</f>
        <v>0.614665799438709</v>
      </c>
      <c r="Q80" s="14">
        <f>[6]OECD!BY73</f>
        <v>0.180350047035721</v>
      </c>
      <c r="R80" s="14">
        <f>[6]OECD!BZ73</f>
        <v>0.20498415352557</v>
      </c>
      <c r="S80" s="14">
        <f>[6]OECD!BR73</f>
        <v>0.161018893146357</v>
      </c>
      <c r="T80" s="10">
        <f>[6]OECD!DR$7</f>
        <v>0.05</v>
      </c>
      <c r="U80" s="10">
        <f>[6]OECD!DS$7</f>
        <v>0.125</v>
      </c>
      <c r="V80" s="10">
        <f>[6]OECD!DT$7</f>
        <v>0.08</v>
      </c>
      <c r="W80" s="16">
        <f>[6]OECD!BM73</f>
        <v>0.107495069033531</v>
      </c>
      <c r="X80" s="16">
        <f>[6]OECD!BN73</f>
        <v>-0.000986193293885718</v>
      </c>
      <c r="Y80" s="16">
        <f>[6]OECD!BO73</f>
        <v>-0.0108481262327418</v>
      </c>
      <c r="Z80" s="11">
        <f>[6]Final!AL77/10</f>
        <v>2416.5081169409</v>
      </c>
      <c r="AA80" s="11">
        <f>[6]Final!AP77/10</f>
        <v>14337.5685995881</v>
      </c>
      <c r="AB80" s="10">
        <f>[6]Final!AS77</f>
        <v>1.10218216325363</v>
      </c>
      <c r="AC80" s="10">
        <f>[6]Final!AT77</f>
        <v>32.6528200726305</v>
      </c>
      <c r="AD80" s="10">
        <f>[6]Final!AD77</f>
        <v>1.10483947653257</v>
      </c>
      <c r="AE80" s="10">
        <f>[6]Final!AF77</f>
        <v>34.6458595310512</v>
      </c>
      <c r="AF80" s="12">
        <f t="shared" si="7"/>
        <v>518.817307117219</v>
      </c>
      <c r="AG80" s="12">
        <f t="shared" ref="AG80:AG93" si="10">+AF80*$BS80</f>
        <v>2852.77606153929</v>
      </c>
      <c r="AH80" s="11">
        <f>[6]Final!AI77/10</f>
        <v>1615.41417535869</v>
      </c>
      <c r="AI80" s="11">
        <f>[6]Final!AJ77/10</f>
        <v>511.122759026033</v>
      </c>
      <c r="AJ80" s="11">
        <f>[6]Final!AK77/10</f>
        <v>289.971182556169</v>
      </c>
      <c r="AK80" s="11">
        <f>[6]Final!M77/10</f>
        <v>1719.68266200634</v>
      </c>
      <c r="AL80" s="11">
        <f>[6]Final!N77/10</f>
        <v>674.780983618146</v>
      </c>
      <c r="AM80" s="11">
        <f>[6]Final!O77/10</f>
        <v>355.097164204586</v>
      </c>
      <c r="AN80" s="14">
        <f>[6]Final!X77</f>
        <v>0.516064895669055</v>
      </c>
      <c r="AO80" s="14">
        <f>[6]Final!Y77</f>
        <v>0.23283188263744</v>
      </c>
      <c r="AP80" s="14">
        <f>[6]Final!Z77</f>
        <v>0.251103221693505</v>
      </c>
      <c r="AQ80" s="14">
        <f>[6]Final!Q77</f>
        <v>0.160088264424807</v>
      </c>
      <c r="AR80" s="10">
        <f>[6]Final!D77</f>
        <v>0.0201637457863307</v>
      </c>
      <c r="AS80" s="10">
        <f>[6]Final!E77</f>
        <v>0.0932238485089758</v>
      </c>
      <c r="AT80" s="10">
        <f>[6]Final!F77</f>
        <v>0.0518427466507823</v>
      </c>
      <c r="AU80" s="11">
        <f>[6]Final!AL177/10</f>
        <v>1993.32274965915</v>
      </c>
      <c r="AV80" s="11">
        <f>[6]Final!AP177/10</f>
        <v>11857.177470498</v>
      </c>
      <c r="AW80" s="10">
        <f>[6]Final!AS177</f>
        <v>1.09782286535384</v>
      </c>
      <c r="AX80" s="10">
        <f>[6]Final!AT177</f>
        <v>32.9570041453645</v>
      </c>
      <c r="AY80" s="10">
        <f>[6]Final!AD177</f>
        <v>1.09949737678</v>
      </c>
      <c r="AZ80" s="10">
        <f>[6]Final!AF177</f>
        <v>34.4637859257939</v>
      </c>
      <c r="BA80" s="12">
        <f t="shared" si="8"/>
        <v>516.090778208561</v>
      </c>
      <c r="BB80" s="12">
        <f t="shared" ref="BB80:BB93" si="11">+BA80*$BS80</f>
        <v>2837.78393175678</v>
      </c>
      <c r="BC80" s="11">
        <f>[6]Final!AI177/10</f>
        <v>1342.34802353274</v>
      </c>
      <c r="BD80" s="11">
        <f>[6]Final!AJ177/10</f>
        <v>416.610664523064</v>
      </c>
      <c r="BE80" s="11">
        <f>[6]Final!AK177/10</f>
        <v>234.364061603347</v>
      </c>
      <c r="BF80" s="11">
        <f>[6]Final!M177/10</f>
        <v>1280.72109712209</v>
      </c>
      <c r="BG80" s="11">
        <f>[6]Final!N177/10</f>
        <v>405.963375874531</v>
      </c>
      <c r="BH80" s="11">
        <f>[6]Final!O177/10</f>
        <v>228.730424746949</v>
      </c>
      <c r="BI80" s="14">
        <f>[6]Final!X177</f>
        <v>0.630833193876322</v>
      </c>
      <c r="BJ80" s="14">
        <f>[6]Final!Y177</f>
        <v>0.171516939258715</v>
      </c>
      <c r="BK80" s="14">
        <f>[6]Final!Z177</f>
        <v>0.197649866864962</v>
      </c>
      <c r="BL80" s="14">
        <f>[6]Final!Q177</f>
        <v>0.176650395217619</v>
      </c>
      <c r="BM80" s="10">
        <f>[6]Final!D177</f>
        <v>0.0489611670824057</v>
      </c>
      <c r="BN80" s="10">
        <f>[6]Final!E177</f>
        <v>0.130636872544919</v>
      </c>
      <c r="BO80" s="10">
        <f>[6]Final!F177</f>
        <v>0.0816631188718963</v>
      </c>
      <c r="BP80" s="11">
        <f>[6]Data!$BB81/10</f>
        <v>3698.02</v>
      </c>
      <c r="BQ80" s="11">
        <f>[6]Data!$BD81/10</f>
        <v>1768.93</v>
      </c>
      <c r="BR80" s="21">
        <f>[6]Data!$CR81/10</f>
        <v>1673.14712688356</v>
      </c>
      <c r="BS80" s="22">
        <f>[6]Data!BP81</f>
        <v>5.49861390976062</v>
      </c>
      <c r="BT80" s="22">
        <f>[6]Data!BQ81</f>
        <v>7.09943137194928</v>
      </c>
      <c r="BU80" s="22">
        <f>[6]Data!BR81</f>
        <v>2.40069335522863</v>
      </c>
      <c r="BV80" s="22">
        <f>[6]Data!BS81</f>
        <v>5.66262308750977</v>
      </c>
      <c r="BW80" s="21">
        <f>[6]Data!$AZ81</f>
        <v>101.4</v>
      </c>
      <c r="BX80" s="10"/>
    </row>
    <row r="81" spans="1:76">
      <c r="A81" s="1">
        <v>2018</v>
      </c>
      <c r="B81" s="11" t="e">
        <f>[6]OECD!AB74</f>
        <v>#DIV/0!</v>
      </c>
      <c r="C81" s="11" t="e">
        <f>[6]OECD!EA74</f>
        <v>#DIV/0!</v>
      </c>
      <c r="D81" s="10" t="e">
        <f>[6]OECD!EH74</f>
        <v>#DIV/0!</v>
      </c>
      <c r="E81" s="10" t="e">
        <f>[6]OECD!EI74</f>
        <v>#DIV/0!</v>
      </c>
      <c r="F81" s="10" t="e">
        <f>[6]OECD!CG74</f>
        <v>#DIV/0!</v>
      </c>
      <c r="G81" s="10" t="e">
        <f>[6]OECD!CH74</f>
        <v>#DIV/0!</v>
      </c>
      <c r="H81" s="12" t="e">
        <f t="shared" si="6"/>
        <v>#DIV/0!</v>
      </c>
      <c r="I81" s="12" t="e">
        <f t="shared" si="9"/>
        <v>#DIV/0!</v>
      </c>
      <c r="J81" s="11" t="e">
        <f>[6]OECD!Y74</f>
        <v>#DIV/0!</v>
      </c>
      <c r="K81" s="11" t="e">
        <f>[6]OECD!Z74</f>
        <v>#DIV/0!</v>
      </c>
      <c r="L81" s="11" t="e">
        <f>[6]OECD!AA74</f>
        <v>#DIV/0!</v>
      </c>
      <c r="M81" s="11" t="e">
        <f>[6]OECD!AV74</f>
        <v>#DIV/0!</v>
      </c>
      <c r="N81" s="11" t="e">
        <f>[6]OECD!AW74</f>
        <v>#DIV/0!</v>
      </c>
      <c r="O81" s="11" t="e">
        <f>[6]OECD!AX74</f>
        <v>#DIV/0!</v>
      </c>
      <c r="P81" s="14" t="e">
        <f>[6]OECD!BX74</f>
        <v>#DIV/0!</v>
      </c>
      <c r="Q81" s="14" t="e">
        <f>[6]OECD!BY74</f>
        <v>#DIV/0!</v>
      </c>
      <c r="R81" s="14" t="e">
        <f>[6]OECD!BZ74</f>
        <v>#DIV/0!</v>
      </c>
      <c r="S81" s="14" t="e">
        <f>[6]OECD!BR74</f>
        <v>#DIV/0!</v>
      </c>
      <c r="T81" s="10">
        <f>[6]OECD!DR$7</f>
        <v>0.05</v>
      </c>
      <c r="U81" s="10">
        <f>[6]OECD!DS$7</f>
        <v>0.125</v>
      </c>
      <c r="V81" s="10">
        <f>[6]OECD!DT$7</f>
        <v>0.08</v>
      </c>
      <c r="W81" s="16">
        <f>[6]OECD!BM74</f>
        <v>0.0717797443461159</v>
      </c>
      <c r="X81" s="16">
        <f>[6]OECD!BN74</f>
        <v>-0.0068829891838742</v>
      </c>
      <c r="Y81" s="16">
        <f>[6]OECD!BO74</f>
        <v>0.0196656833824975</v>
      </c>
      <c r="Z81" s="11" t="e">
        <f>[6]Final!AL78/10</f>
        <v>#DIV/0!</v>
      </c>
      <c r="AA81" s="11" t="e">
        <f>[6]Final!AP78/10</f>
        <v>#DIV/0!</v>
      </c>
      <c r="AB81" s="10" t="e">
        <f>[6]Final!AS78</f>
        <v>#DIV/0!</v>
      </c>
      <c r="AC81" s="10" t="e">
        <f>[6]Final!AT78</f>
        <v>#DIV/0!</v>
      </c>
      <c r="AD81" s="10" t="e">
        <f>[6]Final!AD78</f>
        <v>#DIV/0!</v>
      </c>
      <c r="AE81" s="10" t="e">
        <f>[6]Final!AF78</f>
        <v>#DIV/0!</v>
      </c>
      <c r="AF81" s="12" t="e">
        <f t="shared" si="7"/>
        <v>#DIV/0!</v>
      </c>
      <c r="AG81" s="12" t="e">
        <f t="shared" si="10"/>
        <v>#DIV/0!</v>
      </c>
      <c r="AH81" s="11" t="e">
        <f>[6]Final!AI78/10</f>
        <v>#DIV/0!</v>
      </c>
      <c r="AI81" s="11" t="e">
        <f>[6]Final!AJ78/10</f>
        <v>#DIV/0!</v>
      </c>
      <c r="AJ81" s="11" t="e">
        <f>[6]Final!AK78/10</f>
        <v>#DIV/0!</v>
      </c>
      <c r="AK81" s="11" t="e">
        <f>[6]Final!M78/10</f>
        <v>#DIV/0!</v>
      </c>
      <c r="AL81" s="11" t="e">
        <f>[6]Final!N78/10</f>
        <v>#DIV/0!</v>
      </c>
      <c r="AM81" s="11" t="e">
        <f>[6]Final!O78/10</f>
        <v>#DIV/0!</v>
      </c>
      <c r="AN81" s="14" t="e">
        <f>[6]Final!X78</f>
        <v>#DIV/0!</v>
      </c>
      <c r="AO81" s="14" t="e">
        <f>[6]Final!Y78</f>
        <v>#DIV/0!</v>
      </c>
      <c r="AP81" s="14" t="e">
        <f>[6]Final!Z78</f>
        <v>#DIV/0!</v>
      </c>
      <c r="AQ81" s="14" t="e">
        <f>[6]Final!Q78</f>
        <v>#DIV/0!</v>
      </c>
      <c r="AR81" s="10" t="e">
        <f>[6]Final!D78</f>
        <v>#DIV/0!</v>
      </c>
      <c r="AS81" s="10" t="e">
        <f>[6]Final!E78</f>
        <v>#DIV/0!</v>
      </c>
      <c r="AT81" s="10" t="e">
        <f>[6]Final!F78</f>
        <v>#DIV/0!</v>
      </c>
      <c r="AU81" s="11" t="e">
        <f>[6]Final!AL178/10</f>
        <v>#DIV/0!</v>
      </c>
      <c r="AV81" s="11" t="e">
        <f>[6]Final!AP178/10</f>
        <v>#DIV/0!</v>
      </c>
      <c r="AW81" s="10" t="e">
        <f>[6]Final!AS178</f>
        <v>#DIV/0!</v>
      </c>
      <c r="AX81" s="10" t="e">
        <f>[6]Final!AT178</f>
        <v>#DIV/0!</v>
      </c>
      <c r="AY81" s="10" t="e">
        <f>[6]Final!AD178</f>
        <v>#DIV/0!</v>
      </c>
      <c r="AZ81" s="10" t="e">
        <f>[6]Final!AF178</f>
        <v>#DIV/0!</v>
      </c>
      <c r="BA81" s="12" t="e">
        <f t="shared" si="8"/>
        <v>#DIV/0!</v>
      </c>
      <c r="BB81" s="12" t="e">
        <f t="shared" si="11"/>
        <v>#DIV/0!</v>
      </c>
      <c r="BC81" s="11" t="e">
        <f>[6]Final!AI178/10</f>
        <v>#DIV/0!</v>
      </c>
      <c r="BD81" s="11" t="e">
        <f>[6]Final!AJ178/10</f>
        <v>#DIV/0!</v>
      </c>
      <c r="BE81" s="11" t="e">
        <f>[6]Final!AK178/10</f>
        <v>#DIV/0!</v>
      </c>
      <c r="BF81" s="11" t="e">
        <f>[6]Final!M178/10</f>
        <v>#DIV/0!</v>
      </c>
      <c r="BG81" s="11" t="e">
        <f>[6]Final!N178/10</f>
        <v>#DIV/0!</v>
      </c>
      <c r="BH81" s="11" t="e">
        <f>[6]Final!O178/10</f>
        <v>#DIV/0!</v>
      </c>
      <c r="BI81" s="14" t="e">
        <f>[6]Final!X178</f>
        <v>#DIV/0!</v>
      </c>
      <c r="BJ81" s="14" t="e">
        <f>[6]Final!Y178</f>
        <v>#DIV/0!</v>
      </c>
      <c r="BK81" s="14" t="e">
        <f>[6]Final!Z178</f>
        <v>#DIV/0!</v>
      </c>
      <c r="BL81" s="14" t="e">
        <f>[6]Final!Q178</f>
        <v>#DIV/0!</v>
      </c>
      <c r="BM81" s="10" t="e">
        <f>[6]Final!D178</f>
        <v>#DIV/0!</v>
      </c>
      <c r="BN81" s="10" t="e">
        <f>[6]Final!E178</f>
        <v>#DIV/0!</v>
      </c>
      <c r="BO81" s="10" t="e">
        <f>[6]Final!F178</f>
        <v>#DIV/0!</v>
      </c>
      <c r="BP81" s="11">
        <f>[6]Data!$BB82/10</f>
        <v>0</v>
      </c>
      <c r="BQ81" s="11">
        <f>[6]Data!$BD82/10</f>
        <v>0</v>
      </c>
      <c r="BR81" s="21" t="e">
        <f>[6]Data!$CR82/10</f>
        <v>#DIV/0!</v>
      </c>
      <c r="BS81" s="22">
        <f>[6]Data!BP82</f>
        <v>5.8505251999853</v>
      </c>
      <c r="BT81" s="22">
        <f>[6]Data!BQ82</f>
        <v>7.73838019542471</v>
      </c>
      <c r="BU81" s="22">
        <f>[6]Data!BR82</f>
        <v>2.42470028878091</v>
      </c>
      <c r="BV81" s="22">
        <f>[6]Data!BS82</f>
        <v>5.87214014174763</v>
      </c>
      <c r="BW81" s="21">
        <f>[6]Data!$AZ82</f>
        <v>101.7</v>
      </c>
      <c r="BX81" s="10"/>
    </row>
    <row r="82" spans="1:76">
      <c r="A82" s="1">
        <v>2019</v>
      </c>
      <c r="B82" s="11" t="e">
        <f>[6]OECD!AB75</f>
        <v>#DIV/0!</v>
      </c>
      <c r="C82" s="11" t="e">
        <f>[6]OECD!EA75</f>
        <v>#DIV/0!</v>
      </c>
      <c r="D82" s="10" t="e">
        <f>[6]OECD!EH75</f>
        <v>#DIV/0!</v>
      </c>
      <c r="E82" s="10" t="e">
        <f>[6]OECD!EI75</f>
        <v>#DIV/0!</v>
      </c>
      <c r="F82" s="10" t="e">
        <f>[6]OECD!CG75</f>
        <v>#DIV/0!</v>
      </c>
      <c r="G82" s="10" t="e">
        <f>[6]OECD!CH75</f>
        <v>#DIV/0!</v>
      </c>
      <c r="H82" s="12" t="e">
        <f t="shared" si="6"/>
        <v>#DIV/0!</v>
      </c>
      <c r="I82" s="12" t="e">
        <f t="shared" si="9"/>
        <v>#DIV/0!</v>
      </c>
      <c r="J82" s="11" t="e">
        <f>[6]OECD!Y75</f>
        <v>#DIV/0!</v>
      </c>
      <c r="K82" s="11" t="e">
        <f>[6]OECD!Z75</f>
        <v>#DIV/0!</v>
      </c>
      <c r="L82" s="11" t="e">
        <f>[6]OECD!AA75</f>
        <v>#DIV/0!</v>
      </c>
      <c r="M82" s="11" t="e">
        <f>[6]OECD!AV75</f>
        <v>#DIV/0!</v>
      </c>
      <c r="N82" s="11" t="e">
        <f>[6]OECD!AW75</f>
        <v>#DIV/0!</v>
      </c>
      <c r="O82" s="11" t="e">
        <f>[6]OECD!AX75</f>
        <v>#DIV/0!</v>
      </c>
      <c r="P82" s="14" t="e">
        <f>[6]OECD!BX75</f>
        <v>#DIV/0!</v>
      </c>
      <c r="Q82" s="14" t="e">
        <f>[6]OECD!BY75</f>
        <v>#DIV/0!</v>
      </c>
      <c r="R82" s="14" t="e">
        <f>[6]OECD!BZ75</f>
        <v>#DIV/0!</v>
      </c>
      <c r="S82" s="14" t="e">
        <f>[6]OECD!BR75</f>
        <v>#DIV/0!</v>
      </c>
      <c r="T82" s="10">
        <f>[6]OECD!DR$7</f>
        <v>0.05</v>
      </c>
      <c r="U82" s="10">
        <f>[6]OECD!DS$7</f>
        <v>0.125</v>
      </c>
      <c r="V82" s="10">
        <f>[6]OECD!DT$7</f>
        <v>0.08</v>
      </c>
      <c r="W82" s="16">
        <f>[6]OECD!BM75</f>
        <v>-0.0116279069767442</v>
      </c>
      <c r="X82" s="16">
        <f>[6]OECD!BN75</f>
        <v>-0.0281007751937984</v>
      </c>
      <c r="Y82" s="16">
        <f>[6]OECD!BO75</f>
        <v>-0.0290697674418605</v>
      </c>
      <c r="Z82" s="11" t="e">
        <f>[6]Final!AL79/10</f>
        <v>#DIV/0!</v>
      </c>
      <c r="AA82" s="11" t="e">
        <f>[6]Final!AP79/10</f>
        <v>#DIV/0!</v>
      </c>
      <c r="AB82" s="10" t="e">
        <f>[6]Final!AS79</f>
        <v>#DIV/0!</v>
      </c>
      <c r="AC82" s="10" t="e">
        <f>[6]Final!AT79</f>
        <v>#DIV/0!</v>
      </c>
      <c r="AD82" s="10" t="e">
        <f>[6]Final!AD79</f>
        <v>#DIV/0!</v>
      </c>
      <c r="AE82" s="10" t="e">
        <f>[6]Final!AF79</f>
        <v>#DIV/0!</v>
      </c>
      <c r="AF82" s="12" t="e">
        <f t="shared" si="7"/>
        <v>#DIV/0!</v>
      </c>
      <c r="AG82" s="12" t="e">
        <f t="shared" si="10"/>
        <v>#DIV/0!</v>
      </c>
      <c r="AH82" s="11" t="e">
        <f>[6]Final!AI79/10</f>
        <v>#DIV/0!</v>
      </c>
      <c r="AI82" s="11" t="e">
        <f>[6]Final!AJ79/10</f>
        <v>#DIV/0!</v>
      </c>
      <c r="AJ82" s="11" t="e">
        <f>[6]Final!AK79/10</f>
        <v>#DIV/0!</v>
      </c>
      <c r="AK82" s="11" t="e">
        <f>[6]Final!M79/10</f>
        <v>#DIV/0!</v>
      </c>
      <c r="AL82" s="11" t="e">
        <f>[6]Final!N79/10</f>
        <v>#DIV/0!</v>
      </c>
      <c r="AM82" s="11" t="e">
        <f>[6]Final!O79/10</f>
        <v>#DIV/0!</v>
      </c>
      <c r="AN82" s="14" t="e">
        <f>[6]Final!X79</f>
        <v>#DIV/0!</v>
      </c>
      <c r="AO82" s="14" t="e">
        <f>[6]Final!Y79</f>
        <v>#DIV/0!</v>
      </c>
      <c r="AP82" s="14" t="e">
        <f>[6]Final!Z79</f>
        <v>#DIV/0!</v>
      </c>
      <c r="AQ82" s="14" t="e">
        <f>[6]Final!Q79</f>
        <v>#DIV/0!</v>
      </c>
      <c r="AR82" s="10" t="e">
        <f>[6]Final!D79</f>
        <v>#DIV/0!</v>
      </c>
      <c r="AS82" s="10" t="e">
        <f>[6]Final!E79</f>
        <v>#DIV/0!</v>
      </c>
      <c r="AT82" s="10" t="e">
        <f>[6]Final!F79</f>
        <v>#DIV/0!</v>
      </c>
      <c r="AU82" s="11" t="e">
        <f>[6]Final!AL179/10</f>
        <v>#DIV/0!</v>
      </c>
      <c r="AV82" s="11" t="e">
        <f>[6]Final!AP179/10</f>
        <v>#DIV/0!</v>
      </c>
      <c r="AW82" s="10" t="e">
        <f>[6]Final!AS179</f>
        <v>#DIV/0!</v>
      </c>
      <c r="AX82" s="10" t="e">
        <f>[6]Final!AT179</f>
        <v>#DIV/0!</v>
      </c>
      <c r="AY82" s="10" t="e">
        <f>[6]Final!AD179</f>
        <v>#DIV/0!</v>
      </c>
      <c r="AZ82" s="10" t="e">
        <f>[6]Final!AF179</f>
        <v>#DIV/0!</v>
      </c>
      <c r="BA82" s="12" t="e">
        <f t="shared" si="8"/>
        <v>#DIV/0!</v>
      </c>
      <c r="BB82" s="12" t="e">
        <f t="shared" si="11"/>
        <v>#DIV/0!</v>
      </c>
      <c r="BC82" s="11" t="e">
        <f>[6]Final!AI179/10</f>
        <v>#DIV/0!</v>
      </c>
      <c r="BD82" s="11" t="e">
        <f>[6]Final!AJ179/10</f>
        <v>#DIV/0!</v>
      </c>
      <c r="BE82" s="11" t="e">
        <f>[6]Final!AK179/10</f>
        <v>#DIV/0!</v>
      </c>
      <c r="BF82" s="11" t="e">
        <f>[6]Final!M179/10</f>
        <v>#DIV/0!</v>
      </c>
      <c r="BG82" s="11" t="e">
        <f>[6]Final!N179/10</f>
        <v>#DIV/0!</v>
      </c>
      <c r="BH82" s="11" t="e">
        <f>[6]Final!O179/10</f>
        <v>#DIV/0!</v>
      </c>
      <c r="BI82" s="14" t="e">
        <f>[6]Final!X179</f>
        <v>#DIV/0!</v>
      </c>
      <c r="BJ82" s="14" t="e">
        <f>[6]Final!Y179</f>
        <v>#DIV/0!</v>
      </c>
      <c r="BK82" s="14" t="e">
        <f>[6]Final!Z179</f>
        <v>#DIV/0!</v>
      </c>
      <c r="BL82" s="14" t="e">
        <f>[6]Final!Q179</f>
        <v>#DIV/0!</v>
      </c>
      <c r="BM82" s="10" t="e">
        <f>[6]Final!D179</f>
        <v>#DIV/0!</v>
      </c>
      <c r="BN82" s="10" t="e">
        <f>[6]Final!E179</f>
        <v>#DIV/0!</v>
      </c>
      <c r="BO82" s="10" t="e">
        <f>[6]Final!F179</f>
        <v>#DIV/0!</v>
      </c>
      <c r="BP82" s="11">
        <f>[6]Data!$BB83/10</f>
        <v>0</v>
      </c>
      <c r="BQ82" s="11">
        <f>[6]Data!$BD83/10</f>
        <v>0</v>
      </c>
      <c r="BR82" s="21" t="e">
        <f>[6]Data!$CR83/10</f>
        <v>#DIV/0!</v>
      </c>
      <c r="BS82" s="22">
        <f>[6]Data!BP83</f>
        <v>5.94413360318506</v>
      </c>
      <c r="BT82" s="22">
        <f>[6]Data!BQ83</f>
        <v>7.89314779933321</v>
      </c>
      <c r="BU82" s="22">
        <f>[6]Data!BR83</f>
        <v>2.43197438964726</v>
      </c>
      <c r="BV82" s="22">
        <f>[6]Data!BS83</f>
        <v>5.88388442203113</v>
      </c>
      <c r="BW82" s="21">
        <f>[6]Data!$AZ83</f>
        <v>103.2</v>
      </c>
      <c r="BX82" s="10"/>
    </row>
    <row r="83" spans="1:76">
      <c r="A83" s="1">
        <v>2020</v>
      </c>
      <c r="B83" s="11" t="e">
        <f>[6]OECD!AB76</f>
        <v>#DIV/0!</v>
      </c>
      <c r="C83" s="11" t="e">
        <f>[6]OECD!EA76</f>
        <v>#DIV/0!</v>
      </c>
      <c r="D83" s="10" t="e">
        <f>[6]OECD!EH76</f>
        <v>#DIV/0!</v>
      </c>
      <c r="E83" s="10" t="e">
        <f>[6]OECD!EI76</f>
        <v>#DIV/0!</v>
      </c>
      <c r="F83" s="10" t="e">
        <f>[6]OECD!CG76</f>
        <v>#DIV/0!</v>
      </c>
      <c r="G83" s="10" t="e">
        <f>[6]OECD!CH76</f>
        <v>#DIV/0!</v>
      </c>
      <c r="H83" s="12" t="e">
        <f t="shared" si="6"/>
        <v>#DIV/0!</v>
      </c>
      <c r="I83" s="12" t="e">
        <f t="shared" si="9"/>
        <v>#DIV/0!</v>
      </c>
      <c r="J83" s="11" t="e">
        <f>[6]OECD!Y76</f>
        <v>#DIV/0!</v>
      </c>
      <c r="K83" s="11" t="e">
        <f>[6]OECD!Z76</f>
        <v>#DIV/0!</v>
      </c>
      <c r="L83" s="11" t="e">
        <f>[6]OECD!AA76</f>
        <v>#DIV/0!</v>
      </c>
      <c r="M83" s="11" t="e">
        <f>[6]OECD!AV76</f>
        <v>#DIV/0!</v>
      </c>
      <c r="N83" s="11" t="e">
        <f>[6]OECD!AW76</f>
        <v>#DIV/0!</v>
      </c>
      <c r="O83" s="11" t="e">
        <f>[6]OECD!AX76</f>
        <v>#DIV/0!</v>
      </c>
      <c r="P83" s="14" t="e">
        <f>[6]OECD!BX76</f>
        <v>#DIV/0!</v>
      </c>
      <c r="Q83" s="14" t="e">
        <f>[6]OECD!BY76</f>
        <v>#DIV/0!</v>
      </c>
      <c r="R83" s="14" t="e">
        <f>[6]OECD!BZ76</f>
        <v>#DIV/0!</v>
      </c>
      <c r="S83" s="14" t="e">
        <f>[6]OECD!BR76</f>
        <v>#DIV/0!</v>
      </c>
      <c r="T83" s="10">
        <f>[6]OECD!DR$7</f>
        <v>0.05</v>
      </c>
      <c r="U83" s="10">
        <f>[6]OECD!DS$7</f>
        <v>0.125</v>
      </c>
      <c r="V83" s="10">
        <f>[6]OECD!DT$7</f>
        <v>0.08</v>
      </c>
      <c r="W83" s="16">
        <f>[6]OECD!BM76</f>
        <v>-1</v>
      </c>
      <c r="X83" s="16">
        <f>[6]OECD!BN76</f>
        <v>-1</v>
      </c>
      <c r="Y83" s="16">
        <f>[6]OECD!BO76</f>
        <v>-1</v>
      </c>
      <c r="Z83" s="11" t="e">
        <f>[6]Final!AL80/10</f>
        <v>#DIV/0!</v>
      </c>
      <c r="AA83" s="11" t="e">
        <f>[6]Final!AP80/10</f>
        <v>#DIV/0!</v>
      </c>
      <c r="AB83" s="10" t="e">
        <f>[6]Final!AS80</f>
        <v>#DIV/0!</v>
      </c>
      <c r="AC83" s="10" t="e">
        <f>[6]Final!AT80</f>
        <v>#DIV/0!</v>
      </c>
      <c r="AD83" s="10" t="e">
        <f>[6]Final!AD80</f>
        <v>#DIV/0!</v>
      </c>
      <c r="AE83" s="10" t="e">
        <f>[6]Final!AF80</f>
        <v>#DIV/0!</v>
      </c>
      <c r="AF83" s="12" t="e">
        <f t="shared" si="7"/>
        <v>#DIV/0!</v>
      </c>
      <c r="AG83" s="12" t="e">
        <f t="shared" si="10"/>
        <v>#DIV/0!</v>
      </c>
      <c r="AH83" s="11" t="e">
        <f>[6]Final!AI80/10</f>
        <v>#DIV/0!</v>
      </c>
      <c r="AI83" s="11" t="e">
        <f>[6]Final!AJ80/10</f>
        <v>#DIV/0!</v>
      </c>
      <c r="AJ83" s="11" t="e">
        <f>[6]Final!AK80/10</f>
        <v>#DIV/0!</v>
      </c>
      <c r="AK83" s="11" t="e">
        <f>[6]Final!M80/10</f>
        <v>#DIV/0!</v>
      </c>
      <c r="AL83" s="11" t="e">
        <f>[6]Final!N80/10</f>
        <v>#DIV/0!</v>
      </c>
      <c r="AM83" s="11" t="e">
        <f>[6]Final!O80/10</f>
        <v>#DIV/0!</v>
      </c>
      <c r="AN83" s="14" t="e">
        <f>[6]Final!X80</f>
        <v>#DIV/0!</v>
      </c>
      <c r="AO83" s="14" t="e">
        <f>[6]Final!Y80</f>
        <v>#DIV/0!</v>
      </c>
      <c r="AP83" s="14" t="e">
        <f>[6]Final!Z80</f>
        <v>#DIV/0!</v>
      </c>
      <c r="AQ83" s="14" t="e">
        <f>[6]Final!Q80</f>
        <v>#DIV/0!</v>
      </c>
      <c r="AR83" s="10" t="e">
        <f>[6]Final!D80</f>
        <v>#DIV/0!</v>
      </c>
      <c r="AS83" s="10" t="e">
        <f>[6]Final!E80</f>
        <v>#DIV/0!</v>
      </c>
      <c r="AT83" s="10" t="e">
        <f>[6]Final!F80</f>
        <v>#DIV/0!</v>
      </c>
      <c r="AU83" s="11" t="e">
        <f>[6]Final!AL180/10</f>
        <v>#DIV/0!</v>
      </c>
      <c r="AV83" s="11" t="e">
        <f>[6]Final!AP180/10</f>
        <v>#DIV/0!</v>
      </c>
      <c r="AW83" s="10" t="e">
        <f>[6]Final!AS180</f>
        <v>#DIV/0!</v>
      </c>
      <c r="AX83" s="10" t="e">
        <f>[6]Final!AT180</f>
        <v>#DIV/0!</v>
      </c>
      <c r="AY83" s="10" t="e">
        <f>[6]Final!AD180</f>
        <v>#DIV/0!</v>
      </c>
      <c r="AZ83" s="10" t="e">
        <f>[6]Final!AF180</f>
        <v>#DIV/0!</v>
      </c>
      <c r="BA83" s="12" t="e">
        <f t="shared" si="8"/>
        <v>#DIV/0!</v>
      </c>
      <c r="BB83" s="12" t="e">
        <f t="shared" si="11"/>
        <v>#DIV/0!</v>
      </c>
      <c r="BC83" s="11" t="e">
        <f>[6]Final!AI180/10</f>
        <v>#DIV/0!</v>
      </c>
      <c r="BD83" s="11" t="e">
        <f>[6]Final!AJ180/10</f>
        <v>#DIV/0!</v>
      </c>
      <c r="BE83" s="11" t="e">
        <f>[6]Final!AK180/10</f>
        <v>#DIV/0!</v>
      </c>
      <c r="BF83" s="11" t="e">
        <f>[6]Final!M180/10</f>
        <v>#DIV/0!</v>
      </c>
      <c r="BG83" s="11" t="e">
        <f>[6]Final!N180/10</f>
        <v>#DIV/0!</v>
      </c>
      <c r="BH83" s="11" t="e">
        <f>[6]Final!O180/10</f>
        <v>#DIV/0!</v>
      </c>
      <c r="BI83" s="14" t="e">
        <f>[6]Final!X180</f>
        <v>#DIV/0!</v>
      </c>
      <c r="BJ83" s="14" t="e">
        <f>[6]Final!Y180</f>
        <v>#DIV/0!</v>
      </c>
      <c r="BK83" s="14" t="e">
        <f>[6]Final!Z180</f>
        <v>#DIV/0!</v>
      </c>
      <c r="BL83" s="14" t="e">
        <f>[6]Final!Q180</f>
        <v>#DIV/0!</v>
      </c>
      <c r="BM83" s="10" t="e">
        <f>[6]Final!D180</f>
        <v>#DIV/0!</v>
      </c>
      <c r="BN83" s="10" t="e">
        <f>[6]Final!E180</f>
        <v>#DIV/0!</v>
      </c>
      <c r="BO83" s="10" t="e">
        <f>[6]Final!F180</f>
        <v>#DIV/0!</v>
      </c>
      <c r="BP83" s="11">
        <f>[6]Data!$BB84/10</f>
        <v>0</v>
      </c>
      <c r="BQ83" s="11">
        <f>[6]Data!$BD84/10</f>
        <v>0</v>
      </c>
      <c r="BR83" s="21" t="e">
        <f>[6]Data!$CR84/10</f>
        <v>#DIV/0!</v>
      </c>
      <c r="BS83" s="22">
        <f>[6]Data!BP84</f>
        <v>0</v>
      </c>
      <c r="BT83" s="22">
        <f>[6]Data!BQ84</f>
        <v>0</v>
      </c>
      <c r="BU83" s="22">
        <f>[6]Data!BR84</f>
        <v>0</v>
      </c>
      <c r="BV83" s="22">
        <f>[6]Data!BS84</f>
        <v>0</v>
      </c>
      <c r="BW83" s="21">
        <f>[6]Data!$AZ84</f>
        <v>103.2</v>
      </c>
      <c r="BX83" s="10"/>
    </row>
    <row r="84" spans="1:76">
      <c r="A84" s="1">
        <v>2021</v>
      </c>
      <c r="B84" s="11" t="e">
        <f>[6]OECD!AB77</f>
        <v>#DIV/0!</v>
      </c>
      <c r="C84" s="11" t="e">
        <f>[6]OECD!EA77</f>
        <v>#DIV/0!</v>
      </c>
      <c r="D84" s="10" t="e">
        <f>[6]OECD!EH77</f>
        <v>#DIV/0!</v>
      </c>
      <c r="E84" s="10" t="e">
        <f>[6]OECD!EI77</f>
        <v>#DIV/0!</v>
      </c>
      <c r="F84" s="10" t="e">
        <f>[6]OECD!CG77</f>
        <v>#DIV/0!</v>
      </c>
      <c r="G84" s="10" t="e">
        <f>[6]OECD!CH77</f>
        <v>#DIV/0!</v>
      </c>
      <c r="H84" s="12" t="e">
        <f t="shared" si="6"/>
        <v>#DIV/0!</v>
      </c>
      <c r="I84" s="12" t="e">
        <f t="shared" si="9"/>
        <v>#DIV/0!</v>
      </c>
      <c r="J84" s="11" t="e">
        <f>[6]OECD!Y77</f>
        <v>#DIV/0!</v>
      </c>
      <c r="K84" s="11" t="e">
        <f>[6]OECD!Z77</f>
        <v>#DIV/0!</v>
      </c>
      <c r="L84" s="11" t="e">
        <f>[6]OECD!AA77</f>
        <v>#DIV/0!</v>
      </c>
      <c r="M84" s="11" t="e">
        <f>[6]OECD!AV77</f>
        <v>#DIV/0!</v>
      </c>
      <c r="N84" s="11" t="e">
        <f>[6]OECD!AW77</f>
        <v>#DIV/0!</v>
      </c>
      <c r="O84" s="11" t="e">
        <f>[6]OECD!AX77</f>
        <v>#DIV/0!</v>
      </c>
      <c r="P84" s="14" t="e">
        <f>[6]OECD!BX77</f>
        <v>#DIV/0!</v>
      </c>
      <c r="Q84" s="14" t="e">
        <f>[6]OECD!BY77</f>
        <v>#DIV/0!</v>
      </c>
      <c r="R84" s="14" t="e">
        <f>[6]OECD!BZ77</f>
        <v>#DIV/0!</v>
      </c>
      <c r="S84" s="14" t="e">
        <f>[6]OECD!BR77</f>
        <v>#DIV/0!</v>
      </c>
      <c r="T84" s="10">
        <f>[6]OECD!DR$7</f>
        <v>0.05</v>
      </c>
      <c r="U84" s="10">
        <f>[6]OECD!DS$7</f>
        <v>0.125</v>
      </c>
      <c r="V84" s="10">
        <f>[6]OECD!DT$7</f>
        <v>0.08</v>
      </c>
      <c r="W84" s="16" t="e">
        <f>[6]OECD!BM77</f>
        <v>#DIV/0!</v>
      </c>
      <c r="X84" s="16" t="e">
        <f>[6]OECD!BN77</f>
        <v>#DIV/0!</v>
      </c>
      <c r="Y84" s="16" t="e">
        <f>[6]OECD!BO77</f>
        <v>#DIV/0!</v>
      </c>
      <c r="Z84" s="11" t="e">
        <f>[6]Final!AL81/10</f>
        <v>#DIV/0!</v>
      </c>
      <c r="AA84" s="11" t="e">
        <f>[6]Final!AP81/10</f>
        <v>#DIV/0!</v>
      </c>
      <c r="AB84" s="10" t="e">
        <f>[6]Final!AS81</f>
        <v>#DIV/0!</v>
      </c>
      <c r="AC84" s="10" t="e">
        <f>[6]Final!AT81</f>
        <v>#DIV/0!</v>
      </c>
      <c r="AD84" s="10" t="e">
        <f>[6]Final!AD81</f>
        <v>#DIV/0!</v>
      </c>
      <c r="AE84" s="10" t="e">
        <f>[6]Final!AF81</f>
        <v>#DIV/0!</v>
      </c>
      <c r="AF84" s="12" t="e">
        <f t="shared" si="7"/>
        <v>#DIV/0!</v>
      </c>
      <c r="AG84" s="12" t="e">
        <f t="shared" si="10"/>
        <v>#DIV/0!</v>
      </c>
      <c r="AH84" s="11" t="e">
        <f>[6]Final!AI81/10</f>
        <v>#DIV/0!</v>
      </c>
      <c r="AI84" s="11" t="e">
        <f>[6]Final!AJ81/10</f>
        <v>#DIV/0!</v>
      </c>
      <c r="AJ84" s="11" t="e">
        <f>[6]Final!AK81/10</f>
        <v>#DIV/0!</v>
      </c>
      <c r="AK84" s="11" t="e">
        <f>[6]Final!M81/10</f>
        <v>#DIV/0!</v>
      </c>
      <c r="AL84" s="11" t="e">
        <f>[6]Final!N81/10</f>
        <v>#DIV/0!</v>
      </c>
      <c r="AM84" s="11" t="e">
        <f>[6]Final!O81/10</f>
        <v>#DIV/0!</v>
      </c>
      <c r="AN84" s="14" t="e">
        <f>[6]Final!X81</f>
        <v>#DIV/0!</v>
      </c>
      <c r="AO84" s="14" t="e">
        <f>[6]Final!Y81</f>
        <v>#DIV/0!</v>
      </c>
      <c r="AP84" s="14" t="e">
        <f>[6]Final!Z81</f>
        <v>#DIV/0!</v>
      </c>
      <c r="AQ84" s="14" t="e">
        <f>[6]Final!Q81</f>
        <v>#DIV/0!</v>
      </c>
      <c r="AR84" s="10" t="e">
        <f>[6]Final!D81</f>
        <v>#DIV/0!</v>
      </c>
      <c r="AS84" s="10" t="e">
        <f>[6]Final!E81</f>
        <v>#DIV/0!</v>
      </c>
      <c r="AT84" s="10" t="e">
        <f>[6]Final!F81</f>
        <v>#DIV/0!</v>
      </c>
      <c r="AU84" s="11" t="e">
        <f>[6]Final!AL181/10</f>
        <v>#DIV/0!</v>
      </c>
      <c r="AV84" s="11" t="e">
        <f>[6]Final!AP181/10</f>
        <v>#DIV/0!</v>
      </c>
      <c r="AW84" s="10" t="e">
        <f>[6]Final!AS181</f>
        <v>#DIV/0!</v>
      </c>
      <c r="AX84" s="10" t="e">
        <f>[6]Final!AT181</f>
        <v>#DIV/0!</v>
      </c>
      <c r="AY84" s="10" t="e">
        <f>[6]Final!AD181</f>
        <v>#DIV/0!</v>
      </c>
      <c r="AZ84" s="10" t="e">
        <f>[6]Final!AF181</f>
        <v>#DIV/0!</v>
      </c>
      <c r="BA84" s="12" t="e">
        <f t="shared" si="8"/>
        <v>#DIV/0!</v>
      </c>
      <c r="BB84" s="12" t="e">
        <f t="shared" si="11"/>
        <v>#DIV/0!</v>
      </c>
      <c r="BC84" s="11" t="e">
        <f>[6]Final!AI181/10</f>
        <v>#DIV/0!</v>
      </c>
      <c r="BD84" s="11" t="e">
        <f>[6]Final!AJ181/10</f>
        <v>#DIV/0!</v>
      </c>
      <c r="BE84" s="11" t="e">
        <f>[6]Final!AK181/10</f>
        <v>#DIV/0!</v>
      </c>
      <c r="BF84" s="11" t="e">
        <f>[6]Final!M181/10</f>
        <v>#DIV/0!</v>
      </c>
      <c r="BG84" s="11" t="e">
        <f>[6]Final!N181/10</f>
        <v>#DIV/0!</v>
      </c>
      <c r="BH84" s="11" t="e">
        <f>[6]Final!O181/10</f>
        <v>#DIV/0!</v>
      </c>
      <c r="BI84" s="14" t="e">
        <f>[6]Final!X181</f>
        <v>#DIV/0!</v>
      </c>
      <c r="BJ84" s="14" t="e">
        <f>[6]Final!Y181</f>
        <v>#DIV/0!</v>
      </c>
      <c r="BK84" s="14" t="e">
        <f>[6]Final!Z181</f>
        <v>#DIV/0!</v>
      </c>
      <c r="BL84" s="14" t="e">
        <f>[6]Final!Q181</f>
        <v>#DIV/0!</v>
      </c>
      <c r="BM84" s="10" t="e">
        <f>[6]Final!D181</f>
        <v>#DIV/0!</v>
      </c>
      <c r="BN84" s="10" t="e">
        <f>[6]Final!E181</f>
        <v>#DIV/0!</v>
      </c>
      <c r="BO84" s="10" t="e">
        <f>[6]Final!F181</f>
        <v>#DIV/0!</v>
      </c>
      <c r="BP84" s="11">
        <f>[6]Data!$BB85/10</f>
        <v>0</v>
      </c>
      <c r="BQ84" s="11">
        <f>[6]Data!$BD85/10</f>
        <v>0</v>
      </c>
      <c r="BR84" s="21" t="e">
        <f>[6]Data!$CR85/10</f>
        <v>#DIV/0!</v>
      </c>
      <c r="BS84" s="22">
        <f>[6]Data!BP85</f>
        <v>0</v>
      </c>
      <c r="BT84" s="22">
        <f>[6]Data!BQ85</f>
        <v>0</v>
      </c>
      <c r="BU84" s="22">
        <f>[6]Data!BR85</f>
        <v>0</v>
      </c>
      <c r="BV84" s="22">
        <f>[6]Data!BS85</f>
        <v>0</v>
      </c>
      <c r="BW84" s="21" t="e">
        <f>[6]Data!$AZ85</f>
        <v>#REF!</v>
      </c>
      <c r="BX84" s="10"/>
    </row>
    <row r="85" spans="1:76">
      <c r="A85" s="1">
        <v>2022</v>
      </c>
      <c r="B85" s="11" t="e">
        <f>[6]OECD!AB78</f>
        <v>#DIV/0!</v>
      </c>
      <c r="C85" s="11" t="e">
        <f>[6]OECD!EA78</f>
        <v>#DIV/0!</v>
      </c>
      <c r="D85" s="10" t="e">
        <f>[6]OECD!EH78</f>
        <v>#DIV/0!</v>
      </c>
      <c r="E85" s="10" t="e">
        <f>[6]OECD!EI78</f>
        <v>#DIV/0!</v>
      </c>
      <c r="F85" s="10" t="e">
        <f>[6]OECD!CG78</f>
        <v>#DIV/0!</v>
      </c>
      <c r="G85" s="10" t="e">
        <f>[6]OECD!CH78</f>
        <v>#DIV/0!</v>
      </c>
      <c r="H85" s="12" t="e">
        <f t="shared" si="6"/>
        <v>#DIV/0!</v>
      </c>
      <c r="I85" s="12" t="e">
        <f t="shared" si="9"/>
        <v>#DIV/0!</v>
      </c>
      <c r="J85" s="11" t="e">
        <f>[6]OECD!Y78</f>
        <v>#DIV/0!</v>
      </c>
      <c r="K85" s="11" t="e">
        <f>[6]OECD!Z78</f>
        <v>#DIV/0!</v>
      </c>
      <c r="L85" s="11" t="e">
        <f>[6]OECD!AA78</f>
        <v>#DIV/0!</v>
      </c>
      <c r="M85" s="11" t="e">
        <f>[6]OECD!AV78</f>
        <v>#DIV/0!</v>
      </c>
      <c r="N85" s="11" t="e">
        <f>[6]OECD!AW78</f>
        <v>#DIV/0!</v>
      </c>
      <c r="O85" s="11" t="e">
        <f>[6]OECD!AX78</f>
        <v>#DIV/0!</v>
      </c>
      <c r="P85" s="14" t="e">
        <f>[6]OECD!BX78</f>
        <v>#DIV/0!</v>
      </c>
      <c r="Q85" s="14" t="e">
        <f>[6]OECD!BY78</f>
        <v>#DIV/0!</v>
      </c>
      <c r="R85" s="14" t="e">
        <f>[6]OECD!BZ78</f>
        <v>#DIV/0!</v>
      </c>
      <c r="S85" s="14" t="e">
        <f>[6]OECD!BR78</f>
        <v>#DIV/0!</v>
      </c>
      <c r="T85" s="10">
        <f>[6]OECD!DR$7</f>
        <v>0.05</v>
      </c>
      <c r="U85" s="10">
        <f>[6]OECD!DS$7</f>
        <v>0.125</v>
      </c>
      <c r="V85" s="10">
        <f>[6]OECD!DT$7</f>
        <v>0.08</v>
      </c>
      <c r="W85" s="16" t="e">
        <f>[6]OECD!BM78</f>
        <v>#DIV/0!</v>
      </c>
      <c r="X85" s="16" t="e">
        <f>[6]OECD!BN78</f>
        <v>#DIV/0!</v>
      </c>
      <c r="Y85" s="16" t="e">
        <f>[6]OECD!BO78</f>
        <v>#DIV/0!</v>
      </c>
      <c r="Z85" s="11" t="e">
        <f>[6]Final!AL82/10</f>
        <v>#DIV/0!</v>
      </c>
      <c r="AA85" s="11" t="e">
        <f>[6]Final!AP82/10</f>
        <v>#DIV/0!</v>
      </c>
      <c r="AB85" s="10" t="e">
        <f>[6]Final!AS82</f>
        <v>#DIV/0!</v>
      </c>
      <c r="AC85" s="10" t="e">
        <f>[6]Final!AT82</f>
        <v>#DIV/0!</v>
      </c>
      <c r="AD85" s="10" t="e">
        <f>[6]Final!AD82</f>
        <v>#DIV/0!</v>
      </c>
      <c r="AE85" s="10" t="e">
        <f>[6]Final!AF82</f>
        <v>#DIV/0!</v>
      </c>
      <c r="AF85" s="12" t="e">
        <f t="shared" si="7"/>
        <v>#DIV/0!</v>
      </c>
      <c r="AG85" s="12" t="e">
        <f t="shared" si="10"/>
        <v>#DIV/0!</v>
      </c>
      <c r="AH85" s="11" t="e">
        <f>[6]Final!AI82/10</f>
        <v>#DIV/0!</v>
      </c>
      <c r="AI85" s="11" t="e">
        <f>[6]Final!AJ82/10</f>
        <v>#DIV/0!</v>
      </c>
      <c r="AJ85" s="11" t="e">
        <f>[6]Final!AK82/10</f>
        <v>#DIV/0!</v>
      </c>
      <c r="AK85" s="11" t="e">
        <f>[6]Final!M82/10</f>
        <v>#DIV/0!</v>
      </c>
      <c r="AL85" s="11" t="e">
        <f>[6]Final!N82/10</f>
        <v>#DIV/0!</v>
      </c>
      <c r="AM85" s="11" t="e">
        <f>[6]Final!O82/10</f>
        <v>#DIV/0!</v>
      </c>
      <c r="AN85" s="14" t="e">
        <f>[6]Final!X82</f>
        <v>#DIV/0!</v>
      </c>
      <c r="AO85" s="14" t="e">
        <f>[6]Final!Y82</f>
        <v>#DIV/0!</v>
      </c>
      <c r="AP85" s="14" t="e">
        <f>[6]Final!Z82</f>
        <v>#DIV/0!</v>
      </c>
      <c r="AQ85" s="14" t="e">
        <f>[6]Final!Q82</f>
        <v>#DIV/0!</v>
      </c>
      <c r="AR85" s="10" t="e">
        <f>[6]Final!D82</f>
        <v>#DIV/0!</v>
      </c>
      <c r="AS85" s="10" t="e">
        <f>[6]Final!E82</f>
        <v>#DIV/0!</v>
      </c>
      <c r="AT85" s="10" t="e">
        <f>[6]Final!F82</f>
        <v>#DIV/0!</v>
      </c>
      <c r="AU85" s="11" t="e">
        <f>[6]Final!AL182/10</f>
        <v>#DIV/0!</v>
      </c>
      <c r="AV85" s="11" t="e">
        <f>[6]Final!AP182/10</f>
        <v>#DIV/0!</v>
      </c>
      <c r="AW85" s="10" t="e">
        <f>[6]Final!AS182</f>
        <v>#DIV/0!</v>
      </c>
      <c r="AX85" s="10" t="e">
        <f>[6]Final!AT182</f>
        <v>#DIV/0!</v>
      </c>
      <c r="AY85" s="10" t="e">
        <f>[6]Final!AD182</f>
        <v>#DIV/0!</v>
      </c>
      <c r="AZ85" s="10" t="e">
        <f>[6]Final!AF182</f>
        <v>#DIV/0!</v>
      </c>
      <c r="BA85" s="12" t="e">
        <f t="shared" si="8"/>
        <v>#DIV/0!</v>
      </c>
      <c r="BB85" s="12" t="e">
        <f t="shared" si="11"/>
        <v>#DIV/0!</v>
      </c>
      <c r="BC85" s="11" t="e">
        <f>[6]Final!AI182/10</f>
        <v>#DIV/0!</v>
      </c>
      <c r="BD85" s="11" t="e">
        <f>[6]Final!AJ182/10</f>
        <v>#DIV/0!</v>
      </c>
      <c r="BE85" s="11" t="e">
        <f>[6]Final!AK182/10</f>
        <v>#DIV/0!</v>
      </c>
      <c r="BF85" s="11" t="e">
        <f>[6]Final!M182/10</f>
        <v>#DIV/0!</v>
      </c>
      <c r="BG85" s="11" t="e">
        <f>[6]Final!N182/10</f>
        <v>#DIV/0!</v>
      </c>
      <c r="BH85" s="11" t="e">
        <f>[6]Final!O182/10</f>
        <v>#DIV/0!</v>
      </c>
      <c r="BI85" s="14" t="e">
        <f>[6]Final!X182</f>
        <v>#DIV/0!</v>
      </c>
      <c r="BJ85" s="14" t="e">
        <f>[6]Final!Y182</f>
        <v>#DIV/0!</v>
      </c>
      <c r="BK85" s="14" t="e">
        <f>[6]Final!Z182</f>
        <v>#DIV/0!</v>
      </c>
      <c r="BL85" s="14" t="e">
        <f>[6]Final!Q182</f>
        <v>#DIV/0!</v>
      </c>
      <c r="BM85" s="10" t="e">
        <f>[6]Final!D182</f>
        <v>#DIV/0!</v>
      </c>
      <c r="BN85" s="10" t="e">
        <f>[6]Final!E182</f>
        <v>#DIV/0!</v>
      </c>
      <c r="BO85" s="10" t="e">
        <f>[6]Final!F182</f>
        <v>#DIV/0!</v>
      </c>
      <c r="BP85" s="11">
        <f>[6]Data!$BB86/10</f>
        <v>0</v>
      </c>
      <c r="BQ85" s="11">
        <f>[6]Data!$BD86/10</f>
        <v>0</v>
      </c>
      <c r="BR85" s="21" t="e">
        <f>[6]Data!$CR86/10</f>
        <v>#DIV/0!</v>
      </c>
      <c r="BS85" s="22">
        <f>[6]Data!BP86</f>
        <v>0</v>
      </c>
      <c r="BT85" s="22">
        <f>[6]Data!BQ86</f>
        <v>0</v>
      </c>
      <c r="BU85" s="22">
        <f>[6]Data!BR86</f>
        <v>0</v>
      </c>
      <c r="BV85" s="22">
        <f>[6]Data!BS86</f>
        <v>0</v>
      </c>
      <c r="BW85" s="21" t="e">
        <f>[6]Data!$AZ86</f>
        <v>#REF!</v>
      </c>
      <c r="BX85" s="10"/>
    </row>
    <row r="86" spans="1:76">
      <c r="A86" s="1">
        <v>2023</v>
      </c>
      <c r="B86" s="11" t="e">
        <f>[6]OECD!AB79</f>
        <v>#DIV/0!</v>
      </c>
      <c r="C86" s="11" t="e">
        <f>[6]OECD!EA79</f>
        <v>#DIV/0!</v>
      </c>
      <c r="D86" s="10" t="e">
        <f>[6]OECD!EH79</f>
        <v>#DIV/0!</v>
      </c>
      <c r="E86" s="10" t="e">
        <f>[6]OECD!EI79</f>
        <v>#DIV/0!</v>
      </c>
      <c r="F86" s="10" t="e">
        <f>[6]OECD!CG79</f>
        <v>#DIV/0!</v>
      </c>
      <c r="G86" s="10" t="e">
        <f>[6]OECD!CH79</f>
        <v>#DIV/0!</v>
      </c>
      <c r="H86" s="12" t="e">
        <f t="shared" si="6"/>
        <v>#DIV/0!</v>
      </c>
      <c r="I86" s="12" t="e">
        <f t="shared" si="9"/>
        <v>#DIV/0!</v>
      </c>
      <c r="J86" s="11" t="e">
        <f>[6]OECD!Y79</f>
        <v>#DIV/0!</v>
      </c>
      <c r="K86" s="11" t="e">
        <f>[6]OECD!Z79</f>
        <v>#DIV/0!</v>
      </c>
      <c r="L86" s="11" t="e">
        <f>[6]OECD!AA79</f>
        <v>#DIV/0!</v>
      </c>
      <c r="M86" s="11" t="e">
        <f>[6]OECD!AV79</f>
        <v>#DIV/0!</v>
      </c>
      <c r="N86" s="11" t="e">
        <f>[6]OECD!AW79</f>
        <v>#DIV/0!</v>
      </c>
      <c r="O86" s="11" t="e">
        <f>[6]OECD!AX79</f>
        <v>#DIV/0!</v>
      </c>
      <c r="P86" s="14" t="e">
        <f>[6]OECD!BX79</f>
        <v>#DIV/0!</v>
      </c>
      <c r="Q86" s="14" t="e">
        <f>[6]OECD!BY79</f>
        <v>#DIV/0!</v>
      </c>
      <c r="R86" s="14" t="e">
        <f>[6]OECD!BZ79</f>
        <v>#DIV/0!</v>
      </c>
      <c r="S86" s="14" t="e">
        <f>[6]OECD!BR79</f>
        <v>#DIV/0!</v>
      </c>
      <c r="T86" s="10">
        <f>[6]OECD!DR$7</f>
        <v>0.05</v>
      </c>
      <c r="U86" s="10">
        <f>[6]OECD!DS$7</f>
        <v>0.125</v>
      </c>
      <c r="V86" s="10">
        <f>[6]OECD!DT$7</f>
        <v>0.08</v>
      </c>
      <c r="W86" s="16" t="e">
        <f>[6]OECD!BM79</f>
        <v>#DIV/0!</v>
      </c>
      <c r="X86" s="16" t="e">
        <f>[6]OECD!BN79</f>
        <v>#DIV/0!</v>
      </c>
      <c r="Y86" s="16" t="e">
        <f>[6]OECD!BO79</f>
        <v>#DIV/0!</v>
      </c>
      <c r="Z86" s="11" t="e">
        <f>[6]Final!AL83/10</f>
        <v>#DIV/0!</v>
      </c>
      <c r="AA86" s="11" t="e">
        <f>[6]Final!AP83/10</f>
        <v>#DIV/0!</v>
      </c>
      <c r="AB86" s="10" t="e">
        <f>[6]Final!AS83</f>
        <v>#DIV/0!</v>
      </c>
      <c r="AC86" s="10" t="e">
        <f>[6]Final!AT83</f>
        <v>#DIV/0!</v>
      </c>
      <c r="AD86" s="10" t="e">
        <f>[6]Final!AD83</f>
        <v>#DIV/0!</v>
      </c>
      <c r="AE86" s="10" t="e">
        <f>[6]Final!AF83</f>
        <v>#DIV/0!</v>
      </c>
      <c r="AF86" s="12" t="e">
        <f t="shared" si="7"/>
        <v>#DIV/0!</v>
      </c>
      <c r="AG86" s="12" t="e">
        <f t="shared" si="10"/>
        <v>#DIV/0!</v>
      </c>
      <c r="AH86" s="11" t="e">
        <f>[6]Final!AI83/10</f>
        <v>#DIV/0!</v>
      </c>
      <c r="AI86" s="11" t="e">
        <f>[6]Final!AJ83/10</f>
        <v>#DIV/0!</v>
      </c>
      <c r="AJ86" s="11" t="e">
        <f>[6]Final!AK83/10</f>
        <v>#DIV/0!</v>
      </c>
      <c r="AK86" s="11" t="e">
        <f>[6]Final!M83/10</f>
        <v>#DIV/0!</v>
      </c>
      <c r="AL86" s="11" t="e">
        <f>[6]Final!N83/10</f>
        <v>#DIV/0!</v>
      </c>
      <c r="AM86" s="11" t="e">
        <f>[6]Final!O83/10</f>
        <v>#DIV/0!</v>
      </c>
      <c r="AN86" s="14" t="e">
        <f>[6]Final!X83</f>
        <v>#DIV/0!</v>
      </c>
      <c r="AO86" s="14" t="e">
        <f>[6]Final!Y83</f>
        <v>#DIV/0!</v>
      </c>
      <c r="AP86" s="14" t="e">
        <f>[6]Final!Z83</f>
        <v>#DIV/0!</v>
      </c>
      <c r="AQ86" s="14" t="e">
        <f>[6]Final!Q83</f>
        <v>#DIV/0!</v>
      </c>
      <c r="AR86" s="10" t="e">
        <f>[6]Final!D83</f>
        <v>#DIV/0!</v>
      </c>
      <c r="AS86" s="10" t="e">
        <f>[6]Final!E83</f>
        <v>#DIV/0!</v>
      </c>
      <c r="AT86" s="10" t="e">
        <f>[6]Final!F83</f>
        <v>#DIV/0!</v>
      </c>
      <c r="AU86" s="11" t="e">
        <f>[6]Final!AL183/10</f>
        <v>#DIV/0!</v>
      </c>
      <c r="AV86" s="11" t="e">
        <f>[6]Final!AP183/10</f>
        <v>#DIV/0!</v>
      </c>
      <c r="AW86" s="10" t="e">
        <f>[6]Final!AS183</f>
        <v>#DIV/0!</v>
      </c>
      <c r="AX86" s="10" t="e">
        <f>[6]Final!AT183</f>
        <v>#DIV/0!</v>
      </c>
      <c r="AY86" s="10" t="e">
        <f>[6]Final!AD183</f>
        <v>#DIV/0!</v>
      </c>
      <c r="AZ86" s="10" t="e">
        <f>[6]Final!AF183</f>
        <v>#DIV/0!</v>
      </c>
      <c r="BA86" s="12" t="e">
        <f t="shared" si="8"/>
        <v>#DIV/0!</v>
      </c>
      <c r="BB86" s="12" t="e">
        <f t="shared" si="11"/>
        <v>#DIV/0!</v>
      </c>
      <c r="BC86" s="11" t="e">
        <f>[6]Final!AI183/10</f>
        <v>#DIV/0!</v>
      </c>
      <c r="BD86" s="11" t="e">
        <f>[6]Final!AJ183/10</f>
        <v>#DIV/0!</v>
      </c>
      <c r="BE86" s="11" t="e">
        <f>[6]Final!AK183/10</f>
        <v>#DIV/0!</v>
      </c>
      <c r="BF86" s="11" t="e">
        <f>[6]Final!M183/10</f>
        <v>#DIV/0!</v>
      </c>
      <c r="BG86" s="11" t="e">
        <f>[6]Final!N183/10</f>
        <v>#DIV/0!</v>
      </c>
      <c r="BH86" s="11" t="e">
        <f>[6]Final!O183/10</f>
        <v>#DIV/0!</v>
      </c>
      <c r="BI86" s="14" t="e">
        <f>[6]Final!X183</f>
        <v>#DIV/0!</v>
      </c>
      <c r="BJ86" s="14" t="e">
        <f>[6]Final!Y183</f>
        <v>#DIV/0!</v>
      </c>
      <c r="BK86" s="14" t="e">
        <f>[6]Final!Z183</f>
        <v>#DIV/0!</v>
      </c>
      <c r="BL86" s="14" t="e">
        <f>[6]Final!Q183</f>
        <v>#DIV/0!</v>
      </c>
      <c r="BM86" s="10" t="e">
        <f>[6]Final!D183</f>
        <v>#DIV/0!</v>
      </c>
      <c r="BN86" s="10" t="e">
        <f>[6]Final!E183</f>
        <v>#DIV/0!</v>
      </c>
      <c r="BO86" s="10" t="e">
        <f>[6]Final!F183</f>
        <v>#DIV/0!</v>
      </c>
      <c r="BP86" s="11">
        <f>[6]Data!$BB87/10</f>
        <v>0</v>
      </c>
      <c r="BQ86" s="11">
        <f>[6]Data!$BD87/10</f>
        <v>0</v>
      </c>
      <c r="BR86" s="21" t="e">
        <f>[6]Data!$CR87/10</f>
        <v>#DIV/0!</v>
      </c>
      <c r="BS86" s="22">
        <f>[6]Data!BP87</f>
        <v>0</v>
      </c>
      <c r="BT86" s="22">
        <f>[6]Data!BQ87</f>
        <v>0</v>
      </c>
      <c r="BU86" s="22">
        <f>[6]Data!BR87</f>
        <v>0</v>
      </c>
      <c r="BV86" s="22">
        <f>[6]Data!BS87</f>
        <v>0</v>
      </c>
      <c r="BW86" s="21" t="e">
        <f>[6]Data!$AZ87</f>
        <v>#REF!</v>
      </c>
      <c r="BX86" s="10"/>
    </row>
    <row r="87" spans="1:76">
      <c r="A87" s="1">
        <v>2024</v>
      </c>
      <c r="B87" s="11" t="e">
        <f>[6]OECD!AB80</f>
        <v>#DIV/0!</v>
      </c>
      <c r="C87" s="11" t="e">
        <f>[6]OECD!EA80</f>
        <v>#DIV/0!</v>
      </c>
      <c r="D87" s="10" t="e">
        <f>[6]OECD!EH80</f>
        <v>#DIV/0!</v>
      </c>
      <c r="E87" s="10" t="e">
        <f>[6]OECD!EI80</f>
        <v>#DIV/0!</v>
      </c>
      <c r="F87" s="10" t="e">
        <f>[6]OECD!CG80</f>
        <v>#DIV/0!</v>
      </c>
      <c r="G87" s="10" t="e">
        <f>[6]OECD!CH80</f>
        <v>#DIV/0!</v>
      </c>
      <c r="H87" s="12" t="e">
        <f t="shared" si="6"/>
        <v>#DIV/0!</v>
      </c>
      <c r="I87" s="12" t="e">
        <f t="shared" si="9"/>
        <v>#DIV/0!</v>
      </c>
      <c r="J87" s="11" t="e">
        <f>[6]OECD!Y80</f>
        <v>#DIV/0!</v>
      </c>
      <c r="K87" s="11" t="e">
        <f>[6]OECD!Z80</f>
        <v>#DIV/0!</v>
      </c>
      <c r="L87" s="11" t="e">
        <f>[6]OECD!AA80</f>
        <v>#DIV/0!</v>
      </c>
      <c r="M87" s="11" t="e">
        <f>[6]OECD!AV80</f>
        <v>#DIV/0!</v>
      </c>
      <c r="N87" s="11" t="e">
        <f>[6]OECD!AW80</f>
        <v>#DIV/0!</v>
      </c>
      <c r="O87" s="11" t="e">
        <f>[6]OECD!AX80</f>
        <v>#DIV/0!</v>
      </c>
      <c r="P87" s="14" t="e">
        <f>[6]OECD!BX80</f>
        <v>#DIV/0!</v>
      </c>
      <c r="Q87" s="14" t="e">
        <f>[6]OECD!BY80</f>
        <v>#DIV/0!</v>
      </c>
      <c r="R87" s="14" t="e">
        <f>[6]OECD!BZ80</f>
        <v>#DIV/0!</v>
      </c>
      <c r="S87" s="14" t="e">
        <f>[6]OECD!BR80</f>
        <v>#DIV/0!</v>
      </c>
      <c r="T87" s="10">
        <f>[6]OECD!DR$7</f>
        <v>0.05</v>
      </c>
      <c r="U87" s="10">
        <f>[6]OECD!DS$7</f>
        <v>0.125</v>
      </c>
      <c r="V87" s="10">
        <f>[6]OECD!DT$7</f>
        <v>0.08</v>
      </c>
      <c r="W87" s="16" t="e">
        <f>[6]OECD!BM80</f>
        <v>#DIV/0!</v>
      </c>
      <c r="X87" s="16" t="e">
        <f>[6]OECD!BN80</f>
        <v>#DIV/0!</v>
      </c>
      <c r="Y87" s="16" t="e">
        <f>[6]OECD!BO80</f>
        <v>#DIV/0!</v>
      </c>
      <c r="Z87" s="11" t="e">
        <f>[6]Final!AL84/10</f>
        <v>#DIV/0!</v>
      </c>
      <c r="AA87" s="11" t="e">
        <f>[6]Final!AP84/10</f>
        <v>#DIV/0!</v>
      </c>
      <c r="AB87" s="10" t="e">
        <f>[6]Final!AS84</f>
        <v>#DIV/0!</v>
      </c>
      <c r="AC87" s="10" t="e">
        <f>[6]Final!AT84</f>
        <v>#DIV/0!</v>
      </c>
      <c r="AD87" s="10" t="e">
        <f>[6]Final!AD84</f>
        <v>#DIV/0!</v>
      </c>
      <c r="AE87" s="10" t="e">
        <f>[6]Final!AF84</f>
        <v>#DIV/0!</v>
      </c>
      <c r="AF87" s="12" t="e">
        <f t="shared" si="7"/>
        <v>#DIV/0!</v>
      </c>
      <c r="AG87" s="12" t="e">
        <f t="shared" si="10"/>
        <v>#DIV/0!</v>
      </c>
      <c r="AH87" s="11" t="e">
        <f>[6]Final!AI84/10</f>
        <v>#DIV/0!</v>
      </c>
      <c r="AI87" s="11" t="e">
        <f>[6]Final!AJ84/10</f>
        <v>#DIV/0!</v>
      </c>
      <c r="AJ87" s="11" t="e">
        <f>[6]Final!AK84/10</f>
        <v>#DIV/0!</v>
      </c>
      <c r="AK87" s="11" t="e">
        <f>[6]Final!M84/10</f>
        <v>#DIV/0!</v>
      </c>
      <c r="AL87" s="11" t="e">
        <f>[6]Final!N84/10</f>
        <v>#DIV/0!</v>
      </c>
      <c r="AM87" s="11" t="e">
        <f>[6]Final!O84/10</f>
        <v>#DIV/0!</v>
      </c>
      <c r="AN87" s="14" t="e">
        <f>[6]Final!X84</f>
        <v>#DIV/0!</v>
      </c>
      <c r="AO87" s="14" t="e">
        <f>[6]Final!Y84</f>
        <v>#DIV/0!</v>
      </c>
      <c r="AP87" s="14" t="e">
        <f>[6]Final!Z84</f>
        <v>#DIV/0!</v>
      </c>
      <c r="AQ87" s="14" t="e">
        <f>[6]Final!Q84</f>
        <v>#DIV/0!</v>
      </c>
      <c r="AR87" s="10" t="e">
        <f>[6]Final!D84</f>
        <v>#DIV/0!</v>
      </c>
      <c r="AS87" s="10" t="e">
        <f>[6]Final!E84</f>
        <v>#DIV/0!</v>
      </c>
      <c r="AT87" s="10" t="e">
        <f>[6]Final!F84</f>
        <v>#DIV/0!</v>
      </c>
      <c r="AU87" s="11" t="e">
        <f>[6]Final!AL184/10</f>
        <v>#DIV/0!</v>
      </c>
      <c r="AV87" s="11" t="e">
        <f>[6]Final!AP184/10</f>
        <v>#DIV/0!</v>
      </c>
      <c r="AW87" s="10" t="e">
        <f>[6]Final!AS184</f>
        <v>#DIV/0!</v>
      </c>
      <c r="AX87" s="10" t="e">
        <f>[6]Final!AT184</f>
        <v>#DIV/0!</v>
      </c>
      <c r="AY87" s="10" t="e">
        <f>[6]Final!AD184</f>
        <v>#DIV/0!</v>
      </c>
      <c r="AZ87" s="10" t="e">
        <f>[6]Final!AF184</f>
        <v>#DIV/0!</v>
      </c>
      <c r="BA87" s="12" t="e">
        <f t="shared" si="8"/>
        <v>#DIV/0!</v>
      </c>
      <c r="BB87" s="12" t="e">
        <f t="shared" si="11"/>
        <v>#DIV/0!</v>
      </c>
      <c r="BC87" s="11" t="e">
        <f>[6]Final!AI184/10</f>
        <v>#DIV/0!</v>
      </c>
      <c r="BD87" s="11" t="e">
        <f>[6]Final!AJ184/10</f>
        <v>#DIV/0!</v>
      </c>
      <c r="BE87" s="11" t="e">
        <f>[6]Final!AK184/10</f>
        <v>#DIV/0!</v>
      </c>
      <c r="BF87" s="11" t="e">
        <f>[6]Final!M184/10</f>
        <v>#DIV/0!</v>
      </c>
      <c r="BG87" s="11" t="e">
        <f>[6]Final!N184/10</f>
        <v>#DIV/0!</v>
      </c>
      <c r="BH87" s="11" t="e">
        <f>[6]Final!O184/10</f>
        <v>#DIV/0!</v>
      </c>
      <c r="BI87" s="14" t="e">
        <f>[6]Final!X184</f>
        <v>#DIV/0!</v>
      </c>
      <c r="BJ87" s="14" t="e">
        <f>[6]Final!Y184</f>
        <v>#DIV/0!</v>
      </c>
      <c r="BK87" s="14" t="e">
        <f>[6]Final!Z184</f>
        <v>#DIV/0!</v>
      </c>
      <c r="BL87" s="14" t="e">
        <f>[6]Final!Q184</f>
        <v>#DIV/0!</v>
      </c>
      <c r="BM87" s="10" t="e">
        <f>[6]Final!D184</f>
        <v>#DIV/0!</v>
      </c>
      <c r="BN87" s="10" t="e">
        <f>[6]Final!E184</f>
        <v>#DIV/0!</v>
      </c>
      <c r="BO87" s="10" t="e">
        <f>[6]Final!F184</f>
        <v>#DIV/0!</v>
      </c>
      <c r="BP87" s="11">
        <f>[6]Data!$BB88/10</f>
        <v>0</v>
      </c>
      <c r="BQ87" s="11">
        <f>[6]Data!$BD88/10</f>
        <v>0</v>
      </c>
      <c r="BR87" s="21" t="e">
        <f>[6]Data!$CR88/10</f>
        <v>#DIV/0!</v>
      </c>
      <c r="BS87" s="22">
        <f>[6]Data!BP88</f>
        <v>0</v>
      </c>
      <c r="BT87" s="22">
        <f>[6]Data!BQ88</f>
        <v>0</v>
      </c>
      <c r="BU87" s="22">
        <f>[6]Data!BR88</f>
        <v>0</v>
      </c>
      <c r="BV87" s="22">
        <f>[6]Data!BS88</f>
        <v>0</v>
      </c>
      <c r="BW87" s="21" t="e">
        <f>[6]Data!$AZ88</f>
        <v>#REF!</v>
      </c>
      <c r="BX87" s="10"/>
    </row>
    <row r="88" spans="1:76">
      <c r="A88" s="1">
        <v>2025</v>
      </c>
      <c r="B88" s="11" t="e">
        <f>[6]OECD!AB81</f>
        <v>#DIV/0!</v>
      </c>
      <c r="C88" s="11" t="e">
        <f>[6]OECD!EA81</f>
        <v>#DIV/0!</v>
      </c>
      <c r="D88" s="10" t="e">
        <f>[6]OECD!EH81</f>
        <v>#DIV/0!</v>
      </c>
      <c r="E88" s="10" t="e">
        <f>[6]OECD!EI81</f>
        <v>#DIV/0!</v>
      </c>
      <c r="F88" s="10" t="e">
        <f>[6]OECD!CG81</f>
        <v>#DIV/0!</v>
      </c>
      <c r="G88" s="10" t="e">
        <f>[6]OECD!CH81</f>
        <v>#DIV/0!</v>
      </c>
      <c r="H88" s="12" t="e">
        <f t="shared" si="6"/>
        <v>#DIV/0!</v>
      </c>
      <c r="I88" s="12" t="e">
        <f t="shared" si="9"/>
        <v>#DIV/0!</v>
      </c>
      <c r="J88" s="11" t="e">
        <f>[6]OECD!Y81</f>
        <v>#DIV/0!</v>
      </c>
      <c r="K88" s="11" t="e">
        <f>[6]OECD!Z81</f>
        <v>#DIV/0!</v>
      </c>
      <c r="L88" s="11" t="e">
        <f>[6]OECD!AA81</f>
        <v>#DIV/0!</v>
      </c>
      <c r="M88" s="11" t="e">
        <f>[6]OECD!AV81</f>
        <v>#DIV/0!</v>
      </c>
      <c r="N88" s="11" t="e">
        <f>[6]OECD!AW81</f>
        <v>#DIV/0!</v>
      </c>
      <c r="O88" s="11" t="e">
        <f>[6]OECD!AX81</f>
        <v>#DIV/0!</v>
      </c>
      <c r="P88" s="14" t="e">
        <f>[6]OECD!BX81</f>
        <v>#DIV/0!</v>
      </c>
      <c r="Q88" s="14" t="e">
        <f>[6]OECD!BY81</f>
        <v>#DIV/0!</v>
      </c>
      <c r="R88" s="14" t="e">
        <f>[6]OECD!BZ81</f>
        <v>#DIV/0!</v>
      </c>
      <c r="S88" s="14" t="e">
        <f>[6]OECD!BR81</f>
        <v>#DIV/0!</v>
      </c>
      <c r="T88" s="10">
        <f>[6]OECD!DR$7</f>
        <v>0.05</v>
      </c>
      <c r="U88" s="10">
        <f>[6]OECD!DS$7</f>
        <v>0.125</v>
      </c>
      <c r="V88" s="10">
        <f>[6]OECD!DT$7</f>
        <v>0.08</v>
      </c>
      <c r="W88" s="16" t="e">
        <f>[6]OECD!BM81</f>
        <v>#DIV/0!</v>
      </c>
      <c r="X88" s="16" t="e">
        <f>[6]OECD!BN81</f>
        <v>#DIV/0!</v>
      </c>
      <c r="Y88" s="16" t="e">
        <f>[6]OECD!BO81</f>
        <v>#DIV/0!</v>
      </c>
      <c r="Z88" s="11" t="e">
        <f>[6]Final!AL85/10</f>
        <v>#DIV/0!</v>
      </c>
      <c r="AA88" s="11" t="e">
        <f>[6]Final!AP85/10</f>
        <v>#DIV/0!</v>
      </c>
      <c r="AB88" s="10" t="e">
        <f>[6]Final!AS85</f>
        <v>#DIV/0!</v>
      </c>
      <c r="AC88" s="10" t="e">
        <f>[6]Final!AT85</f>
        <v>#DIV/0!</v>
      </c>
      <c r="AD88" s="10" t="e">
        <f>[6]Final!AD85</f>
        <v>#DIV/0!</v>
      </c>
      <c r="AE88" s="10" t="e">
        <f>[6]Final!AF85</f>
        <v>#DIV/0!</v>
      </c>
      <c r="AF88" s="12" t="e">
        <f t="shared" si="7"/>
        <v>#DIV/0!</v>
      </c>
      <c r="AG88" s="12" t="e">
        <f t="shared" si="10"/>
        <v>#DIV/0!</v>
      </c>
      <c r="AH88" s="11" t="e">
        <f>[6]Final!AI85/10</f>
        <v>#DIV/0!</v>
      </c>
      <c r="AI88" s="11" t="e">
        <f>[6]Final!AJ85/10</f>
        <v>#DIV/0!</v>
      </c>
      <c r="AJ88" s="11" t="e">
        <f>[6]Final!AK85/10</f>
        <v>#DIV/0!</v>
      </c>
      <c r="AK88" s="11" t="e">
        <f>[6]Final!M85/10</f>
        <v>#DIV/0!</v>
      </c>
      <c r="AL88" s="11" t="e">
        <f>[6]Final!N85/10</f>
        <v>#DIV/0!</v>
      </c>
      <c r="AM88" s="11" t="e">
        <f>[6]Final!O85/10</f>
        <v>#DIV/0!</v>
      </c>
      <c r="AN88" s="14" t="e">
        <f>[6]Final!X85</f>
        <v>#DIV/0!</v>
      </c>
      <c r="AO88" s="14" t="e">
        <f>[6]Final!Y85</f>
        <v>#DIV/0!</v>
      </c>
      <c r="AP88" s="14" t="e">
        <f>[6]Final!Z85</f>
        <v>#DIV/0!</v>
      </c>
      <c r="AQ88" s="14" t="e">
        <f>[6]Final!Q85</f>
        <v>#DIV/0!</v>
      </c>
      <c r="AR88" s="10" t="e">
        <f>[6]Final!D85</f>
        <v>#DIV/0!</v>
      </c>
      <c r="AS88" s="10" t="e">
        <f>[6]Final!E85</f>
        <v>#DIV/0!</v>
      </c>
      <c r="AT88" s="10" t="e">
        <f>[6]Final!F85</f>
        <v>#DIV/0!</v>
      </c>
      <c r="AU88" s="11" t="e">
        <f>[6]Final!AL185/10</f>
        <v>#DIV/0!</v>
      </c>
      <c r="AV88" s="11" t="e">
        <f>[6]Final!AP185/10</f>
        <v>#DIV/0!</v>
      </c>
      <c r="AW88" s="10" t="e">
        <f>[6]Final!AS185</f>
        <v>#DIV/0!</v>
      </c>
      <c r="AX88" s="10" t="e">
        <f>[6]Final!AT185</f>
        <v>#DIV/0!</v>
      </c>
      <c r="AY88" s="10" t="e">
        <f>[6]Final!AD185</f>
        <v>#DIV/0!</v>
      </c>
      <c r="AZ88" s="10" t="e">
        <f>[6]Final!AF185</f>
        <v>#DIV/0!</v>
      </c>
      <c r="BA88" s="12" t="e">
        <f t="shared" si="8"/>
        <v>#DIV/0!</v>
      </c>
      <c r="BB88" s="12" t="e">
        <f t="shared" si="11"/>
        <v>#DIV/0!</v>
      </c>
      <c r="BC88" s="11" t="e">
        <f>[6]Final!AI185/10</f>
        <v>#DIV/0!</v>
      </c>
      <c r="BD88" s="11" t="e">
        <f>[6]Final!AJ185/10</f>
        <v>#DIV/0!</v>
      </c>
      <c r="BE88" s="11" t="e">
        <f>[6]Final!AK185/10</f>
        <v>#DIV/0!</v>
      </c>
      <c r="BF88" s="11" t="e">
        <f>[6]Final!M185/10</f>
        <v>#DIV/0!</v>
      </c>
      <c r="BG88" s="11" t="e">
        <f>[6]Final!N185/10</f>
        <v>#DIV/0!</v>
      </c>
      <c r="BH88" s="11" t="e">
        <f>[6]Final!O185/10</f>
        <v>#DIV/0!</v>
      </c>
      <c r="BI88" s="14" t="e">
        <f>[6]Final!X185</f>
        <v>#DIV/0!</v>
      </c>
      <c r="BJ88" s="14" t="e">
        <f>[6]Final!Y185</f>
        <v>#DIV/0!</v>
      </c>
      <c r="BK88" s="14" t="e">
        <f>[6]Final!Z185</f>
        <v>#DIV/0!</v>
      </c>
      <c r="BL88" s="14" t="e">
        <f>[6]Final!Q185</f>
        <v>#DIV/0!</v>
      </c>
      <c r="BM88" s="10" t="e">
        <f>[6]Final!D185</f>
        <v>#DIV/0!</v>
      </c>
      <c r="BN88" s="10" t="e">
        <f>[6]Final!E185</f>
        <v>#DIV/0!</v>
      </c>
      <c r="BO88" s="10" t="e">
        <f>[6]Final!F185</f>
        <v>#DIV/0!</v>
      </c>
      <c r="BP88" s="11">
        <f>[6]Data!$BB89/10</f>
        <v>0</v>
      </c>
      <c r="BQ88" s="11">
        <f>[6]Data!$BD89/10</f>
        <v>0</v>
      </c>
      <c r="BR88" s="21" t="e">
        <f>[6]Data!$CR89/10</f>
        <v>#DIV/0!</v>
      </c>
      <c r="BS88" s="22">
        <f>[6]Data!BP89</f>
        <v>0</v>
      </c>
      <c r="BT88" s="22">
        <f>[6]Data!BQ89</f>
        <v>0</v>
      </c>
      <c r="BU88" s="22">
        <f>[6]Data!BR89</f>
        <v>0</v>
      </c>
      <c r="BV88" s="22">
        <f>[6]Data!BS89</f>
        <v>0</v>
      </c>
      <c r="BW88" s="21" t="e">
        <f>[6]Data!$AZ89</f>
        <v>#REF!</v>
      </c>
      <c r="BX88" s="10"/>
    </row>
    <row r="89" spans="1:95">
      <c r="A89" s="1">
        <v>2026</v>
      </c>
      <c r="B89" s="11" t="e">
        <f>[6]OECD!AB82</f>
        <v>#DIV/0!</v>
      </c>
      <c r="C89" s="11" t="e">
        <f>[6]OECD!EA82</f>
        <v>#DIV/0!</v>
      </c>
      <c r="D89" s="10" t="e">
        <f>[6]OECD!EH82</f>
        <v>#DIV/0!</v>
      </c>
      <c r="E89" s="10" t="e">
        <f>[6]OECD!EI82</f>
        <v>#DIV/0!</v>
      </c>
      <c r="F89" s="10" t="e">
        <f>[6]OECD!CG82</f>
        <v>#DIV/0!</v>
      </c>
      <c r="G89" s="10" t="e">
        <f>[6]OECD!CH82</f>
        <v>#DIV/0!</v>
      </c>
      <c r="H89" s="12" t="e">
        <f t="shared" si="6"/>
        <v>#DIV/0!</v>
      </c>
      <c r="I89" s="12" t="e">
        <f t="shared" si="9"/>
        <v>#DIV/0!</v>
      </c>
      <c r="J89" s="11" t="e">
        <f>[6]OECD!Y82</f>
        <v>#DIV/0!</v>
      </c>
      <c r="K89" s="11" t="e">
        <f>[6]OECD!Z82</f>
        <v>#DIV/0!</v>
      </c>
      <c r="L89" s="11" t="e">
        <f>[6]OECD!AA82</f>
        <v>#DIV/0!</v>
      </c>
      <c r="M89" s="11" t="e">
        <f>[6]OECD!AV82</f>
        <v>#DIV/0!</v>
      </c>
      <c r="N89" s="11" t="e">
        <f>[6]OECD!AW82</f>
        <v>#DIV/0!</v>
      </c>
      <c r="O89" s="11" t="e">
        <f>[6]OECD!AX82</f>
        <v>#DIV/0!</v>
      </c>
      <c r="P89" s="14" t="e">
        <f>[6]OECD!BX82</f>
        <v>#DIV/0!</v>
      </c>
      <c r="Q89" s="14" t="e">
        <f>[6]OECD!BY82</f>
        <v>#DIV/0!</v>
      </c>
      <c r="R89" s="14" t="e">
        <f>[6]OECD!BZ82</f>
        <v>#DIV/0!</v>
      </c>
      <c r="S89" s="14" t="e">
        <f>[6]OECD!BR82</f>
        <v>#DIV/0!</v>
      </c>
      <c r="T89" s="10">
        <f>[6]OECD!DR$7</f>
        <v>0.05</v>
      </c>
      <c r="U89" s="10">
        <f>[6]OECD!DS$7</f>
        <v>0.125</v>
      </c>
      <c r="V89" s="10">
        <f>[6]OECD!DT$7</f>
        <v>0.08</v>
      </c>
      <c r="W89" s="16" t="e">
        <f>[6]OECD!BM82</f>
        <v>#DIV/0!</v>
      </c>
      <c r="X89" s="16" t="e">
        <f>[6]OECD!BN82</f>
        <v>#DIV/0!</v>
      </c>
      <c r="Y89" s="16" t="e">
        <f>[6]OECD!BO82</f>
        <v>#DIV/0!</v>
      </c>
      <c r="Z89" s="11" t="e">
        <f>[6]Final!AL86/10</f>
        <v>#DIV/0!</v>
      </c>
      <c r="AA89" s="11" t="e">
        <f>[6]Final!AP86/10</f>
        <v>#DIV/0!</v>
      </c>
      <c r="AB89" s="10" t="e">
        <f>[6]Final!AS86</f>
        <v>#DIV/0!</v>
      </c>
      <c r="AC89" s="10" t="e">
        <f>[6]Final!AT86</f>
        <v>#DIV/0!</v>
      </c>
      <c r="AD89" s="10" t="e">
        <f>[6]Final!AD86</f>
        <v>#DIV/0!</v>
      </c>
      <c r="AE89" s="10" t="e">
        <f>[6]Final!AF86</f>
        <v>#DIV/0!</v>
      </c>
      <c r="AF89" s="12" t="e">
        <f t="shared" si="7"/>
        <v>#DIV/0!</v>
      </c>
      <c r="AG89" s="12" t="e">
        <f t="shared" si="10"/>
        <v>#DIV/0!</v>
      </c>
      <c r="AH89" s="11" t="e">
        <f>[6]Final!AI86/10</f>
        <v>#DIV/0!</v>
      </c>
      <c r="AI89" s="11" t="e">
        <f>[6]Final!AJ86/10</f>
        <v>#DIV/0!</v>
      </c>
      <c r="AJ89" s="11" t="e">
        <f>[6]Final!AK86/10</f>
        <v>#DIV/0!</v>
      </c>
      <c r="AK89" s="11" t="e">
        <f>[6]Final!M86/10</f>
        <v>#DIV/0!</v>
      </c>
      <c r="AL89" s="11" t="e">
        <f>[6]Final!N86/10</f>
        <v>#DIV/0!</v>
      </c>
      <c r="AM89" s="11" t="e">
        <f>[6]Final!O86/10</f>
        <v>#DIV/0!</v>
      </c>
      <c r="AN89" s="14" t="e">
        <f>[6]Final!X86</f>
        <v>#DIV/0!</v>
      </c>
      <c r="AO89" s="14" t="e">
        <f>[6]Final!Y86</f>
        <v>#DIV/0!</v>
      </c>
      <c r="AP89" s="14" t="e">
        <f>[6]Final!Z86</f>
        <v>#DIV/0!</v>
      </c>
      <c r="AQ89" s="14" t="e">
        <f>[6]Final!Q86</f>
        <v>#DIV/0!</v>
      </c>
      <c r="AR89" s="10" t="e">
        <f>[6]Final!D86</f>
        <v>#DIV/0!</v>
      </c>
      <c r="AS89" s="10" t="e">
        <f>[6]Final!E86</f>
        <v>#DIV/0!</v>
      </c>
      <c r="AT89" s="10" t="e">
        <f>[6]Final!F86</f>
        <v>#DIV/0!</v>
      </c>
      <c r="AU89" s="11" t="e">
        <f>[6]Final!AL186/10</f>
        <v>#DIV/0!</v>
      </c>
      <c r="AV89" s="11" t="e">
        <f>[6]Final!AP186/10</f>
        <v>#DIV/0!</v>
      </c>
      <c r="AW89" s="10" t="e">
        <f>[6]Final!AS186</f>
        <v>#DIV/0!</v>
      </c>
      <c r="AX89" s="10" t="e">
        <f>[6]Final!AT186</f>
        <v>#DIV/0!</v>
      </c>
      <c r="AY89" s="10" t="e">
        <f>[6]Final!AD186</f>
        <v>#DIV/0!</v>
      </c>
      <c r="AZ89" s="10" t="e">
        <f>[6]Final!AF186</f>
        <v>#DIV/0!</v>
      </c>
      <c r="BA89" s="12" t="e">
        <f t="shared" si="8"/>
        <v>#DIV/0!</v>
      </c>
      <c r="BB89" s="12" t="e">
        <f t="shared" si="11"/>
        <v>#DIV/0!</v>
      </c>
      <c r="BC89" s="11" t="e">
        <f>[6]Final!AI186/10</f>
        <v>#DIV/0!</v>
      </c>
      <c r="BD89" s="11" t="e">
        <f>[6]Final!AJ186/10</f>
        <v>#DIV/0!</v>
      </c>
      <c r="BE89" s="11" t="e">
        <f>[6]Final!AK186/10</f>
        <v>#DIV/0!</v>
      </c>
      <c r="BF89" s="11" t="e">
        <f>[6]Final!M186/10</f>
        <v>#DIV/0!</v>
      </c>
      <c r="BG89" s="11" t="e">
        <f>[6]Final!N186/10</f>
        <v>#DIV/0!</v>
      </c>
      <c r="BH89" s="11" t="e">
        <f>[6]Final!O186/10</f>
        <v>#DIV/0!</v>
      </c>
      <c r="BI89" s="14" t="e">
        <f>[6]Final!X186</f>
        <v>#DIV/0!</v>
      </c>
      <c r="BJ89" s="14" t="e">
        <f>[6]Final!Y186</f>
        <v>#DIV/0!</v>
      </c>
      <c r="BK89" s="14" t="e">
        <f>[6]Final!Z186</f>
        <v>#DIV/0!</v>
      </c>
      <c r="BL89" s="14" t="e">
        <f>[6]Final!Q186</f>
        <v>#DIV/0!</v>
      </c>
      <c r="BM89" s="10" t="e">
        <f>[6]Final!D186</f>
        <v>#DIV/0!</v>
      </c>
      <c r="BN89" s="10" t="e">
        <f>[6]Final!E186</f>
        <v>#DIV/0!</v>
      </c>
      <c r="BO89" s="10" t="e">
        <f>[6]Final!F186</f>
        <v>#DIV/0!</v>
      </c>
      <c r="BP89" s="11">
        <f>[6]Data!$BB90/10</f>
        <v>0</v>
      </c>
      <c r="BQ89" s="11">
        <f>[6]Data!$BD90/10</f>
        <v>0</v>
      </c>
      <c r="BR89" s="21" t="e">
        <f>[6]Data!$CR90/10</f>
        <v>#DIV/0!</v>
      </c>
      <c r="BS89" s="22">
        <f>[6]Data!BP90</f>
        <v>0</v>
      </c>
      <c r="BT89" s="22">
        <f>[6]Data!BQ90</f>
        <v>0</v>
      </c>
      <c r="BU89" s="22">
        <f>[6]Data!BR90</f>
        <v>0</v>
      </c>
      <c r="BV89" s="22">
        <f>[6]Data!BS90</f>
        <v>0</v>
      </c>
      <c r="BW89" s="21" t="e">
        <f>[6]Data!$AZ90</f>
        <v>#REF!</v>
      </c>
      <c r="BX89" s="10"/>
      <c r="CI89" s="1" t="s">
        <v>144</v>
      </c>
      <c r="CQ89" s="1" t="s">
        <v>145</v>
      </c>
    </row>
    <row r="90" spans="1:76">
      <c r="A90" s="1">
        <v>2027</v>
      </c>
      <c r="B90" s="11" t="e">
        <f>[6]OECD!AB83</f>
        <v>#DIV/0!</v>
      </c>
      <c r="C90" s="11" t="e">
        <f>[6]OECD!EA83</f>
        <v>#DIV/0!</v>
      </c>
      <c r="D90" s="10" t="e">
        <f>[6]OECD!EH83</f>
        <v>#DIV/0!</v>
      </c>
      <c r="E90" s="10" t="e">
        <f>[6]OECD!EI83</f>
        <v>#DIV/0!</v>
      </c>
      <c r="F90" s="10" t="e">
        <f>[6]OECD!CG83</f>
        <v>#DIV/0!</v>
      </c>
      <c r="G90" s="10" t="e">
        <f>[6]OECD!CH83</f>
        <v>#DIV/0!</v>
      </c>
      <c r="H90" s="12" t="e">
        <f t="shared" si="6"/>
        <v>#DIV/0!</v>
      </c>
      <c r="I90" s="12" t="e">
        <f t="shared" si="9"/>
        <v>#DIV/0!</v>
      </c>
      <c r="J90" s="11" t="e">
        <f>[6]OECD!Y83</f>
        <v>#DIV/0!</v>
      </c>
      <c r="K90" s="11" t="e">
        <f>[6]OECD!Z83</f>
        <v>#DIV/0!</v>
      </c>
      <c r="L90" s="11" t="e">
        <f>[6]OECD!AA83</f>
        <v>#DIV/0!</v>
      </c>
      <c r="M90" s="11" t="e">
        <f>[6]OECD!AV83</f>
        <v>#DIV/0!</v>
      </c>
      <c r="N90" s="11" t="e">
        <f>[6]OECD!AW83</f>
        <v>#DIV/0!</v>
      </c>
      <c r="O90" s="11" t="e">
        <f>[6]OECD!AX83</f>
        <v>#DIV/0!</v>
      </c>
      <c r="P90" s="14" t="e">
        <f>[6]OECD!BX83</f>
        <v>#DIV/0!</v>
      </c>
      <c r="Q90" s="14" t="e">
        <f>[6]OECD!BY83</f>
        <v>#DIV/0!</v>
      </c>
      <c r="R90" s="14" t="e">
        <f>[6]OECD!BZ83</f>
        <v>#DIV/0!</v>
      </c>
      <c r="S90" s="14" t="e">
        <f>[6]OECD!BR83</f>
        <v>#DIV/0!</v>
      </c>
      <c r="T90" s="10">
        <f>[6]OECD!DR$7</f>
        <v>0.05</v>
      </c>
      <c r="U90" s="10">
        <f>[6]OECD!DS$7</f>
        <v>0.125</v>
      </c>
      <c r="V90" s="10">
        <f>[6]OECD!DT$7</f>
        <v>0.08</v>
      </c>
      <c r="W90" s="16" t="e">
        <f>[6]OECD!BM83</f>
        <v>#DIV/0!</v>
      </c>
      <c r="X90" s="16" t="e">
        <f>[6]OECD!BN83</f>
        <v>#DIV/0!</v>
      </c>
      <c r="Y90" s="16" t="e">
        <f>[6]OECD!BO83</f>
        <v>#DIV/0!</v>
      </c>
      <c r="Z90" s="11" t="e">
        <f>[6]Final!AL87/10</f>
        <v>#DIV/0!</v>
      </c>
      <c r="AA90" s="11" t="e">
        <f>[6]Final!AP87/10</f>
        <v>#DIV/0!</v>
      </c>
      <c r="AB90" s="10" t="e">
        <f>[6]Final!AS87</f>
        <v>#DIV/0!</v>
      </c>
      <c r="AC90" s="10" t="e">
        <f>[6]Final!AT87</f>
        <v>#DIV/0!</v>
      </c>
      <c r="AD90" s="10" t="e">
        <f>[6]Final!AD87</f>
        <v>#DIV/0!</v>
      </c>
      <c r="AE90" s="10" t="e">
        <f>[6]Final!AF87</f>
        <v>#DIV/0!</v>
      </c>
      <c r="AF90" s="12" t="e">
        <f t="shared" si="7"/>
        <v>#DIV/0!</v>
      </c>
      <c r="AG90" s="12" t="e">
        <f t="shared" si="10"/>
        <v>#DIV/0!</v>
      </c>
      <c r="AH90" s="11" t="e">
        <f>[6]Final!AI87/10</f>
        <v>#DIV/0!</v>
      </c>
      <c r="AI90" s="11" t="e">
        <f>[6]Final!AJ87/10</f>
        <v>#DIV/0!</v>
      </c>
      <c r="AJ90" s="11" t="e">
        <f>[6]Final!AK87/10</f>
        <v>#DIV/0!</v>
      </c>
      <c r="AK90" s="11" t="e">
        <f>[6]Final!M87/10</f>
        <v>#DIV/0!</v>
      </c>
      <c r="AL90" s="11" t="e">
        <f>[6]Final!N87/10</f>
        <v>#DIV/0!</v>
      </c>
      <c r="AM90" s="11" t="e">
        <f>[6]Final!O87/10</f>
        <v>#DIV/0!</v>
      </c>
      <c r="AN90" s="14" t="e">
        <f>[6]Final!X87</f>
        <v>#DIV/0!</v>
      </c>
      <c r="AO90" s="14" t="e">
        <f>[6]Final!Y87</f>
        <v>#DIV/0!</v>
      </c>
      <c r="AP90" s="14" t="e">
        <f>[6]Final!Z87</f>
        <v>#DIV/0!</v>
      </c>
      <c r="AQ90" s="14" t="e">
        <f>[6]Final!Q87</f>
        <v>#DIV/0!</v>
      </c>
      <c r="AR90" s="10" t="e">
        <f>[6]Final!D87</f>
        <v>#DIV/0!</v>
      </c>
      <c r="AS90" s="10" t="e">
        <f>[6]Final!E87</f>
        <v>#DIV/0!</v>
      </c>
      <c r="AT90" s="10" t="e">
        <f>[6]Final!F87</f>
        <v>#DIV/0!</v>
      </c>
      <c r="AU90" s="11" t="e">
        <f>[6]Final!AL187/10</f>
        <v>#DIV/0!</v>
      </c>
      <c r="AV90" s="11" t="e">
        <f>[6]Final!AP187/10</f>
        <v>#DIV/0!</v>
      </c>
      <c r="AW90" s="10" t="e">
        <f>[6]Final!AS187</f>
        <v>#DIV/0!</v>
      </c>
      <c r="AX90" s="10" t="e">
        <f>[6]Final!AT187</f>
        <v>#DIV/0!</v>
      </c>
      <c r="AY90" s="10" t="e">
        <f>[6]Final!AD187</f>
        <v>#DIV/0!</v>
      </c>
      <c r="AZ90" s="10" t="e">
        <f>[6]Final!AF187</f>
        <v>#DIV/0!</v>
      </c>
      <c r="BA90" s="12" t="e">
        <f t="shared" si="8"/>
        <v>#DIV/0!</v>
      </c>
      <c r="BB90" s="12" t="e">
        <f t="shared" si="11"/>
        <v>#DIV/0!</v>
      </c>
      <c r="BC90" s="11" t="e">
        <f>[6]Final!AI187/10</f>
        <v>#DIV/0!</v>
      </c>
      <c r="BD90" s="11" t="e">
        <f>[6]Final!AJ187/10</f>
        <v>#DIV/0!</v>
      </c>
      <c r="BE90" s="11" t="e">
        <f>[6]Final!AK187/10</f>
        <v>#DIV/0!</v>
      </c>
      <c r="BF90" s="11" t="e">
        <f>[6]Final!M187/10</f>
        <v>#DIV/0!</v>
      </c>
      <c r="BG90" s="11" t="e">
        <f>[6]Final!N187/10</f>
        <v>#DIV/0!</v>
      </c>
      <c r="BH90" s="11" t="e">
        <f>[6]Final!O187/10</f>
        <v>#DIV/0!</v>
      </c>
      <c r="BI90" s="14" t="e">
        <f>[6]Final!X187</f>
        <v>#DIV/0!</v>
      </c>
      <c r="BJ90" s="14" t="e">
        <f>[6]Final!Y187</f>
        <v>#DIV/0!</v>
      </c>
      <c r="BK90" s="14" t="e">
        <f>[6]Final!Z187</f>
        <v>#DIV/0!</v>
      </c>
      <c r="BL90" s="14" t="e">
        <f>[6]Final!Q187</f>
        <v>#DIV/0!</v>
      </c>
      <c r="BM90" s="10" t="e">
        <f>[6]Final!D187</f>
        <v>#DIV/0!</v>
      </c>
      <c r="BN90" s="10" t="e">
        <f>[6]Final!E187</f>
        <v>#DIV/0!</v>
      </c>
      <c r="BO90" s="10" t="e">
        <f>[6]Final!F187</f>
        <v>#DIV/0!</v>
      </c>
      <c r="BP90" s="11">
        <f>[6]Data!$BB91/10</f>
        <v>0</v>
      </c>
      <c r="BQ90" s="11">
        <f>[6]Data!$BD91/10</f>
        <v>0</v>
      </c>
      <c r="BR90" s="21" t="e">
        <f>[6]Data!$CR91/10</f>
        <v>#DIV/0!</v>
      </c>
      <c r="BS90" s="22">
        <f>[6]Data!BP91</f>
        <v>0</v>
      </c>
      <c r="BT90" s="22">
        <f>[6]Data!BQ91</f>
        <v>0</v>
      </c>
      <c r="BU90" s="22">
        <f>[6]Data!BR91</f>
        <v>0</v>
      </c>
      <c r="BV90" s="22">
        <f>[6]Data!BS91</f>
        <v>0</v>
      </c>
      <c r="BW90" s="21" t="e">
        <f>[6]Data!$AZ91</f>
        <v>#REF!</v>
      </c>
      <c r="BX90" s="10"/>
    </row>
    <row r="91" spans="1:76">
      <c r="A91" s="1">
        <v>2028</v>
      </c>
      <c r="B91" s="11" t="e">
        <f>[6]OECD!AB84</f>
        <v>#DIV/0!</v>
      </c>
      <c r="C91" s="11" t="e">
        <f>[6]OECD!EA84</f>
        <v>#DIV/0!</v>
      </c>
      <c r="D91" s="10" t="e">
        <f>[6]OECD!EH84</f>
        <v>#DIV/0!</v>
      </c>
      <c r="E91" s="10" t="e">
        <f>[6]OECD!EI84</f>
        <v>#DIV/0!</v>
      </c>
      <c r="F91" s="10" t="e">
        <f>[6]OECD!CG84</f>
        <v>#DIV/0!</v>
      </c>
      <c r="G91" s="10" t="e">
        <f>[6]OECD!CH84</f>
        <v>#DIV/0!</v>
      </c>
      <c r="H91" s="12" t="e">
        <f t="shared" si="6"/>
        <v>#DIV/0!</v>
      </c>
      <c r="I91" s="12" t="e">
        <f t="shared" si="9"/>
        <v>#DIV/0!</v>
      </c>
      <c r="J91" s="11" t="e">
        <f>[6]OECD!Y84</f>
        <v>#DIV/0!</v>
      </c>
      <c r="K91" s="11" t="e">
        <f>[6]OECD!Z84</f>
        <v>#DIV/0!</v>
      </c>
      <c r="L91" s="11" t="e">
        <f>[6]OECD!AA84</f>
        <v>#DIV/0!</v>
      </c>
      <c r="M91" s="11" t="e">
        <f>[6]OECD!AV84</f>
        <v>#DIV/0!</v>
      </c>
      <c r="N91" s="11" t="e">
        <f>[6]OECD!AW84</f>
        <v>#DIV/0!</v>
      </c>
      <c r="O91" s="11" t="e">
        <f>[6]OECD!AX84</f>
        <v>#DIV/0!</v>
      </c>
      <c r="P91" s="14" t="e">
        <f>[6]OECD!BX84</f>
        <v>#DIV/0!</v>
      </c>
      <c r="Q91" s="14" t="e">
        <f>[6]OECD!BY84</f>
        <v>#DIV/0!</v>
      </c>
      <c r="R91" s="14" t="e">
        <f>[6]OECD!BZ84</f>
        <v>#DIV/0!</v>
      </c>
      <c r="S91" s="14" t="e">
        <f>[6]OECD!BR84</f>
        <v>#DIV/0!</v>
      </c>
      <c r="T91" s="10">
        <f>[6]OECD!DR$7</f>
        <v>0.05</v>
      </c>
      <c r="U91" s="10">
        <f>[6]OECD!DS$7</f>
        <v>0.125</v>
      </c>
      <c r="V91" s="10">
        <f>[6]OECD!DT$7</f>
        <v>0.08</v>
      </c>
      <c r="W91" s="16" t="e">
        <f>[6]OECD!BM84</f>
        <v>#DIV/0!</v>
      </c>
      <c r="X91" s="16" t="e">
        <f>[6]OECD!BN84</f>
        <v>#DIV/0!</v>
      </c>
      <c r="Y91" s="16" t="e">
        <f>[6]OECD!BO84</f>
        <v>#DIV/0!</v>
      </c>
      <c r="Z91" s="11" t="e">
        <f>[6]Final!AL88/10</f>
        <v>#DIV/0!</v>
      </c>
      <c r="AA91" s="11" t="e">
        <f>[6]Final!AP88/10</f>
        <v>#DIV/0!</v>
      </c>
      <c r="AB91" s="10" t="e">
        <f>[6]Final!AS88</f>
        <v>#DIV/0!</v>
      </c>
      <c r="AC91" s="10" t="e">
        <f>[6]Final!AT88</f>
        <v>#DIV/0!</v>
      </c>
      <c r="AD91" s="10" t="e">
        <f>[6]Final!AD88</f>
        <v>#DIV/0!</v>
      </c>
      <c r="AE91" s="10" t="e">
        <f>[6]Final!AF88</f>
        <v>#DIV/0!</v>
      </c>
      <c r="AF91" s="12" t="e">
        <f t="shared" si="7"/>
        <v>#DIV/0!</v>
      </c>
      <c r="AG91" s="12" t="e">
        <f t="shared" si="10"/>
        <v>#DIV/0!</v>
      </c>
      <c r="AH91" s="11" t="e">
        <f>[6]Final!AI88/10</f>
        <v>#DIV/0!</v>
      </c>
      <c r="AI91" s="11" t="e">
        <f>[6]Final!AJ88/10</f>
        <v>#DIV/0!</v>
      </c>
      <c r="AJ91" s="11" t="e">
        <f>[6]Final!AK88/10</f>
        <v>#DIV/0!</v>
      </c>
      <c r="AK91" s="11" t="e">
        <f>[6]Final!M88/10</f>
        <v>#DIV/0!</v>
      </c>
      <c r="AL91" s="11" t="e">
        <f>[6]Final!N88/10</f>
        <v>#DIV/0!</v>
      </c>
      <c r="AM91" s="11" t="e">
        <f>[6]Final!O88/10</f>
        <v>#DIV/0!</v>
      </c>
      <c r="AN91" s="14" t="e">
        <f>[6]Final!X88</f>
        <v>#DIV/0!</v>
      </c>
      <c r="AO91" s="14" t="e">
        <f>[6]Final!Y88</f>
        <v>#DIV/0!</v>
      </c>
      <c r="AP91" s="14" t="e">
        <f>[6]Final!Z88</f>
        <v>#DIV/0!</v>
      </c>
      <c r="AQ91" s="14" t="e">
        <f>[6]Final!Q88</f>
        <v>#DIV/0!</v>
      </c>
      <c r="AR91" s="10" t="e">
        <f>[6]Final!D88</f>
        <v>#DIV/0!</v>
      </c>
      <c r="AS91" s="10" t="e">
        <f>[6]Final!E88</f>
        <v>#DIV/0!</v>
      </c>
      <c r="AT91" s="10" t="e">
        <f>[6]Final!F88</f>
        <v>#DIV/0!</v>
      </c>
      <c r="AU91" s="11" t="e">
        <f>[6]Final!AL188/10</f>
        <v>#DIV/0!</v>
      </c>
      <c r="AV91" s="11" t="e">
        <f>[6]Final!AP188/10</f>
        <v>#DIV/0!</v>
      </c>
      <c r="AW91" s="10" t="e">
        <f>[6]Final!AS188</f>
        <v>#DIV/0!</v>
      </c>
      <c r="AX91" s="10" t="e">
        <f>[6]Final!AT188</f>
        <v>#DIV/0!</v>
      </c>
      <c r="AY91" s="10" t="e">
        <f>[6]Final!AD188</f>
        <v>#DIV/0!</v>
      </c>
      <c r="AZ91" s="10" t="e">
        <f>[6]Final!AF188</f>
        <v>#DIV/0!</v>
      </c>
      <c r="BA91" s="12" t="e">
        <f t="shared" si="8"/>
        <v>#DIV/0!</v>
      </c>
      <c r="BB91" s="12" t="e">
        <f t="shared" si="11"/>
        <v>#DIV/0!</v>
      </c>
      <c r="BC91" s="11" t="e">
        <f>[6]Final!AI188/10</f>
        <v>#DIV/0!</v>
      </c>
      <c r="BD91" s="11" t="e">
        <f>[6]Final!AJ188/10</f>
        <v>#DIV/0!</v>
      </c>
      <c r="BE91" s="11" t="e">
        <f>[6]Final!AK188/10</f>
        <v>#DIV/0!</v>
      </c>
      <c r="BF91" s="11" t="e">
        <f>[6]Final!M188/10</f>
        <v>#DIV/0!</v>
      </c>
      <c r="BG91" s="11" t="e">
        <f>[6]Final!N188/10</f>
        <v>#DIV/0!</v>
      </c>
      <c r="BH91" s="11" t="e">
        <f>[6]Final!O188/10</f>
        <v>#DIV/0!</v>
      </c>
      <c r="BI91" s="14" t="e">
        <f>[6]Final!X188</f>
        <v>#DIV/0!</v>
      </c>
      <c r="BJ91" s="14" t="e">
        <f>[6]Final!Y188</f>
        <v>#DIV/0!</v>
      </c>
      <c r="BK91" s="14" t="e">
        <f>[6]Final!Z188</f>
        <v>#DIV/0!</v>
      </c>
      <c r="BL91" s="14" t="e">
        <f>[6]Final!Q188</f>
        <v>#DIV/0!</v>
      </c>
      <c r="BM91" s="10" t="e">
        <f>[6]Final!D188</f>
        <v>#DIV/0!</v>
      </c>
      <c r="BN91" s="10" t="e">
        <f>[6]Final!E188</f>
        <v>#DIV/0!</v>
      </c>
      <c r="BO91" s="10" t="e">
        <f>[6]Final!F188</f>
        <v>#DIV/0!</v>
      </c>
      <c r="BP91" s="11">
        <f>[6]Data!$BB92/10</f>
        <v>0</v>
      </c>
      <c r="BQ91" s="11">
        <f>[6]Data!$BD92/10</f>
        <v>0</v>
      </c>
      <c r="BR91" s="21" t="e">
        <f>[6]Data!$CR92/10</f>
        <v>#DIV/0!</v>
      </c>
      <c r="BS91" s="22">
        <f>[6]Data!BP92</f>
        <v>0</v>
      </c>
      <c r="BT91" s="22">
        <f>[6]Data!BQ92</f>
        <v>0</v>
      </c>
      <c r="BU91" s="22">
        <f>[6]Data!BR92</f>
        <v>0</v>
      </c>
      <c r="BV91" s="22">
        <f>[6]Data!BS92</f>
        <v>0</v>
      </c>
      <c r="BW91" s="21" t="e">
        <f>[6]Data!$AZ92</f>
        <v>#REF!</v>
      </c>
      <c r="BX91" s="10"/>
    </row>
    <row r="92" spans="1:76">
      <c r="A92" s="1">
        <v>2029</v>
      </c>
      <c r="B92" s="11" t="e">
        <f>[6]OECD!AB85</f>
        <v>#DIV/0!</v>
      </c>
      <c r="C92" s="11" t="e">
        <f>[6]OECD!EA85</f>
        <v>#DIV/0!</v>
      </c>
      <c r="D92" s="10" t="e">
        <f>[6]OECD!EH85</f>
        <v>#DIV/0!</v>
      </c>
      <c r="E92" s="10" t="e">
        <f>[6]OECD!EI85</f>
        <v>#DIV/0!</v>
      </c>
      <c r="F92" s="10" t="e">
        <f>[6]OECD!CG85</f>
        <v>#DIV/0!</v>
      </c>
      <c r="G92" s="10" t="e">
        <f>[6]OECD!CH85</f>
        <v>#DIV/0!</v>
      </c>
      <c r="H92" s="12" t="e">
        <f t="shared" si="6"/>
        <v>#DIV/0!</v>
      </c>
      <c r="I92" s="12" t="e">
        <f t="shared" si="9"/>
        <v>#DIV/0!</v>
      </c>
      <c r="J92" s="11" t="e">
        <f>[6]OECD!Y85</f>
        <v>#DIV/0!</v>
      </c>
      <c r="K92" s="11" t="e">
        <f>[6]OECD!Z85</f>
        <v>#DIV/0!</v>
      </c>
      <c r="L92" s="11" t="e">
        <f>[6]OECD!AA85</f>
        <v>#DIV/0!</v>
      </c>
      <c r="M92" s="11" t="e">
        <f>[6]OECD!AV85</f>
        <v>#DIV/0!</v>
      </c>
      <c r="N92" s="11" t="e">
        <f>[6]OECD!AW85</f>
        <v>#DIV/0!</v>
      </c>
      <c r="O92" s="11" t="e">
        <f>[6]OECD!AX85</f>
        <v>#DIV/0!</v>
      </c>
      <c r="P92" s="14" t="e">
        <f>[6]OECD!BX85</f>
        <v>#DIV/0!</v>
      </c>
      <c r="Q92" s="14" t="e">
        <f>[6]OECD!BY85</f>
        <v>#DIV/0!</v>
      </c>
      <c r="R92" s="14" t="e">
        <f>[6]OECD!BZ85</f>
        <v>#DIV/0!</v>
      </c>
      <c r="S92" s="14" t="e">
        <f>[6]OECD!BR85</f>
        <v>#DIV/0!</v>
      </c>
      <c r="T92" s="10">
        <f>[6]OECD!DR$7</f>
        <v>0.05</v>
      </c>
      <c r="U92" s="10">
        <f>[6]OECD!DS$7</f>
        <v>0.125</v>
      </c>
      <c r="V92" s="10">
        <f>[6]OECD!DT$7</f>
        <v>0.08</v>
      </c>
      <c r="W92" s="16" t="e">
        <f>[6]OECD!BM85</f>
        <v>#DIV/0!</v>
      </c>
      <c r="X92" s="16" t="e">
        <f>[6]OECD!BN85</f>
        <v>#DIV/0!</v>
      </c>
      <c r="Y92" s="16" t="e">
        <f>[6]OECD!BO85</f>
        <v>#DIV/0!</v>
      </c>
      <c r="Z92" s="11" t="e">
        <f>[6]Final!AL89/10</f>
        <v>#DIV/0!</v>
      </c>
      <c r="AA92" s="11" t="e">
        <f>[6]Final!AP89/10</f>
        <v>#DIV/0!</v>
      </c>
      <c r="AB92" s="10" t="e">
        <f>[6]Final!AS89</f>
        <v>#DIV/0!</v>
      </c>
      <c r="AC92" s="10" t="e">
        <f>[6]Final!AT89</f>
        <v>#DIV/0!</v>
      </c>
      <c r="AD92" s="10" t="e">
        <f>[6]Final!AD89</f>
        <v>#DIV/0!</v>
      </c>
      <c r="AE92" s="10" t="e">
        <f>[6]Final!AF89</f>
        <v>#DIV/0!</v>
      </c>
      <c r="AF92" s="12" t="e">
        <f t="shared" si="7"/>
        <v>#DIV/0!</v>
      </c>
      <c r="AG92" s="12" t="e">
        <f t="shared" si="10"/>
        <v>#DIV/0!</v>
      </c>
      <c r="AH92" s="11" t="e">
        <f>[6]Final!AI89/10</f>
        <v>#DIV/0!</v>
      </c>
      <c r="AI92" s="11" t="e">
        <f>[6]Final!AJ89/10</f>
        <v>#DIV/0!</v>
      </c>
      <c r="AJ92" s="11" t="e">
        <f>[6]Final!AK89/10</f>
        <v>#DIV/0!</v>
      </c>
      <c r="AK92" s="11" t="e">
        <f>[6]Final!M89/10</f>
        <v>#DIV/0!</v>
      </c>
      <c r="AL92" s="11" t="e">
        <f>[6]Final!N89/10</f>
        <v>#DIV/0!</v>
      </c>
      <c r="AM92" s="11" t="e">
        <f>[6]Final!O89/10</f>
        <v>#DIV/0!</v>
      </c>
      <c r="AN92" s="14" t="e">
        <f>[6]Final!X89</f>
        <v>#DIV/0!</v>
      </c>
      <c r="AO92" s="14" t="e">
        <f>[6]Final!Y89</f>
        <v>#DIV/0!</v>
      </c>
      <c r="AP92" s="14" t="e">
        <f>[6]Final!Z89</f>
        <v>#DIV/0!</v>
      </c>
      <c r="AQ92" s="14" t="e">
        <f>[6]Final!Q89</f>
        <v>#DIV/0!</v>
      </c>
      <c r="AR92" s="10" t="e">
        <f>[6]Final!D89</f>
        <v>#DIV/0!</v>
      </c>
      <c r="AS92" s="10" t="e">
        <f>[6]Final!E89</f>
        <v>#DIV/0!</v>
      </c>
      <c r="AT92" s="10" t="e">
        <f>[6]Final!F89</f>
        <v>#DIV/0!</v>
      </c>
      <c r="AU92" s="11" t="e">
        <f>[6]Final!AL189/10</f>
        <v>#DIV/0!</v>
      </c>
      <c r="AV92" s="11" t="e">
        <f>[6]Final!AP189/10</f>
        <v>#DIV/0!</v>
      </c>
      <c r="AW92" s="10" t="e">
        <f>[6]Final!AS189</f>
        <v>#DIV/0!</v>
      </c>
      <c r="AX92" s="10" t="e">
        <f>[6]Final!AT189</f>
        <v>#DIV/0!</v>
      </c>
      <c r="AY92" s="10" t="e">
        <f>[6]Final!AD189</f>
        <v>#DIV/0!</v>
      </c>
      <c r="AZ92" s="10" t="e">
        <f>[6]Final!AF189</f>
        <v>#DIV/0!</v>
      </c>
      <c r="BA92" s="12" t="e">
        <f t="shared" si="8"/>
        <v>#DIV/0!</v>
      </c>
      <c r="BB92" s="12" t="e">
        <f t="shared" si="11"/>
        <v>#DIV/0!</v>
      </c>
      <c r="BC92" s="11" t="e">
        <f>[6]Final!AI189/10</f>
        <v>#DIV/0!</v>
      </c>
      <c r="BD92" s="11" t="e">
        <f>[6]Final!AJ189/10</f>
        <v>#DIV/0!</v>
      </c>
      <c r="BE92" s="11" t="e">
        <f>[6]Final!AK189/10</f>
        <v>#DIV/0!</v>
      </c>
      <c r="BF92" s="11" t="e">
        <f>[6]Final!M189/10</f>
        <v>#DIV/0!</v>
      </c>
      <c r="BG92" s="11" t="e">
        <f>[6]Final!N189/10</f>
        <v>#DIV/0!</v>
      </c>
      <c r="BH92" s="11" t="e">
        <f>[6]Final!O189/10</f>
        <v>#DIV/0!</v>
      </c>
      <c r="BI92" s="14" t="e">
        <f>[6]Final!X189</f>
        <v>#DIV/0!</v>
      </c>
      <c r="BJ92" s="14" t="e">
        <f>[6]Final!Y189</f>
        <v>#DIV/0!</v>
      </c>
      <c r="BK92" s="14" t="e">
        <f>[6]Final!Z189</f>
        <v>#DIV/0!</v>
      </c>
      <c r="BL92" s="14" t="e">
        <f>[6]Final!Q189</f>
        <v>#DIV/0!</v>
      </c>
      <c r="BM92" s="10" t="e">
        <f>[6]Final!D189</f>
        <v>#DIV/0!</v>
      </c>
      <c r="BN92" s="10" t="e">
        <f>[6]Final!E189</f>
        <v>#DIV/0!</v>
      </c>
      <c r="BO92" s="10" t="e">
        <f>[6]Final!F189</f>
        <v>#DIV/0!</v>
      </c>
      <c r="BP92" s="11">
        <f>[6]Data!$BB93/10</f>
        <v>0</v>
      </c>
      <c r="BQ92" s="11">
        <f>[6]Data!$BD93/10</f>
        <v>0</v>
      </c>
      <c r="BR92" s="21" t="e">
        <f>[6]Data!$CR93/10</f>
        <v>#DIV/0!</v>
      </c>
      <c r="BS92" s="22">
        <f>[6]Data!BP93</f>
        <v>0</v>
      </c>
      <c r="BT92" s="22">
        <f>[6]Data!BQ93</f>
        <v>0</v>
      </c>
      <c r="BU92" s="22">
        <f>[6]Data!BR93</f>
        <v>0</v>
      </c>
      <c r="BV92" s="22">
        <f>[6]Data!BS93</f>
        <v>0</v>
      </c>
      <c r="BW92" s="21" t="e">
        <f>[6]Data!$AZ93</f>
        <v>#REF!</v>
      </c>
      <c r="BX92" s="10"/>
    </row>
    <row r="93" spans="1:76">
      <c r="A93" s="1">
        <v>2030</v>
      </c>
      <c r="B93" s="11" t="e">
        <f>[6]OECD!AB86</f>
        <v>#DIV/0!</v>
      </c>
      <c r="C93" s="11" t="e">
        <f>[6]OECD!EA86</f>
        <v>#DIV/0!</v>
      </c>
      <c r="D93" s="10" t="e">
        <f>[6]OECD!EH86</f>
        <v>#DIV/0!</v>
      </c>
      <c r="E93" s="10" t="e">
        <f>[6]OECD!EI86</f>
        <v>#DIV/0!</v>
      </c>
      <c r="F93" s="10" t="e">
        <f>[6]OECD!CG86</f>
        <v>#DIV/0!</v>
      </c>
      <c r="G93" s="10" t="e">
        <f>[6]OECD!CH86</f>
        <v>#DIV/0!</v>
      </c>
      <c r="H93" s="12" t="e">
        <f t="shared" si="6"/>
        <v>#DIV/0!</v>
      </c>
      <c r="I93" s="12" t="e">
        <f t="shared" si="9"/>
        <v>#DIV/0!</v>
      </c>
      <c r="J93" s="11" t="e">
        <f>[6]OECD!Y86</f>
        <v>#DIV/0!</v>
      </c>
      <c r="K93" s="11" t="e">
        <f>[6]OECD!Z86</f>
        <v>#DIV/0!</v>
      </c>
      <c r="L93" s="11" t="e">
        <f>[6]OECD!AA86</f>
        <v>#DIV/0!</v>
      </c>
      <c r="M93" s="11" t="e">
        <f>[6]OECD!AV86</f>
        <v>#DIV/0!</v>
      </c>
      <c r="N93" s="11" t="e">
        <f>[6]OECD!AW86</f>
        <v>#DIV/0!</v>
      </c>
      <c r="O93" s="11" t="e">
        <f>[6]OECD!AX86</f>
        <v>#DIV/0!</v>
      </c>
      <c r="P93" s="14" t="e">
        <f>[6]OECD!BX86</f>
        <v>#DIV/0!</v>
      </c>
      <c r="Q93" s="14" t="e">
        <f>[6]OECD!BY86</f>
        <v>#DIV/0!</v>
      </c>
      <c r="R93" s="14" t="e">
        <f>[6]OECD!BZ86</f>
        <v>#DIV/0!</v>
      </c>
      <c r="S93" s="14" t="e">
        <f>[6]OECD!BR86</f>
        <v>#DIV/0!</v>
      </c>
      <c r="T93" s="10">
        <f>[6]OECD!DR$7</f>
        <v>0.05</v>
      </c>
      <c r="U93" s="10">
        <f>[6]OECD!DS$7</f>
        <v>0.125</v>
      </c>
      <c r="V93" s="10">
        <f>[6]OECD!DT$7</f>
        <v>0.08</v>
      </c>
      <c r="W93" s="16" t="e">
        <f>[6]OECD!BM86</f>
        <v>#DIV/0!</v>
      </c>
      <c r="X93" s="16" t="e">
        <f>[6]OECD!BN86</f>
        <v>#DIV/0!</v>
      </c>
      <c r="Y93" s="16" t="e">
        <f>[6]OECD!BO86</f>
        <v>#DIV/0!</v>
      </c>
      <c r="Z93" s="11" t="e">
        <f>[6]Final!AL90/10</f>
        <v>#DIV/0!</v>
      </c>
      <c r="AA93" s="11" t="e">
        <f>[6]Final!AP90/10</f>
        <v>#DIV/0!</v>
      </c>
      <c r="AB93" s="10" t="e">
        <f>[6]Final!AS90</f>
        <v>#DIV/0!</v>
      </c>
      <c r="AC93" s="10" t="e">
        <f>[6]Final!AT90</f>
        <v>#DIV/0!</v>
      </c>
      <c r="AD93" s="10" t="e">
        <f>[6]Final!AD90</f>
        <v>#DIV/0!</v>
      </c>
      <c r="AE93" s="10" t="e">
        <f>[6]Final!AF90</f>
        <v>#DIV/0!</v>
      </c>
      <c r="AF93" s="12" t="e">
        <f t="shared" si="7"/>
        <v>#DIV/0!</v>
      </c>
      <c r="AG93" s="12" t="e">
        <f t="shared" si="10"/>
        <v>#DIV/0!</v>
      </c>
      <c r="AH93" s="11" t="e">
        <f>[6]Final!AI90/10</f>
        <v>#DIV/0!</v>
      </c>
      <c r="AI93" s="11" t="e">
        <f>[6]Final!AJ90/10</f>
        <v>#DIV/0!</v>
      </c>
      <c r="AJ93" s="11" t="e">
        <f>[6]Final!AK90/10</f>
        <v>#DIV/0!</v>
      </c>
      <c r="AK93" s="11" t="e">
        <f>[6]Final!M90/10</f>
        <v>#DIV/0!</v>
      </c>
      <c r="AL93" s="11" t="e">
        <f>[6]Final!N90/10</f>
        <v>#DIV/0!</v>
      </c>
      <c r="AM93" s="11" t="e">
        <f>[6]Final!O90/10</f>
        <v>#DIV/0!</v>
      </c>
      <c r="AN93" s="14" t="e">
        <f>[6]Final!X90</f>
        <v>#DIV/0!</v>
      </c>
      <c r="AO93" s="14" t="e">
        <f>[6]Final!Y90</f>
        <v>#DIV/0!</v>
      </c>
      <c r="AP93" s="14" t="e">
        <f>[6]Final!Z90</f>
        <v>#DIV/0!</v>
      </c>
      <c r="AQ93" s="14" t="e">
        <f>[6]Final!Q90</f>
        <v>#DIV/0!</v>
      </c>
      <c r="AR93" s="10" t="e">
        <f>[6]Final!D90</f>
        <v>#DIV/0!</v>
      </c>
      <c r="AS93" s="10" t="e">
        <f>[6]Final!E90</f>
        <v>#DIV/0!</v>
      </c>
      <c r="AT93" s="10" t="e">
        <f>[6]Final!F90</f>
        <v>#DIV/0!</v>
      </c>
      <c r="AU93" s="11" t="e">
        <f>[6]Final!AL190/10</f>
        <v>#DIV/0!</v>
      </c>
      <c r="AV93" s="11" t="e">
        <f>[6]Final!AP190/10</f>
        <v>#DIV/0!</v>
      </c>
      <c r="AW93" s="10" t="e">
        <f>[6]Final!AS190</f>
        <v>#DIV/0!</v>
      </c>
      <c r="AX93" s="10" t="e">
        <f>[6]Final!AT190</f>
        <v>#DIV/0!</v>
      </c>
      <c r="AY93" s="10" t="e">
        <f>[6]Final!AD190</f>
        <v>#DIV/0!</v>
      </c>
      <c r="AZ93" s="10" t="e">
        <f>[6]Final!AF190</f>
        <v>#DIV/0!</v>
      </c>
      <c r="BA93" s="12" t="e">
        <f t="shared" si="8"/>
        <v>#DIV/0!</v>
      </c>
      <c r="BB93" s="12" t="e">
        <f t="shared" si="11"/>
        <v>#DIV/0!</v>
      </c>
      <c r="BC93" s="11" t="e">
        <f>[6]Final!AI190/10</f>
        <v>#DIV/0!</v>
      </c>
      <c r="BD93" s="11" t="e">
        <f>[6]Final!AJ190/10</f>
        <v>#DIV/0!</v>
      </c>
      <c r="BE93" s="11" t="e">
        <f>[6]Final!AK190/10</f>
        <v>#DIV/0!</v>
      </c>
      <c r="BF93" s="11" t="e">
        <f>[6]Final!M190/10</f>
        <v>#DIV/0!</v>
      </c>
      <c r="BG93" s="11" t="e">
        <f>[6]Final!N190/10</f>
        <v>#DIV/0!</v>
      </c>
      <c r="BH93" s="11" t="e">
        <f>[6]Final!O190/10</f>
        <v>#DIV/0!</v>
      </c>
      <c r="BI93" s="14" t="e">
        <f>[6]Final!X190</f>
        <v>#DIV/0!</v>
      </c>
      <c r="BJ93" s="14" t="e">
        <f>[6]Final!Y190</f>
        <v>#DIV/0!</v>
      </c>
      <c r="BK93" s="14" t="e">
        <f>[6]Final!Z190</f>
        <v>#DIV/0!</v>
      </c>
      <c r="BL93" s="14" t="e">
        <f>[6]Final!Q190</f>
        <v>#DIV/0!</v>
      </c>
      <c r="BM93" s="10" t="e">
        <f>[6]Final!D190</f>
        <v>#DIV/0!</v>
      </c>
      <c r="BN93" s="10" t="e">
        <f>[6]Final!E190</f>
        <v>#DIV/0!</v>
      </c>
      <c r="BO93" s="10" t="e">
        <f>[6]Final!F190</f>
        <v>#DIV/0!</v>
      </c>
      <c r="BP93" s="11">
        <f>[6]Data!$BB94/10</f>
        <v>0</v>
      </c>
      <c r="BQ93" s="11">
        <f>[6]Data!$BD94/10</f>
        <v>0</v>
      </c>
      <c r="BR93" s="21" t="e">
        <f>[6]Data!$CR94/10</f>
        <v>#DIV/0!</v>
      </c>
      <c r="BS93" s="22">
        <f>[6]Data!BP94</f>
        <v>0</v>
      </c>
      <c r="BT93" s="22">
        <f>[6]Data!BQ94</f>
        <v>0</v>
      </c>
      <c r="BU93" s="22">
        <f>[6]Data!BR94</f>
        <v>0</v>
      </c>
      <c r="BV93" s="22">
        <f>[6]Data!BS94</f>
        <v>0</v>
      </c>
      <c r="BW93" s="21" t="e">
        <f>[6]Data!$AZ94</f>
        <v>#REF!</v>
      </c>
      <c r="BX93" s="10"/>
    </row>
    <row r="94" spans="70:75">
      <c r="BR94" s="19"/>
      <c r="BS94" s="19"/>
      <c r="BT94" s="19"/>
      <c r="BU94" s="19"/>
      <c r="BV94" s="19"/>
      <c r="BW94" s="19"/>
    </row>
    <row r="95" spans="70:75">
      <c r="BR95" s="19"/>
      <c r="BS95" s="19"/>
      <c r="BT95" s="19"/>
      <c r="BU95" s="19"/>
      <c r="BV95" s="19"/>
      <c r="BW95" s="19"/>
    </row>
    <row r="96" spans="70:75">
      <c r="BR96" s="19"/>
      <c r="BS96" s="19"/>
      <c r="BT96" s="19"/>
      <c r="BU96" s="19"/>
      <c r="BV96" s="19"/>
      <c r="BW96" s="19"/>
    </row>
    <row r="97" spans="70:75">
      <c r="BR97" s="19"/>
      <c r="BS97" s="19"/>
      <c r="BT97" s="19"/>
      <c r="BU97" s="19"/>
      <c r="BV97" s="19"/>
      <c r="BW97" s="19"/>
    </row>
    <row r="98" spans="70:75">
      <c r="BR98" s="19"/>
      <c r="BS98" s="19"/>
      <c r="BT98" s="19"/>
      <c r="BU98" s="19"/>
      <c r="BV98" s="19"/>
      <c r="BW98" s="19"/>
    </row>
    <row r="99" spans="70:75">
      <c r="BR99" s="19"/>
      <c r="BS99" s="19"/>
      <c r="BT99" s="19"/>
      <c r="BU99" s="19"/>
      <c r="BV99" s="19"/>
      <c r="BW99" s="19"/>
    </row>
    <row r="100" spans="70:75">
      <c r="BR100" s="19"/>
      <c r="BS100" s="19"/>
      <c r="BT100" s="19"/>
      <c r="BU100" s="19"/>
      <c r="BV100" s="19"/>
      <c r="BW100" s="19"/>
    </row>
    <row r="101" spans="70:75">
      <c r="BR101" s="19"/>
      <c r="BS101" s="19"/>
      <c r="BT101" s="19"/>
      <c r="BU101" s="19"/>
      <c r="BV101" s="19"/>
      <c r="BW101" s="19"/>
    </row>
    <row r="102" spans="70:75">
      <c r="BR102" s="19"/>
      <c r="BS102" s="19"/>
      <c r="BT102" s="19"/>
      <c r="BU102" s="19"/>
      <c r="BV102" s="19"/>
      <c r="BW102" s="19"/>
    </row>
    <row r="103" spans="70:75">
      <c r="BR103" s="19"/>
      <c r="BS103" s="19"/>
      <c r="BT103" s="19"/>
      <c r="BU103" s="19"/>
      <c r="BV103" s="19"/>
      <c r="BW103" s="19"/>
    </row>
    <row r="104" spans="70:75">
      <c r="BR104" s="19"/>
      <c r="BS104" s="19"/>
      <c r="BT104" s="19"/>
      <c r="BU104" s="19"/>
      <c r="BV104" s="19"/>
      <c r="BW104" s="19"/>
    </row>
    <row r="105" spans="70:75">
      <c r="BR105" s="19"/>
      <c r="BS105" s="19"/>
      <c r="BT105" s="19"/>
      <c r="BU105" s="19"/>
      <c r="BV105" s="19"/>
      <c r="BW105" s="19"/>
    </row>
    <row r="106" spans="70:75">
      <c r="BR106" s="19"/>
      <c r="BS106" s="19"/>
      <c r="BT106" s="19"/>
      <c r="BU106" s="19"/>
      <c r="BV106" s="19"/>
      <c r="BW106" s="19"/>
    </row>
    <row r="107" spans="70:75">
      <c r="BR107" s="19"/>
      <c r="BS107" s="19"/>
      <c r="BT107" s="19"/>
      <c r="BU107" s="19"/>
      <c r="BV107" s="19"/>
      <c r="BW107" s="19"/>
    </row>
    <row r="108" spans="70:75">
      <c r="BR108" s="19"/>
      <c r="BS108" s="19"/>
      <c r="BT108" s="19"/>
      <c r="BU108" s="19"/>
      <c r="BV108" s="19"/>
      <c r="BW108" s="19"/>
    </row>
    <row r="109" spans="70:75">
      <c r="BR109" s="19"/>
      <c r="BS109" s="19"/>
      <c r="BT109" s="19"/>
      <c r="BU109" s="19"/>
      <c r="BV109" s="19"/>
      <c r="BW109" s="19"/>
    </row>
    <row r="110" spans="70:75">
      <c r="BR110" s="19"/>
      <c r="BS110" s="19"/>
      <c r="BT110" s="19"/>
      <c r="BU110" s="19"/>
      <c r="BV110" s="19"/>
      <c r="BW110" s="19"/>
    </row>
    <row r="111" spans="70:75">
      <c r="BR111" s="19"/>
      <c r="BS111" s="19"/>
      <c r="BT111" s="19"/>
      <c r="BU111" s="19"/>
      <c r="BV111" s="19"/>
      <c r="BW111" s="19"/>
    </row>
    <row r="112" spans="70:75">
      <c r="BR112" s="19"/>
      <c r="BS112" s="19"/>
      <c r="BT112" s="19"/>
      <c r="BU112" s="19"/>
      <c r="BV112" s="19"/>
      <c r="BW112" s="19"/>
    </row>
    <row r="113" spans="70:75">
      <c r="BR113" s="19"/>
      <c r="BS113" s="19"/>
      <c r="BT113" s="19"/>
      <c r="BU113" s="19"/>
      <c r="BV113" s="19"/>
      <c r="BW113" s="19"/>
    </row>
    <row r="114" spans="70:75">
      <c r="BR114" s="19"/>
      <c r="BS114" s="19"/>
      <c r="BT114" s="19"/>
      <c r="BU114" s="19"/>
      <c r="BV114" s="19"/>
      <c r="BW114" s="19"/>
    </row>
    <row r="115" spans="70:75">
      <c r="BR115" s="19"/>
      <c r="BS115" s="19"/>
      <c r="BT115" s="19"/>
      <c r="BU115" s="19"/>
      <c r="BV115" s="19"/>
      <c r="BW115" s="19"/>
    </row>
    <row r="116" spans="70:75">
      <c r="BR116" s="19"/>
      <c r="BS116" s="19"/>
      <c r="BT116" s="19"/>
      <c r="BU116" s="19"/>
      <c r="BV116" s="19"/>
      <c r="BW116" s="19"/>
    </row>
    <row r="117" spans="70:75">
      <c r="BR117" s="19"/>
      <c r="BS117" s="19"/>
      <c r="BT117" s="19"/>
      <c r="BU117" s="19"/>
      <c r="BV117" s="19"/>
      <c r="BW117" s="19"/>
    </row>
    <row r="118" spans="70:75">
      <c r="BR118" s="19"/>
      <c r="BS118" s="19"/>
      <c r="BT118" s="19"/>
      <c r="BU118" s="19"/>
      <c r="BV118" s="19"/>
      <c r="BW118" s="19"/>
    </row>
    <row r="119" spans="70:75">
      <c r="BR119" s="19"/>
      <c r="BS119" s="19"/>
      <c r="BT119" s="19"/>
      <c r="BU119" s="19"/>
      <c r="BV119" s="19"/>
      <c r="BW119" s="19"/>
    </row>
    <row r="120" spans="70:75">
      <c r="BR120" s="19"/>
      <c r="BS120" s="19"/>
      <c r="BT120" s="19"/>
      <c r="BU120" s="19"/>
      <c r="BV120" s="19"/>
      <c r="BW120" s="19"/>
    </row>
    <row r="121" spans="70:75">
      <c r="BR121" s="19"/>
      <c r="BS121" s="19"/>
      <c r="BT121" s="19"/>
      <c r="BU121" s="19"/>
      <c r="BV121" s="19"/>
      <c r="BW121" s="19"/>
    </row>
    <row r="122" spans="70:75">
      <c r="BR122" s="19"/>
      <c r="BS122" s="19"/>
      <c r="BT122" s="19"/>
      <c r="BU122" s="19"/>
      <c r="BV122" s="19"/>
      <c r="BW122" s="19"/>
    </row>
    <row r="123" spans="70:75">
      <c r="BR123" s="19"/>
      <c r="BS123" s="19"/>
      <c r="BT123" s="19"/>
      <c r="BU123" s="19"/>
      <c r="BV123" s="19"/>
      <c r="BW123" s="19"/>
    </row>
    <row r="124" spans="70:75">
      <c r="BR124" s="19"/>
      <c r="BS124" s="19"/>
      <c r="BT124" s="19"/>
      <c r="BU124" s="19"/>
      <c r="BV124" s="19"/>
      <c r="BW124" s="19"/>
    </row>
    <row r="125" spans="70:75">
      <c r="BR125" s="19"/>
      <c r="BS125" s="19"/>
      <c r="BT125" s="19"/>
      <c r="BU125" s="19"/>
      <c r="BV125" s="19"/>
      <c r="BW125" s="19"/>
    </row>
    <row r="126" spans="70:75">
      <c r="BR126" s="19"/>
      <c r="BS126" s="19"/>
      <c r="BT126" s="19"/>
      <c r="BU126" s="19"/>
      <c r="BV126" s="19"/>
      <c r="BW126" s="19"/>
    </row>
    <row r="127" spans="70:75">
      <c r="BR127" s="19"/>
      <c r="BS127" s="19"/>
      <c r="BT127" s="19"/>
      <c r="BU127" s="19"/>
      <c r="BV127" s="19"/>
      <c r="BW127" s="19"/>
    </row>
    <row r="128" spans="70:75">
      <c r="BR128" s="19"/>
      <c r="BS128" s="19"/>
      <c r="BT128" s="19"/>
      <c r="BU128" s="19"/>
      <c r="BV128" s="19"/>
      <c r="BW128" s="19"/>
    </row>
    <row r="129" spans="70:75">
      <c r="BR129" s="19"/>
      <c r="BS129" s="19"/>
      <c r="BT129" s="19"/>
      <c r="BU129" s="19"/>
      <c r="BV129" s="19"/>
      <c r="BW129" s="19"/>
    </row>
    <row r="130" spans="70:75">
      <c r="BR130" s="19"/>
      <c r="BS130" s="19"/>
      <c r="BT130" s="19"/>
      <c r="BU130" s="19"/>
      <c r="BV130" s="19"/>
      <c r="BW130" s="19"/>
    </row>
    <row r="131" spans="70:75">
      <c r="BR131" s="19"/>
      <c r="BS131" s="19"/>
      <c r="BT131" s="19"/>
      <c r="BU131" s="19"/>
      <c r="BV131" s="19"/>
      <c r="BW131" s="19"/>
    </row>
    <row r="132" spans="70:75">
      <c r="BR132" s="19"/>
      <c r="BS132" s="19"/>
      <c r="BT132" s="19"/>
      <c r="BU132" s="19"/>
      <c r="BV132" s="19"/>
      <c r="BW132" s="19"/>
    </row>
    <row r="133" spans="70:75">
      <c r="BR133" s="19"/>
      <c r="BS133" s="19"/>
      <c r="BT133" s="19"/>
      <c r="BU133" s="19"/>
      <c r="BV133" s="19"/>
      <c r="BW133" s="19"/>
    </row>
    <row r="134" spans="70:75">
      <c r="BR134" s="19"/>
      <c r="BS134" s="19"/>
      <c r="BT134" s="19"/>
      <c r="BU134" s="19"/>
      <c r="BV134" s="19"/>
      <c r="BW134" s="19"/>
    </row>
    <row r="135" spans="70:75">
      <c r="BR135" s="19"/>
      <c r="BS135" s="19"/>
      <c r="BT135" s="19"/>
      <c r="BU135" s="19"/>
      <c r="BV135" s="19"/>
      <c r="BW135" s="19"/>
    </row>
    <row r="136" spans="70:75">
      <c r="BR136" s="19"/>
      <c r="BS136" s="19"/>
      <c r="BT136" s="19"/>
      <c r="BU136" s="19"/>
      <c r="BV136" s="19"/>
      <c r="BW136" s="19"/>
    </row>
    <row r="137" spans="70:75">
      <c r="BR137" s="19"/>
      <c r="BS137" s="19"/>
      <c r="BT137" s="19"/>
      <c r="BU137" s="19"/>
      <c r="BV137" s="19"/>
      <c r="BW137" s="19"/>
    </row>
    <row r="138" spans="70:75">
      <c r="BR138" s="19"/>
      <c r="BS138" s="19"/>
      <c r="BT138" s="19"/>
      <c r="BU138" s="19"/>
      <c r="BV138" s="19"/>
      <c r="BW138" s="19"/>
    </row>
    <row r="139" spans="70:75">
      <c r="BR139" s="19"/>
      <c r="BS139" s="19"/>
      <c r="BT139" s="19"/>
      <c r="BU139" s="19"/>
      <c r="BV139" s="19"/>
      <c r="BW139" s="19"/>
    </row>
    <row r="140" spans="70:75">
      <c r="BR140" s="19"/>
      <c r="BS140" s="19"/>
      <c r="BT140" s="19"/>
      <c r="BU140" s="19"/>
      <c r="BV140" s="19"/>
      <c r="BW140" s="19"/>
    </row>
    <row r="141" spans="70:75">
      <c r="BR141" s="19"/>
      <c r="BS141" s="19"/>
      <c r="BT141" s="19"/>
      <c r="BU141" s="19"/>
      <c r="BV141" s="19"/>
      <c r="BW141" s="19"/>
    </row>
    <row r="142" spans="70:75">
      <c r="BR142" s="19"/>
      <c r="BS142" s="19"/>
      <c r="BT142" s="19"/>
      <c r="BU142" s="19"/>
      <c r="BV142" s="19"/>
      <c r="BW142" s="19"/>
    </row>
    <row r="143" spans="70:75">
      <c r="BR143" s="19"/>
      <c r="BS143" s="19"/>
      <c r="BT143" s="19"/>
      <c r="BU143" s="19"/>
      <c r="BV143" s="19"/>
      <c r="BW143" s="19"/>
    </row>
    <row r="144" spans="70:75">
      <c r="BR144" s="19"/>
      <c r="BS144" s="19"/>
      <c r="BT144" s="19"/>
      <c r="BU144" s="19"/>
      <c r="BV144" s="19"/>
      <c r="BW144" s="19"/>
    </row>
    <row r="145" spans="70:75">
      <c r="BR145" s="19"/>
      <c r="BS145" s="19"/>
      <c r="BT145" s="19"/>
      <c r="BU145" s="19"/>
      <c r="BV145" s="19"/>
      <c r="BW145" s="19"/>
    </row>
    <row r="146" spans="70:75">
      <c r="BR146" s="19"/>
      <c r="BS146" s="19"/>
      <c r="BT146" s="19"/>
      <c r="BU146" s="19"/>
      <c r="BV146" s="19"/>
      <c r="BW146" s="19"/>
    </row>
    <row r="147" spans="70:75">
      <c r="BR147" s="19"/>
      <c r="BS147" s="19"/>
      <c r="BT147" s="19"/>
      <c r="BU147" s="19"/>
      <c r="BV147" s="19"/>
      <c r="BW147" s="19"/>
    </row>
    <row r="148" spans="70:75">
      <c r="BR148" s="19"/>
      <c r="BS148" s="19"/>
      <c r="BT148" s="19"/>
      <c r="BU148" s="19"/>
      <c r="BV148" s="19"/>
      <c r="BW148" s="19"/>
    </row>
    <row r="149" spans="70:75">
      <c r="BR149" s="19"/>
      <c r="BS149" s="19"/>
      <c r="BT149" s="19"/>
      <c r="BU149" s="19"/>
      <c r="BV149" s="19"/>
      <c r="BW149" s="19"/>
    </row>
    <row r="150" spans="70:75">
      <c r="BR150" s="19"/>
      <c r="BS150" s="19"/>
      <c r="BT150" s="19"/>
      <c r="BU150" s="19"/>
      <c r="BV150" s="19"/>
      <c r="BW150" s="19"/>
    </row>
    <row r="151" spans="70:75">
      <c r="BR151" s="19"/>
      <c r="BS151" s="19"/>
      <c r="BT151" s="19"/>
      <c r="BU151" s="19"/>
      <c r="BV151" s="19"/>
      <c r="BW151" s="19"/>
    </row>
    <row r="152" spans="70:75">
      <c r="BR152" s="19"/>
      <c r="BS152" s="19"/>
      <c r="BT152" s="19"/>
      <c r="BU152" s="19"/>
      <c r="BV152" s="19"/>
      <c r="BW152" s="19"/>
    </row>
    <row r="153" spans="70:75">
      <c r="BR153" s="19"/>
      <c r="BS153" s="19"/>
      <c r="BT153" s="19"/>
      <c r="BU153" s="19"/>
      <c r="BV153" s="19"/>
      <c r="BW153" s="19"/>
    </row>
    <row r="154" spans="70:75">
      <c r="BR154" s="19"/>
      <c r="BS154" s="19"/>
      <c r="BT154" s="19"/>
      <c r="BU154" s="19"/>
      <c r="BV154" s="19"/>
      <c r="BW154" s="19"/>
    </row>
  </sheetData>
  <pageMargins left="0.7" right="0.7" top="0.75" bottom="0.75" header="0.3" footer="0.3"/>
  <pageSetup paperSize="9" orientation="portrait" horizontalDpi="1200" verticalDpi="1200"/>
  <headerFooter/>
  <drawing r:id="rId2"/>
  <legacyDrawing r:id="rId3"/>
  <oleObjects>
    <mc:AlternateContent xmlns:mc="http://schemas.openxmlformats.org/markup-compatibility/2006">
      <mc:Choice Requires="x14">
        <oleObject shapeId="5121" progId="Equation.3" r:id="rId4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1" progId="Equation.3" r:id="rId4"/>
      </mc:Fallback>
    </mc:AlternateContent>
    <mc:AlternateContent xmlns:mc="http://schemas.openxmlformats.org/markup-compatibility/2006">
      <mc:Choice Requires="x14">
        <oleObject shapeId="5122" progId="Equation.3" r:id="rId6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2" progId="Equation.3" r:id="rId6"/>
      </mc:Fallback>
    </mc:AlternateContent>
    <mc:AlternateContent xmlns:mc="http://schemas.openxmlformats.org/markup-compatibility/2006">
      <mc:Choice Requires="x14">
        <oleObject shapeId="5123" progId="Equation.3" r:id="rId7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5123" progId="Equation.3" r:id="rId7"/>
      </mc:Fallback>
    </mc:AlternateContent>
    <mc:AlternateContent xmlns:mc="http://schemas.openxmlformats.org/markup-compatibility/2006">
      <mc:Choice Requires="x14">
        <oleObject shapeId="5124" progId="Equation.3" r:id="rId8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4" progId="Equation.3" r:id="rId8"/>
      </mc:Fallback>
    </mc:AlternateContent>
    <mc:AlternateContent xmlns:mc="http://schemas.openxmlformats.org/markup-compatibility/2006">
      <mc:Choice Requires="x14">
        <oleObject shapeId="5125" progId="Equation.3" r:id="rId9">
          <objectPr defaultSize="0" r:id="rId5">
            <anchor moveWithCells="1">
              <from>
                <xdr:col>22</xdr:col>
                <xdr:colOff>31750</xdr:colOff>
                <xdr:row>3</xdr:row>
                <xdr:rowOff>25400</xdr:rowOff>
              </from>
              <to>
                <xdr:col>23</xdr:col>
                <xdr:colOff>577850</xdr:colOff>
                <xdr:row>4</xdr:row>
                <xdr:rowOff>139700</xdr:rowOff>
              </to>
            </anchor>
          </objectPr>
        </oleObject>
      </mc:Choice>
      <mc:Fallback>
        <oleObject shapeId="5125" progId="Equation.3" r:id="rId9"/>
      </mc:Fallback>
    </mc:AlternateContent>
    <mc:AlternateContent xmlns:mc="http://schemas.openxmlformats.org/markup-compatibility/2006">
      <mc:Choice Requires="x14">
        <oleObject shapeId="5126" progId="Equation.3" r:id="rId10">
          <objectPr defaultSize="0" r:id="rId5">
            <anchor moveWithCells="1">
              <from>
                <xdr:col>22</xdr:col>
                <xdr:colOff>31750</xdr:colOff>
                <xdr:row>3</xdr:row>
                <xdr:rowOff>31750</xdr:rowOff>
              </from>
              <to>
                <xdr:col>23</xdr:col>
                <xdr:colOff>577850</xdr:colOff>
                <xdr:row>5</xdr:row>
                <xdr:rowOff>0</xdr:rowOff>
              </to>
            </anchor>
          </objectPr>
        </oleObject>
      </mc:Choice>
      <mc:Fallback>
        <oleObject shapeId="5126" progId="Equation.3" r:id="rId10"/>
      </mc:Fallback>
    </mc:AlternateContent>
    <mc:AlternateContent xmlns:mc="http://schemas.openxmlformats.org/markup-compatibility/2006">
      <mc:Choice Requires="x14">
        <oleObject shapeId="5127" progId="Equation.3" r:id="rId11">
          <objectPr defaultSize="0" r:id="rId5">
            <anchor moveWithCells="1">
              <from>
                <xdr:col>22</xdr:col>
                <xdr:colOff>25400</xdr:colOff>
                <xdr:row>3</xdr:row>
                <xdr:rowOff>25400</xdr:rowOff>
              </from>
              <to>
                <xdr:col>23</xdr:col>
                <xdr:colOff>571500</xdr:colOff>
                <xdr:row>4</xdr:row>
                <xdr:rowOff>139700</xdr:rowOff>
              </to>
            </anchor>
          </objectPr>
        </oleObject>
      </mc:Choice>
      <mc:Fallback>
        <oleObject shapeId="5127" progId="Equation.3" r:id="rId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Preface</vt:lpstr>
      <vt:lpstr>Model-OneVariable</vt:lpstr>
      <vt:lpstr>Shannxi</vt:lpstr>
      <vt:lpstr>Shandong</vt:lpstr>
      <vt:lpstr>Shanghai</vt:lpstr>
      <vt:lpstr>Shanxi</vt:lpstr>
      <vt:lpstr>Sichuan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武弓</cp:lastModifiedBy>
  <dcterms:created xsi:type="dcterms:W3CDTF">2023-06-06T13:13:00Z</dcterms:created>
  <dcterms:modified xsi:type="dcterms:W3CDTF">2023-06-06T13:24:20Z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4748FD35602B4988B3356914C9AC944E_12</vt:lpwstr>
  </property>
  <property fmtid="{D5CDD505-2E9C-101B-9397-08002B2CF9AE}" pid="3" name="KSOProductBuildVer">
    <vt:lpwstr>2052-11.1.0.14309</vt:lpwstr>
  </property>
</Properties>
</file>